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37900\Desktop\"/>
    </mc:Choice>
  </mc:AlternateContent>
  <xr:revisionPtr revIDLastSave="0" documentId="8_{C26A9D47-4DCC-470A-86F7-08CD2CC22D35}" xr6:coauthVersionLast="36" xr6:coauthVersionMax="36" xr10:uidLastSave="{00000000-0000-0000-0000-000000000000}"/>
  <bookViews>
    <workbookView xWindow="0" yWindow="0" windowWidth="25200" windowHeight="11235" tabRatio="809" activeTab="2" xr2:uid="{00000000-000D-0000-FFFF-FFFF00000000}"/>
  </bookViews>
  <sheets>
    <sheet name="Naslovna stran" sheetId="5" r:id="rId1"/>
    <sheet name="Splošne opombe" sheetId="4" r:id="rId2"/>
    <sheet name="Popis GO del Biobanka" sheetId="21" r:id="rId3"/>
  </sheets>
  <definedNames>
    <definedName name="_xlnm.Print_Area" localSheetId="0">'Naslovna stran'!$A$1:$C$31</definedName>
    <definedName name="_xlnm.Print_Area" localSheetId="2">'Popis GO del Biobanka'!$A$1:$F$646</definedName>
    <definedName name="_xlnm.Print_Area" localSheetId="1">'Splošne opombe'!$A$1:$B$42</definedName>
    <definedName name="su_montdela">#REF!</definedName>
    <definedName name="SU_NABAVAMAT">#REF!</definedName>
    <definedName name="SU_ZEMDELA">#REF!</definedName>
  </definedNames>
  <calcPr calcId="191029"/>
</workbook>
</file>

<file path=xl/calcChain.xml><?xml version="1.0" encoding="utf-8"?>
<calcChain xmlns="http://schemas.openxmlformats.org/spreadsheetml/2006/main">
  <c r="F620" i="21" l="1"/>
  <c r="F619" i="21"/>
  <c r="F618" i="21"/>
  <c r="F592" i="21"/>
  <c r="F591" i="21"/>
  <c r="F588" i="21"/>
  <c r="F581" i="21"/>
  <c r="F582" i="21"/>
  <c r="F583" i="21"/>
  <c r="F633" i="21" l="1"/>
  <c r="F631" i="21"/>
  <c r="F267" i="21"/>
  <c r="F266" i="21"/>
  <c r="F265" i="21"/>
  <c r="F264" i="21"/>
  <c r="F263" i="21"/>
  <c r="F262" i="21"/>
  <c r="F261" i="21"/>
  <c r="F260" i="21"/>
  <c r="F259" i="21"/>
  <c r="F258" i="21"/>
  <c r="F636" i="21" l="1"/>
  <c r="F45" i="21" s="1"/>
  <c r="F133" i="21"/>
  <c r="F132" i="21"/>
  <c r="F363" i="21"/>
  <c r="F325" i="21"/>
  <c r="F323" i="21"/>
  <c r="F321" i="21"/>
  <c r="F319" i="21"/>
  <c r="F317" i="21"/>
  <c r="F315" i="21"/>
  <c r="F313" i="21"/>
  <c r="F311" i="21"/>
  <c r="F309" i="21"/>
  <c r="F237" i="21"/>
  <c r="F145" i="21" l="1"/>
  <c r="F144" i="21"/>
  <c r="F191" i="21" l="1"/>
  <c r="F190" i="21"/>
  <c r="F163" i="21" l="1"/>
  <c r="F430" i="21"/>
  <c r="F388" i="21"/>
  <c r="F361" i="21" l="1"/>
  <c r="F358" i="21" l="1"/>
  <c r="F359" i="21"/>
  <c r="F355" i="21"/>
  <c r="F356" i="21"/>
  <c r="F357" i="21"/>
  <c r="F354" i="21"/>
  <c r="F107" i="21" l="1"/>
  <c r="F123" i="21"/>
  <c r="F233" i="21"/>
  <c r="F580" i="21"/>
  <c r="F625" i="21" s="1"/>
  <c r="F475" i="21"/>
  <c r="F473" i="21"/>
  <c r="F454" i="21" l="1"/>
  <c r="F452" i="21"/>
  <c r="F450" i="21"/>
  <c r="F386" i="21"/>
  <c r="F239" i="21"/>
  <c r="F129" i="21" l="1"/>
  <c r="F210" i="21" l="1"/>
  <c r="F141" i="21" l="1"/>
  <c r="F142" i="21"/>
  <c r="F143" i="21"/>
  <c r="F138" i="21"/>
  <c r="F140" i="21"/>
  <c r="F139" i="21"/>
  <c r="F307" i="21" l="1"/>
  <c r="F305" i="21"/>
  <c r="F303" i="21"/>
  <c r="F43" i="21" l="1"/>
  <c r="F484" i="21" l="1"/>
  <c r="F482" i="21"/>
  <c r="F458" i="21"/>
  <c r="F456" i="21" l="1"/>
  <c r="F441" i="21" l="1"/>
  <c r="F438" i="21"/>
  <c r="F235" i="21" l="1"/>
  <c r="F231" i="21"/>
  <c r="F187" i="21" l="1"/>
  <c r="F135" i="21"/>
  <c r="F255" i="21"/>
  <c r="F253" i="21"/>
  <c r="F251" i="21"/>
  <c r="F249" i="21"/>
  <c r="F247" i="21"/>
  <c r="F119" i="21" l="1"/>
  <c r="F127" i="21"/>
  <c r="F165" i="21" l="1"/>
  <c r="F168" i="21" l="1"/>
  <c r="F16" i="21" s="1"/>
  <c r="F83" i="21" l="1"/>
  <c r="F330" i="21" l="1"/>
  <c r="F328" i="21"/>
  <c r="F479" i="21"/>
  <c r="F105" i="21" l="1"/>
  <c r="F121" i="21" l="1"/>
  <c r="F111" i="21"/>
  <c r="F335" i="21" l="1"/>
  <c r="F333" i="21"/>
  <c r="F447" i="21" l="1"/>
  <c r="F445" i="21"/>
  <c r="F443" i="21"/>
  <c r="F436" i="21"/>
  <c r="F434" i="21"/>
  <c r="F432" i="21"/>
  <c r="F390" i="21"/>
  <c r="F384" i="21"/>
  <c r="F338" i="21" l="1"/>
  <c r="F212" i="21" l="1"/>
  <c r="F193" i="21"/>
  <c r="F477" i="21" l="1"/>
  <c r="F487" i="21" s="1"/>
  <c r="F414" i="21"/>
  <c r="F413" i="21"/>
  <c r="F410" i="21"/>
  <c r="F394" i="21"/>
  <c r="F392" i="21"/>
  <c r="F382" i="21"/>
  <c r="F365" i="21"/>
  <c r="F351" i="21"/>
  <c r="F273" i="21"/>
  <c r="F271" i="21"/>
  <c r="F269" i="21"/>
  <c r="F245" i="21"/>
  <c r="F243" i="21"/>
  <c r="F241" i="21"/>
  <c r="F214" i="21"/>
  <c r="F217" i="21" s="1"/>
  <c r="F185" i="21"/>
  <c r="F125" i="21"/>
  <c r="F117" i="21"/>
  <c r="F115" i="21"/>
  <c r="F113" i="21"/>
  <c r="F109" i="21"/>
  <c r="F87" i="21"/>
  <c r="F85" i="21"/>
  <c r="A73" i="21"/>
  <c r="F276" i="21" l="1"/>
  <c r="F461" i="21"/>
  <c r="F39" i="21" s="1"/>
  <c r="F397" i="21"/>
  <c r="F35" i="21" s="1"/>
  <c r="F31" i="21"/>
  <c r="F90" i="21"/>
  <c r="F12" i="21" s="1"/>
  <c r="F196" i="21"/>
  <c r="F18" i="21" s="1"/>
  <c r="F20" i="21"/>
  <c r="F368" i="21"/>
  <c r="F417" i="21"/>
  <c r="F37" i="21" s="1"/>
  <c r="F148" i="21"/>
  <c r="F14" i="21" s="1"/>
  <c r="F642" i="21" l="1"/>
  <c r="F645" i="21" s="1"/>
  <c r="F47" i="21" s="1"/>
  <c r="F33" i="21"/>
  <c r="F281" i="21"/>
  <c r="F284" i="21" s="1"/>
  <c r="F24" i="21" s="1"/>
  <c r="F41" i="21"/>
  <c r="F22" i="21"/>
  <c r="F49" i="21" l="1"/>
  <c r="F26" i="21"/>
  <c r="F51" i="21" l="1"/>
  <c r="F52" i="21" l="1"/>
  <c r="F53" i="21" s="1"/>
</calcChain>
</file>

<file path=xl/sharedStrings.xml><?xml version="1.0" encoding="utf-8"?>
<sst xmlns="http://schemas.openxmlformats.org/spreadsheetml/2006/main" count="877" uniqueCount="567">
  <si>
    <t>a.</t>
  </si>
  <si>
    <t>b.</t>
  </si>
  <si>
    <t>c.</t>
  </si>
  <si>
    <r>
      <t>m</t>
    </r>
    <r>
      <rPr>
        <vertAlign val="superscript"/>
        <sz val="10"/>
        <rFont val="Arial"/>
        <family val="2"/>
        <charset val="238"/>
      </rPr>
      <t>2</t>
    </r>
  </si>
  <si>
    <t>kos</t>
  </si>
  <si>
    <t>R E K A P I T U L A C I J A   D E L:</t>
  </si>
  <si>
    <t>B.2.</t>
  </si>
  <si>
    <t>GRADBENA DELA:</t>
  </si>
  <si>
    <t>OBRTNIŠKA DELA:</t>
  </si>
  <si>
    <t>1.</t>
  </si>
  <si>
    <t>2.</t>
  </si>
  <si>
    <t>4.</t>
  </si>
  <si>
    <t>5.</t>
  </si>
  <si>
    <t>Splošna določila:</t>
  </si>
  <si>
    <t>Za vse nejasnosti ali variantne rešitve se je obvezno posvetovati s projektantom.</t>
  </si>
  <si>
    <t>z.št.</t>
  </si>
  <si>
    <t>opis postavke / dela</t>
  </si>
  <si>
    <t>k</t>
  </si>
  <si>
    <t>€/e</t>
  </si>
  <si>
    <t>skupaj €</t>
  </si>
  <si>
    <t>Zidarska dela se morajo izvajati po določilih veljavnih tehničnih predpisov , normativov in standardov.</t>
  </si>
  <si>
    <t>GRADBENA DELA  - skupaj:</t>
  </si>
  <si>
    <t>OBRTNIŠKA DELA - skupaj:</t>
  </si>
  <si>
    <t>Standardi za zidarska dela vsebujejo poleg izdelave opisane v posamezni postavki, še vsa potrebna pomožna dela in sicer:
a./dela in ukrepe po določilih veljavnih predpisov varstva pri delu;
b./ vse potrebne izmere na objektu, prevoze in prenose matraiala;
c./ postavitev, premeščanje in odstranitev premičnih odrov višine do 2,00 m;
d./ prenos in obeleževanje višinskih točk na objektu;
e./ čiščenje prostorov, izdelkov ter prenos in odvoz smeti</t>
  </si>
  <si>
    <t>B.1.</t>
  </si>
  <si>
    <t>B.3.</t>
  </si>
  <si>
    <t>B.4.</t>
  </si>
  <si>
    <t>A.1.</t>
  </si>
  <si>
    <t xml:space="preserve">OBRTNIŠKA  DELA  </t>
  </si>
  <si>
    <t xml:space="preserve">GRADBENA DELA </t>
  </si>
  <si>
    <t>Skupaj zidarska dela:</t>
  </si>
  <si>
    <t>kpl</t>
  </si>
  <si>
    <t>ur</t>
  </si>
  <si>
    <t>STAVBNO POHIŠTVO:</t>
  </si>
  <si>
    <t>Skupaj stavbno pohištvo:</t>
  </si>
  <si>
    <t>B.5.</t>
  </si>
  <si>
    <t>SKUPAJ Z DDV:</t>
  </si>
  <si>
    <t>a.1.1.</t>
  </si>
  <si>
    <t>KERAMIČARSKA DELA:</t>
  </si>
  <si>
    <t>Skupaj keramičarska dela:</t>
  </si>
  <si>
    <t>A.2.</t>
  </si>
  <si>
    <t>a.1.2.</t>
  </si>
  <si>
    <t>A.3.</t>
  </si>
  <si>
    <t>PRIPRAVLJALNA DELA:</t>
  </si>
  <si>
    <t>Skupaj pripravljalna dela:</t>
  </si>
  <si>
    <t>TLAKARSKA DELA:</t>
  </si>
  <si>
    <t>Skupaj tlakarska dela:</t>
  </si>
  <si>
    <t>SUHOMONTAŽNA DELA</t>
  </si>
  <si>
    <t>SUHOMONTAŽNA DELA:</t>
  </si>
  <si>
    <t>a.3.2.</t>
  </si>
  <si>
    <t>Skupaj suhomontažna dela:</t>
  </si>
  <si>
    <t>3.</t>
  </si>
  <si>
    <t>SLIKOPLESKARSKA DELA:</t>
  </si>
  <si>
    <t>Skupaj slikopleskarska dela:</t>
  </si>
  <si>
    <t>Ponudnik - izvajalec del mora  v ponudbi in pri izvajanju del upoštevati splošna določila veljavna v RS.</t>
  </si>
  <si>
    <t>Elemente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</si>
  <si>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6.</t>
  </si>
  <si>
    <t>7.</t>
  </si>
  <si>
    <t>SPLOŠNE OPOMBE K POPISU</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</si>
  <si>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</si>
  <si>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</si>
  <si>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V vsaki ceni in za komplet je zajeti vse za gotove montirane in finalno obdelane izdelke - objekt kot celoto v skladu s projektom, brez dodatnih del, z izdelavo vse montažne in delavniške tehnične dokumentacije, detajlov izvedbe, katerih potrditev je zagotoviti s strani projektanta. V ceni vseh postavk je zajeti še vse ostalo iz razpisnih pogojev, kar s tem popisom ni zajeto.</t>
  </si>
  <si>
    <t>Vse izmere je potrebno preveriti po posameznih  projektih in na terenu, v primeru nejasnosti se posvetovati s projektantom in nadzorom.</t>
  </si>
  <si>
    <t>8.</t>
  </si>
  <si>
    <t>Ponudnik-izvajalec mora upoštevati stroške za pridobivanje vseh potrebnih soglasij in mnenj, vse meritve kvalitete in projektiranih parametrov vgrajenih materialov in naprav, vsa atestna dokumentacija, garancije in potrdila o vgrajenih materialih. Ponudnik-izvajalec pripravi komplet dokumentacijo za pridobivanje uporabnega dovoljenja, dokazilo o zanesljivosti objekta, geodetski posnetek, navodila za uporabo in vzdrževanje,  predati podloge-načrte vseh vnesenih sprememb med gradnjo.</t>
  </si>
  <si>
    <t>9.</t>
  </si>
  <si>
    <t xml:space="preserve">V sledečem popisu morajo biti v vseh cenah vkalkulirane in upoštevane sledeče pripombe: </t>
  </si>
  <si>
    <t xml:space="preserve"> - Vsi potrebni varnostni ukrepi in zaščite v smislu Zakona o varnosti in zdravja pri delu ter Pravilnika o listinah za sredstva pri delu, ki veljajo pri izvajanju navedenih del. </t>
  </si>
  <si>
    <t xml:space="preserve"> -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t>
  </si>
  <si>
    <t xml:space="preserve"> -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</si>
  <si>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 xml:space="preserve"> - V času izdelave objekta morajo biti vsi vgrajeni materiali kot tudi začasno deponiran material na delovišču in skladiščih zaščiteni pred fizičnimi poškodbami, dežjem, mrazom in hudim vetrom ter ostalimi škodljivimi vremenskimi pogoji.</t>
  </si>
  <si>
    <t xml:space="preserve"> -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območja kjer se bo posegalo v objekt ter posledično zaradi tega sprotni dovoz določenega materiala in opreme na delovišče. </t>
  </si>
  <si>
    <t xml:space="preserve"> - Vsebina popisa je izdelana na podlagi trenutno veljavnih predpisov in standardov. </t>
  </si>
  <si>
    <t>10.</t>
  </si>
  <si>
    <t>Navedene splošne opombe, pripombe in kriteriji veljajo za celoten popis.</t>
  </si>
  <si>
    <t>Objekt:</t>
  </si>
  <si>
    <t xml:space="preserve">Projektant: </t>
  </si>
  <si>
    <t>Vrsta projektne dokumentacije:</t>
  </si>
  <si>
    <t>Pri vseh postavkah je potrebno upoštevati splošne opombe iz drugega zavihka dokumenta!</t>
  </si>
  <si>
    <t>A.</t>
  </si>
  <si>
    <t>B.</t>
  </si>
  <si>
    <t>Vsi finalni  materiali in obdelave se izvajajo na podlagi predhodno potrjenih  vzorcev s strani projektanta in naročnika.</t>
  </si>
  <si>
    <t xml:space="preserve"> - Ponudnik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</si>
  <si>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a.3.1.</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</si>
  <si>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</si>
  <si>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</si>
  <si>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pred oddajo ponudbe opraviti ogled lokacije gradnje. Z oddajo ponudbe ponudnik potrjuje, da mu je lokacija gradnje poznana in da je to upošteval v ponudbeni ceni.</t>
  </si>
  <si>
    <t>11.</t>
  </si>
  <si>
    <t>12.</t>
  </si>
  <si>
    <t xml:space="preserve"> - Vsi stroški porabe lektrične energije in vode.</t>
  </si>
  <si>
    <t>13.</t>
  </si>
  <si>
    <r>
      <t>m</t>
    </r>
    <r>
      <rPr>
        <vertAlign val="superscript"/>
        <sz val="10"/>
        <rFont val="Arial"/>
        <family val="2"/>
      </rPr>
      <t>2</t>
    </r>
  </si>
  <si>
    <t>Izvejalec se z oddajo ponudbe strinja, da je prebral in v svoji ponudbi v celoti upošteval splošne opombe.</t>
  </si>
  <si>
    <t>B.6.</t>
  </si>
  <si>
    <t>ZIDARSKA DELA:</t>
  </si>
  <si>
    <t>Investitor:</t>
  </si>
  <si>
    <t>kg</t>
  </si>
  <si>
    <t>a.2.1.</t>
  </si>
  <si>
    <t>KLJUČAVNIČARSKA DELA:</t>
  </si>
  <si>
    <t>Skupaj ključavničarska dela:</t>
  </si>
  <si>
    <t>Izbrani proizvajalec vrat mora ustreznost vrat glede požarne varnosti in zvočne izolativnosti dokazati z atestom. Izvajalec vgradnje mora zagotoviti strokovno vgradnjo, tako da bodo vgrajena vrata dosegala predpisane zahteve.</t>
  </si>
  <si>
    <t xml:space="preserve">Pri vseh postavkah upoštevati tudi: fino vpasovanje vratnih kril; vsa tesnila in PVC čepe. Izdelava, odpiranje glej shemo oken in vrat; ves pritrdilni in vezni material; vsa pripravljalna in zaključna dela vključno z zidarsko pomočjo. </t>
  </si>
  <si>
    <t>Material za ta dela mora po kvaliteti ustrezati določilom veljavnih normativov in standardov.</t>
  </si>
  <si>
    <t>Izvajalec keramičarskih del mora dati na vpogled vzorce keramičnih ploščic, bordur in zaključnih profilov predvidenih za polaganje. Izvedba na podlagi potrditve vzorca s strani projektanta.</t>
  </si>
  <si>
    <t>Keramika je obračunana v modularni neto površini, dodatek za razrez se upošteva v ceni na enoto. Vse potrebne obdelave keramike kot je rezanje na potrebno dimenzijo, obdelave ob prebojih in podobno se upošteva v ceni na enoto.</t>
  </si>
  <si>
    <t>Izvajalec del mora dati na vpogled vzorce podov predvidenih za polaganje in jih vgraditi na objektu skupaj s stenskimi zaključki. Polaganje se lahko začne po pisni potrditvi vzorcev.</t>
  </si>
  <si>
    <t>Pred izvedbo tlakov je potrebno v primeru neravnin estrih pobrusiti do ustrezne ravnosti.</t>
  </si>
  <si>
    <t>B.7.</t>
  </si>
  <si>
    <t>A.4.</t>
  </si>
  <si>
    <t>B.8.</t>
  </si>
  <si>
    <t>B.9.</t>
  </si>
  <si>
    <t>ZEMELJSKA DELA:</t>
  </si>
  <si>
    <t>BETONSKA DELA:</t>
  </si>
  <si>
    <t>A.5.</t>
  </si>
  <si>
    <t>TESARSKA DELA:</t>
  </si>
  <si>
    <t>A.6.</t>
  </si>
  <si>
    <t>Izkopi in zasipi so obračunani po m3 v utrjenem stanju.</t>
  </si>
  <si>
    <t>Ves vgradni material mora imeti ustrezne ateste, mora biti vgrajen po predpisih in mora ustrezati veljavnim predpisom in standardom</t>
  </si>
  <si>
    <t>Zasipavanje je izvajati v slojih, z utrjevanjem vsakega sloja posebej tako, da je posedanje materiala zmanjšano na minimum. Modul utrjevanja nasipa je odvisen od predvidenih površinskih obremenitev.</t>
  </si>
  <si>
    <t>V ceni upoštevati vse potrebne gradbene profile in plačilo dajatev za trajno deponijo.</t>
  </si>
  <si>
    <r>
      <t>m</t>
    </r>
    <r>
      <rPr>
        <vertAlign val="superscript"/>
        <sz val="10"/>
        <rFont val="Arial"/>
        <family val="2"/>
        <charset val="238"/>
      </rPr>
      <t>3</t>
    </r>
  </si>
  <si>
    <t>Skupaj zemeljska dela:</t>
  </si>
  <si>
    <t>Betonska dela se morajo izvajati po določilih veljavnih tehničnih predpisov in normativov. Pri izvedbi betonskih del je potrebno upoštevati zahteve iz standarda SIST EN 13670:2010 Pri proizvodnji betona se upošteva standard SIST EN 206:2013 in standard SIST 1026:2016.</t>
  </si>
  <si>
    <t>Kvaliteta betona mora ustrezati zahtevam opisa del in predpisom glede čistoče agregata, granulacije, količine cementa in vode.</t>
  </si>
  <si>
    <t>Splošni opis za postavke betonskih del: v kalkulaciji vsake posamezne postavke morajo biti zajeti sledeči stroški: naprava, dobava in vgrajevanje betona - ročno vgrajevanje s strojnim zgoščevanjem betona z vsemi prenosi in transporti do mesta vgrajevanja. Marke betonov po opisu posamezne postavke in velikosti posameznih prerezov  AB konstrukcij. Izvajalec izdela projekt betona na svoje stroške.</t>
  </si>
  <si>
    <t>Skupaj betonska dela:</t>
  </si>
  <si>
    <t>Skupaj tesarska dela:</t>
  </si>
  <si>
    <t>a.1.3.</t>
  </si>
  <si>
    <t>DDV 22%:</t>
  </si>
  <si>
    <t>PZI</t>
  </si>
  <si>
    <t>Vsa zemeljska dela kot so; izkopi, zasipi in podobno, se morajo izvajati po določilih tehničnih predpisov in skladno z navodili na osnovi geotehničnega poročila</t>
  </si>
  <si>
    <t>Pripravljalna in pospravljalna dela so element prodajne cene, montaža in demontaža profilov za izvedbo izkopov, prenosi višinskih točk, in višinske kontrole izkopov,  zaščita višinskih točk in podobno</t>
  </si>
  <si>
    <t xml:space="preserve">Zemeljska dela - izkopi, zasipi se izvajajo po zahtevah geomahanika. Pri izkopu mora biti prisoten geomehski nadzor, ki potrdi projektno predvideno sestavo tal. </t>
  </si>
  <si>
    <t>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t>
  </si>
  <si>
    <t>Standardi za betonska dela vsebujejo poleg izdelave opisane v posamezni postavki še vsa potrebna pomožna dela kot sledi:
a./ dela in ukrepe po določilih veljavnih predpisov varstva pri delu
b./ čiščenje armature pred vgradnjo
c./ čiščenje in močenje opažev, neposredno pred pričetkom betoniranja
d./ čiščenje prostorov in delovnih naprav po končanem betoniranju
e./ nega betona - po projektu betona</t>
  </si>
  <si>
    <t>Vse betonske površine mora izvajalec predati popolnoma ravne, vse neravnine, ki bi jih bilo eventuelno potrebno izravnati bodo upoštevane kot nekvalitetne  in gredo na račun izvajalca betonskih del.</t>
  </si>
  <si>
    <t>Za izvajalca del so merodajne marke betonov, ki so navedene v posamezni postavki popisa oziroma v statičnem računu in armaturnih načrtih. V primeru neskladnosti velja tolmačenje statika.</t>
  </si>
  <si>
    <t>Enotna cena mora vsebovati vse potrebno zunanje (tehnolog, laboratorij) in notranje kontrole kakovosti.</t>
  </si>
  <si>
    <t>Enotna cena mora vsebovati vsa potrebna dokazovanja kakovosti materiala, pravilnega načina izvedbe in izvedenih del (certifikati uporabljenih materialov, meritve tlačne trdnosti, poročila, itd.).</t>
  </si>
  <si>
    <t xml:space="preserve">Tesarska dela se morajo izvajati skladno z veljavnimi tehničnimi predpisi. </t>
  </si>
  <si>
    <t>Standardi za tesarska dela vsebujejo poleg izdelave same, po opisu v posamezni postavki še vsa potrebna pomožna dela kot so:
a./ dela in ukrepe po določilih veljavnih predpisov varstva pri delu
b./ snemanje potrebnih izmer na mestu samem
c./ postavitev, premeščannje in odstranitev premičnih odrov višine do 2,00 m , potrebnih za napravo tesarskih del
d. /čiščenje in mazanje opažev, zlaganje po končanih delih, ter odvoz opažnega materiala z nakladnjem na stalno deponijo izvajalca.</t>
  </si>
  <si>
    <t>Ravnost in vertikalnost betonskih konstrukcij po DIN normah za tovrstne objekte.</t>
  </si>
  <si>
    <t xml:space="preserve">Odri:
Za vse odre je izdelati statični izračun s strani odgovornega statika. Odre je izdelati, pregledovati in voditi dokumentacijo v skladu s predpisi.
Vsi odri na zgradbi morajo biti napravljeni, premeščeni in odstranjeni z delavci predpisane kvalifikacije in pod nadzorstvom odgovorne strokovne osebe.
</t>
  </si>
  <si>
    <t>Vsa dela morajo biti izvršena tako, da je zagotovljena funkcionalnost, stabilnost, varnost, natančnost in življenjska doba posameznih elementov.</t>
  </si>
  <si>
    <t>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t>
  </si>
  <si>
    <t>Površine ometa morajo biti ravne in vertikalne skladno z DIN normativi za tovrstne objekte.</t>
  </si>
  <si>
    <t>Enotna cena mora vsebovati vsa potrebna dokazovanja kakovosti materiala, pravilnega načina izvedbe in izvedenih del (certifikati uporabljenih materialov, poročila, itd.).</t>
  </si>
  <si>
    <t>Storitve izvajalca, ki je vse zajeti v ceni:
a./ snemanje potrebnih izmer na objektu
b./ pregled izvršenih podlog in fino čiščenje le teh pred pričetkom dela
c./ dobavo osnovnega in pomožnega materiala ter okovja, za odpiranje in zaklepanje vrat in oken
d./ prevozi vsega materiala na objekt, z nakladanjem, razkladanjem in ekspeditom ter vsemi manipulacijami na gradbišču
e./ osnovna zaščita in finalna obdelava izdelkov po detajlu in izboru projektanta
f./ zasteklitev po opisu in detajlu
g./ vsi potrebni pomožni odri in delovni odri za izvedbo del
h./ čiščenje izdelkov po končani montaži in podobno</t>
  </si>
  <si>
    <t xml:space="preserve">V ceni na enoto zajeti tudi izdelavo delavniških načrtov, shem in detajlov (izdela jo izdelovalec stavbnega pohištva),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elementov. </t>
  </si>
  <si>
    <t>Storitve izvajalca, ki je vse zajeti v ceni:
a./ snemanje potrebnih izmer na objektu
b./ pregled izvršenih podlog in fino čiščenje le teh pred pričetkom dela
c./ dobava osnovnega in pomožnega materiala, ter pritrdilnega materiala po detajlu
d./ čiščenje vseh kovinskih izdelkov in dvakratno miniziranje pred finalnim lakiranjem
e./ delo v delavnici in montaža na objektu z vsemi dajatvami
f./ prevozi vsega materiala na objekt, z nakladanjem, razkladanjem in ekspeditom ter vsemi manipulacijami na gradbišču
g./ vsi potrebni pomožni odri in delovni odri za izvedbo del
h./ čiščenje izdelkov po končani montaži in podobno</t>
  </si>
  <si>
    <t xml:space="preserve">V ceni na enoto zajeti tudi izdelavo delavniških načrtov, shem in detajlov (izdela jo izdelovalec ključavničarskih del), katere potrdi odgovorni projektant  arhitekture. Izdelava delavniških risb za proizvodnjo, z detajli, ki jih je potrebno izvesti za končanje posameznih del, tudi če niso podrobno navedeni in opisani v popisu in načrtih, so pa nujna za pravilno funkcioniranje posameznih sistemov in elemnotv. </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</si>
  <si>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kitanje vseh potrebnih vogalov z akrilnim in sanitarnim kitom
h./ izrez vseh potrebnih odprtin pri polaganju keramike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</si>
  <si>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stik nizkostenske obrobe in stene se kita z akrilnim kotom
h./ izrez vseh potrebnih odprtin pri polaganju talne obloge za potrebe inštalacij
i./ čiščenje izdelkov po končani montaži in podobno</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</si>
  <si>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izrez vseh potrebnih odprtin 
h./ bandažiranje in zagladitev stikov plošč, izravnava s stopnjo kakovosti Q2
i./ čiščenje izdelkov po končani montaži in podobno</t>
  </si>
  <si>
    <t>Dela se izvajajo skladno projektom in sistemskimi rešitvemi proizvajalcev.</t>
  </si>
  <si>
    <t>V ceni je potrebno upoštevati vse postavitve in prestavitve začasnih odrov.</t>
  </si>
  <si>
    <r>
      <t>m</t>
    </r>
    <r>
      <rPr>
        <vertAlign val="superscript"/>
        <sz val="10"/>
        <rFont val="Arial"/>
        <family val="2"/>
        <charset val="238"/>
      </rPr>
      <t>1</t>
    </r>
  </si>
  <si>
    <r>
      <t>m</t>
    </r>
    <r>
      <rPr>
        <vertAlign val="superscript"/>
        <sz val="10"/>
        <rFont val="Arial"/>
        <family val="2"/>
      </rPr>
      <t>1</t>
    </r>
  </si>
  <si>
    <t>Zidarska pomoč obrtnikom in instalaterjem. Dejanski obračun se izvede na osnovi dejansko ugotovljenih količin z vpisom v gradbeno knjigo - ocena.</t>
  </si>
  <si>
    <t>V ceni je potrebno upoštevati ureditev gradbiščnih in zunanjih deponij in čiščenje kamionov ob izhodu iz gradbišča.</t>
  </si>
  <si>
    <t>Pred pričetkom del mora izvajalec izdelati posnetek obstoječega stanja sosednjih objektov. Posnetek obstoječega stanja lahko izdela pooblaščena inštitucija.</t>
  </si>
  <si>
    <t>Z ruševinami, ki nastanejo pri rušitvi predmetnega objekta se ravna v skladu  s Pravilnikom o ravnanju z odpadki (Ur. l. RS št. 84/98). Pred odvozom v stalne deponije se ruševine sortirajo v skladu s klasifikacijami istega Pravilnika in Elaborata/Načrta gospodarjenja z gradbenimi odpadki.</t>
  </si>
  <si>
    <t>Pri odvozu iz gradbišča upoštevati tudi plačilo vseh komunalnih taks in drugih stroškov z deponiranjem. Nadzoru oz. investitorju je obvezno predati potrdila o plačilu taks in evidenčne liste odpeljanih odpadkov skladno z Uredbo o odpadkih ter po koncu rušitev pripraviti Poročilo o ravnanju z gradbenimi odpadki.</t>
  </si>
  <si>
    <t xml:space="preserve">Vse potrebne zaščite delovne sile, strojev in neposredne okolice ter obstoječih objektov v času izvajanja rušitvenih del; še posebej pa mirujoči in tekoči promet pešcev in vozil. </t>
  </si>
  <si>
    <t xml:space="preserve">Količine posameznih postavk so prikazane v raščenem ali vgrajenem stanju. Posamezni koeficienti razrahljivosti morajo biti upoštevani v ceni za E.M. </t>
  </si>
  <si>
    <t xml:space="preserve">V popisu morajo biti v vseh postavkah vkalkulirana popolnoma vsa pripravljalna, pomožna in zaključna dela, postavitev in demontaža delovnih odrov, ki pripadajo k posamezni postavki in so potrebna za nemoteno izvajanje del! Ruševine, ki nastanejo pri rušitvi predmetnega objekta se ravna v skladu  s Pravilnikom o ravnanju z odpadki (Ur. l. RS št. 84/98) in v skaldu z Uredbo o ravnanju z odpadki (Ur. l. RS, št. 34/08). Pred odvozom v stalne deponije se ruševine sortirajo v skladu s klasifikacijami istega Pravilnika!
</t>
  </si>
  <si>
    <t>Ob izvajanju zagotoviti stabilno podpiranje obstoječih konstrukcij ob izvajanju rušitvenih del.</t>
  </si>
  <si>
    <t>Izvajalec mora ves čas rušitvenih del zagotoviti zalivanje prahu z vodo. Izvajalec poskrbi za čiščenje vseh dostopnih cest.</t>
  </si>
  <si>
    <t>b.4.2.</t>
  </si>
  <si>
    <r>
      <rPr>
        <sz val="10"/>
        <color indexed="8"/>
        <rFont val="Arial"/>
        <family val="2"/>
      </rPr>
      <t>m</t>
    </r>
    <r>
      <rPr>
        <vertAlign val="superscript"/>
        <sz val="10"/>
        <color indexed="8"/>
        <rFont val="Arial"/>
        <family val="2"/>
      </rPr>
      <t>2</t>
    </r>
  </si>
  <si>
    <t>d.</t>
  </si>
  <si>
    <t>Izdelava, dobava in montaža raznih jeklenih konstrukcij in izdelkov, izdelano iz jeklenih vročecinkanih zgibanih ali zvarjenih profilov po detajlu, kompletno s potrebnim pritrdilnim materialom. Količina je ocenjena.</t>
  </si>
  <si>
    <t>Vzidava raznih manjših elementov: konzol, držal,  zaščitnih cevi za instalacije,  pritrdilnega materiala za cevi in opremo, podpore, profili, kotniki. Ocena.</t>
  </si>
  <si>
    <t>b.5.1.</t>
  </si>
  <si>
    <t>b.5.2.</t>
  </si>
  <si>
    <t>b.5.3.</t>
  </si>
  <si>
    <t>b.5.4.</t>
  </si>
  <si>
    <t>b.4.1.</t>
  </si>
  <si>
    <t>Opaži morajo biti izdelani točno po merah v načrtu, z vsemi potrebnimi podporami, horizontalno in vertikalno povezavo, tako da so stabilni in sposobni za obtežbo z betonom. Notranje površine morajo biti čiste in ravne.
Izvajalec pred pričetkom del pripravi opažne načrte.</t>
  </si>
  <si>
    <t>a.6.3.</t>
  </si>
  <si>
    <t>a.6.6.</t>
  </si>
  <si>
    <t>a.6.12.</t>
  </si>
  <si>
    <t>a.6.13.</t>
  </si>
  <si>
    <t>b.3.1.</t>
  </si>
  <si>
    <t>b.3.2.</t>
  </si>
  <si>
    <t>Dobava in polaganje talne alu letve na prehodu tlakov pozicionirana na sredini vratnega krila.</t>
  </si>
  <si>
    <t xml:space="preserve">Doplačilo za vlagoodporne plošče npr. Knauf GKBI plošča. </t>
  </si>
  <si>
    <t>b.8.1.</t>
  </si>
  <si>
    <t>b.8.2.</t>
  </si>
  <si>
    <t>PONUDBO OBVEZNO PRIPRAVITI NA PODLAGI SHEM, DETAJLOV, ŠIFRANTOV in TEHNIČNEGA POROČILA!</t>
  </si>
  <si>
    <t>b.3.5.</t>
  </si>
  <si>
    <t>Velja pri vseh pozicijah:
V ceni zajeta vsa pomožna dela, vsi prenosi in transporti vsega materiala do mesta montaže. Pred izdelavo in montažo vse mere kontrolirati na mestu samem. Izvajalec mora pred izvedbo izdelati delavniške načrte oken in vrat, ki jih potrdi projektant. 
Okna vgraditi po sistemu RAL montaže s predhodno montiranimi slepimi profili ki določajo končno višino tlaka,stropa in zaključevanje špalet!</t>
  </si>
  <si>
    <t xml:space="preserve">Številka projekta: </t>
  </si>
  <si>
    <t>Popis izdelal:</t>
  </si>
  <si>
    <t>a.5.1.</t>
  </si>
  <si>
    <t>a.5.2.</t>
  </si>
  <si>
    <t>talna obloga</t>
  </si>
  <si>
    <t>a.2.2.</t>
  </si>
  <si>
    <t>a.2.3.</t>
  </si>
  <si>
    <t>a.2.4.</t>
  </si>
  <si>
    <t>a.2.5.</t>
  </si>
  <si>
    <t>a.2.6.</t>
  </si>
  <si>
    <t>a.2.7.</t>
  </si>
  <si>
    <t>b.2.1.</t>
  </si>
  <si>
    <t>a.2.8.</t>
  </si>
  <si>
    <t>b.3.3.</t>
  </si>
  <si>
    <t>b.3.4.</t>
  </si>
  <si>
    <t>a.2.9.</t>
  </si>
  <si>
    <t>a.2.10.</t>
  </si>
  <si>
    <t>a.2.11.</t>
  </si>
  <si>
    <t>a.2.12.</t>
  </si>
  <si>
    <t>a.2.13.</t>
  </si>
  <si>
    <t>a.2.14.</t>
  </si>
  <si>
    <t>a.2.15.</t>
  </si>
  <si>
    <t>a.2.16.</t>
  </si>
  <si>
    <t>Doplačilo za izdelavo vogalnih stikov keramike pod kotom  45° (gerunga). Sanitarije.</t>
  </si>
  <si>
    <t>STENE IN OBLOGE:</t>
  </si>
  <si>
    <t>b.2.2.</t>
  </si>
  <si>
    <t>b.2.3.</t>
  </si>
  <si>
    <t>b.2.5.</t>
  </si>
  <si>
    <t>a.6.4.</t>
  </si>
  <si>
    <t>a.6.7.</t>
  </si>
  <si>
    <t>a.6.8.</t>
  </si>
  <si>
    <t>STROPOVI:</t>
  </si>
  <si>
    <t>Dobava in montaža ojačitve predelnih sten in podkonstrukcije vrat z UA-profili, ki so izdelani iz jeklene pocinkane pločevine debeline 2 mm.</t>
  </si>
  <si>
    <t xml:space="preserve">POPIS GRADBENO-OBRTNIŠKIH DEL </t>
  </si>
  <si>
    <t>Damjan Burcar, univ.dipl.inž.arh.</t>
  </si>
  <si>
    <t>Vodja projekta:</t>
  </si>
  <si>
    <t>Univerzitetni klinični center, Zaloška cesta 2, 1000 Ljubljana</t>
  </si>
  <si>
    <t>Odgovorni oseba projektanta:</t>
  </si>
  <si>
    <t>Pooblaščeni arhitekt:</t>
  </si>
  <si>
    <t>API ARHITEKTI d.o.o., Barjanska cesta 62, 1000 Ljubljana</t>
  </si>
  <si>
    <t>Ureditev gradbišča, ki obsega naslednja dela: 
- postavitev panelne gradbiščne ograje z vrati
- postavitev gradbene table skladno s Pravilnikom o gradbiščih
- postavitev varnostnih znakov in opozorilnih tabel
- postavitev gradbiščnih in pisarniških kontejnerjev
- pridobivanje dovolilnic za vozila in dovoljenja za zaporo mestne površine
- postavitev kemičnega WC-ja na gradbišču
- omarica prve pomoči
- gasilniki
- gradbiščni el. priključek skupaj z ozemlitvijo in vsemi meritvami vključno s stroškom porabe energentov
- gradbiščni vodovodni priključek s števcem
- ureditev dovozne poti za stroje
- ureditev gradbiščne in zunanje deponije
- čiščenje vozil ob izhodu iz gradbišča</t>
  </si>
  <si>
    <t>a.4.1.</t>
  </si>
  <si>
    <t>a.6.2.</t>
  </si>
  <si>
    <t>SKUPAJ ( A + B ):</t>
  </si>
  <si>
    <t>A.7.</t>
  </si>
  <si>
    <t>NEPREDVIDENA GRADBENA DELA:</t>
  </si>
  <si>
    <t>a.7.1.</t>
  </si>
  <si>
    <t xml:space="preserve">Nepredvidena gradbena dela - ocena (10 % od ostalih del). </t>
  </si>
  <si>
    <t>Skupaj nepredvidena gradbena dela:</t>
  </si>
  <si>
    <t>NEPREDVIDENA OBRTNIŠKA DELA:</t>
  </si>
  <si>
    <t>Nepredvidena obrtniška dela - ocena (10 % od ostalih del)</t>
  </si>
  <si>
    <t>Skupaj nepredvidena dela:</t>
  </si>
  <si>
    <t>b.9.1.</t>
  </si>
  <si>
    <t>Odprtine se odštejejo od površine keramike in na vsako odšteto odprtino se doda 0,5m2 keramike.</t>
  </si>
  <si>
    <t>stenska zaokrožnica iz tipskega profila višine 10 cm</t>
  </si>
  <si>
    <t>Demontaža in odstranitev notranjih enokrilnih lesenih vrat z nadsvetlobo in kovinskimi podboji velikosti do 3 m2 z demontažo vratnega krila in odstranitvijo vseh ostalih elementov. Nakladanje materiala na kamion in odvoz na trajno deponijo s plačilom takse.</t>
  </si>
  <si>
    <t>Izdelava vertikalnih protiprašnih zapor, lesena stena iz lesenih moralov, oblogo iz OSB plošč in z zaščito s PE folijo ter zatesnitev stikov med leseno oblogo in steno z EPE trakom, komplet z vsem delom in materialom.</t>
  </si>
  <si>
    <t>Storitve izvajalca, ki je vse zajeti v ceni:
a./ snemanje potrebnih izmer na objektu
b./ čiščenje podlage pred pričetkom del
c./ vsa dela na objektu z dajatvami
d./ dobava vsega osnovnega in pomožnega materiala
e./ prevoz izdelkov na objekt z nakladanjem, razkladanjem in ekspeditom ter vsemi manipulacijami na gradbišču
f./ dobava in postavitev vseh potrebnih vogalnikov, zaključkov
g./ izravnava stikov stenskih in stropnih opažnih plošč zajeta v ceni za m2
h./ osnovni premaz z emulzijo
i./ izvedba kitanja vogalov in diletacijskih fug z ustreznim akrilnim kitom
j./ začita površin s filcom</t>
  </si>
  <si>
    <t>STEKLENE STENE:</t>
  </si>
  <si>
    <t>RAZNA DELA:</t>
  </si>
  <si>
    <t>Skupaj razna dela:</t>
  </si>
  <si>
    <t>a.6.14.</t>
  </si>
  <si>
    <t>a.6.15.</t>
  </si>
  <si>
    <t>a.6.16.</t>
  </si>
  <si>
    <t>a.6.17.</t>
  </si>
  <si>
    <t xml:space="preserve">Dobava in montaža tipskih ojačitev v mavčno kartonskih stenah na mestih, kjer se pritjuje oprema. Za ojačitev se uporabi univerzalna traverza kot npr. W234. Montaža med profile podkonstrukcije. Upoštevati ves pritrdilni material. </t>
  </si>
  <si>
    <t>POPIS GRADBENO-OBRTNIŠKIH DEL S CENAMI</t>
  </si>
  <si>
    <t>e.</t>
  </si>
  <si>
    <t>f.</t>
  </si>
  <si>
    <t>Izdelal:</t>
  </si>
  <si>
    <t>Gregor Greiser dipl.inž.grad.
G2G inženiring d.o.o., Zagrebška ulica 18, 1000 Ljubljana</t>
  </si>
  <si>
    <t>Planiranje in utrditev planuma tal pod AB ploščo.</t>
  </si>
  <si>
    <t>Zidarska obdelava podometnih instalacij sanitarne opreme, umivalnik, pipe.</t>
  </si>
  <si>
    <t xml:space="preserve">Zidarska obdelava podometnih instalacijskih omaric. </t>
  </si>
  <si>
    <t>Zidarska obdelava instalacijskih utorov v obstoječih opečnatih stenah. Utori širine do 5cm, globine do 5 cm se očistijo in zapolnijo s cementno malto. Ocena.</t>
  </si>
  <si>
    <t>Zidarska obdelava instalacijskih utorov v obstoječih opečnatih stenah. Utori širine do 15cm, globine do 10 cm se očistijo in zapolnijo s cementno malto. Ocena.</t>
  </si>
  <si>
    <t>Zidarska obdelava instalacijskih utorov v obstoječih opečnatih stenah. Utori širine do 30cm, globine do 15 cm se očistijo in zapolnijo s cementno malto. Ocena.</t>
  </si>
  <si>
    <t>SANITARNE STENE</t>
  </si>
  <si>
    <r>
      <rPr>
        <sz val="10"/>
        <color indexed="8"/>
        <rFont val="Arial"/>
        <family val="2"/>
      </rPr>
      <t>m</t>
    </r>
    <r>
      <rPr>
        <vertAlign val="superscript"/>
        <sz val="10"/>
        <color indexed="8"/>
        <rFont val="Arial"/>
        <family val="2"/>
      </rPr>
      <t>3</t>
    </r>
  </si>
  <si>
    <t>Dobava materiala in izdelava mavčnokartonske stene z dvoslojno ploščo deb. 15cm kot npr. Knauf W112. Stena je sestavljena:
- 2x mavčnokartonska plošča deb. 2,5cm (2x1,25cm) npr. Knauf GKB plošča
- pocinkana podkonstrukcija sestavljena iz profilov debeline 10 cm
- med profile se vgradi mineralna volna debeline 10 cm kot npr. Knauf Insulation Classic 040
- 2x mavčnokartonska plošča deb. 2,5cm (2x1,25cm) npr. Knauf GKB plošča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</si>
  <si>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obloge z dvoslojno ploščo na eni strani deb. 7,5cm. Obloga je sestavljena:
- 2x mavčnokartonska plošča deb. 2,5cm (2x1,25cm) npr. Knauf GKB plošča
- pocinkana podkonstrukcija iz profilov debeline 5cm
- med profile se vgradi mineralna volna debeline 5 cm kot npr. Knauf Insulation Classic 040
Upoštevati vse zaključke ob zidu z vsemi potrebnimi zaključnimi profili in letvicami, s pritrdilnim materialom, z bandažiranjem in zagladitvijo stikov, izravnavanje s stopnjo kakovosti Q2, s prenosi in z vsemi pomožnimi deli, v ceni zajeti vse dodatne vogalne ojačitve.</t>
  </si>
  <si>
    <t>Dobava materiala in izdelava mavčnokartonske obloge z dvoslojno ploščo na eni strani deb. 12,5cm. Obloga je sestavljena:
- 2x mavčnokartonska plošča deb. 2,5cm (2x1,25cm) npr. Knauf GKB plošča
- pocinkana podkonstrukcija iz profilov debeline 10cm
- med profile se vgradi mineralna volna debeline 10cm kot npr. Knauf Insulation Classic 040
Upoštevati vse zaključke ob zidu z vsemi potrebnimi zaključnimi profili in letvicami, s pritrdilnim materialom, z bandažiranjem in zagladitvijo stikov, izravnavanje s stopnjo kakovosti Q2, s prenosi in z vsemi pomožnimi deli, v ceni zajeti vse dodatne vogalne ojačitve.</t>
  </si>
  <si>
    <t>POŽARNO ODPORNE STENE IN OBLOGE:</t>
  </si>
  <si>
    <t xml:space="preserve">Dobava materiala in finalna obdelava mavčnokartonskih kaskad in vertikalnih zapor med stropovi s predhodnim 2x glajenjem vseh površin s disperzijskim kitom, brušenje površin, ter  2 x finalnim pleskanjem z antibakterijsko, pralno disperzijsko mat latex barvo, RAL barva po izboru projektanta. V ceni morajo biti zajeta vsa pomožna dela, prenosi in transporti vsega potrebnega materiala do mesta obdelave, silikoniranje, vsi pomožni odri - delovni odri za izvedbo del. </t>
  </si>
  <si>
    <t>Dobava materiala in izravnava betonskega estriha z hitrovezočo cementno samorazlivno maso v deb. do 2mm kot npr. Mapei Ultraplan.</t>
  </si>
  <si>
    <t xml:space="preserve">Dobava  zaščitnega materiala in izvedba zaščite elementov za čas gradnje v prostorih. Filc po celotni površini, iverke/OSB plošče čez celotno površino. Zaščita se pritrjuje na način, da se ne poškoduje elementa, ki se ščiti. Zaščita hodnikov, stopnišča, dvigala,... Ocena. </t>
  </si>
  <si>
    <t xml:space="preserve">Montaža in demontaža podpornih konstrukcij za izvedbo rušitvenih in gradbenih del za celoten čas gradnje.
</t>
  </si>
  <si>
    <t xml:space="preserve">Dobava materiala in izdelava apneno cementnega grobega in finega ometa debeline do 3cm, z podaljšano malto 1:3:9 in s predhodnim obrizgom z redko cementno malto. Na robovih sten in ob oknih se postavijo vogalni in okenski profili - upoštevati v ceni. </t>
  </si>
  <si>
    <t>RUŠITVENA IN ODSTRANITVENA DELA:</t>
  </si>
  <si>
    <t>Skupaj rušitvena in odstranitvena dela:</t>
  </si>
  <si>
    <t xml:space="preserve">Montaža in demontaža opaža AB okvirjev v novih/razširjenih vratnih odprtinah. V ceni morajo biti zajeti vsi stroški za vsa podpiranja, pomožna dela, prenosi in transporti vsega materiala do mesta montaže, ter odstranitev po končanih delih vključno s čiščenjem in zlaganjem opažnega materiala. </t>
  </si>
  <si>
    <t xml:space="preserve">Marko Stanovnik, univ. dipl. inž. arh.
</t>
  </si>
  <si>
    <t>Nina Zaletelj Iličič, mag. inž. arh., Damjan Hidič, mag. inž. arh.</t>
  </si>
  <si>
    <t>Ljubljana, oktober 2025</t>
  </si>
  <si>
    <t>OBJEKT: Prenova Biobanka</t>
  </si>
  <si>
    <t>Pazljiva rušitev in izdelava vratnih prebojev v stenah skupaj z ometom debeline do 45cm. Pred pričetkom rušenja je potrebno zagotoviti podpiranje plošče v območju rušenja od kleti navzgor!  Na stiku stene z ostalo konstrukcijo se stena strojno zareže in loči od konstrukcije. Nalaganje ruševin na kamion in odvoz ruševin na trajno deponijo ter plačilo takse. Skupna količina je seštevek rušitev različnih sten in prebojev. Glej načrt rušitev. Izvedba po projektu in navodilih statika!</t>
  </si>
  <si>
    <t xml:space="preserve">Dobava materiala in izdelava tlaka oznaka T-01 v sestavi:
- armiran cementni estrih C16/20 deb. 8cm z vsebnostjo PP vlaken, estrih fino zaglajen in dilatiran
- PE folija
- toplotna izolacija: ekspandirani polistiren EPS deb. 15cm,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</si>
  <si>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T-03 v sestavi:
- armiran cementni estrih C16/20 deb. 7cm z vsebnostjo PP vlaken, estrih fino zaglajen in dilatiran
- PE folija
- toplotna izolacija: ekspandirani polistiren EPS deb. 15cm,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</si>
  <si>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 xml:space="preserve">Dobava materiala in izdelava tlaka oznaka T-04 v sestavi:
- armiran cementni estrih C16/20 deb. 7cm z vsebnostjo PP vlaken, estrih fino zaglajen in dilatiran
- PE folija
- toplotna izolacija: ekspandirani polistiren EPS deb. 15cm, SIST EN 13163, [λD = max.0.034 W/(m.K),σ10%def.= 150 kPa],  plošče prosto položene na podlago, kot npr.: Fragmat EPS 150 ali enakovr.
Pri armiranem cementnem estrihu upoštevati vgradnjo robnih izolacijskih trakov, izdelavo dilatacij in obdelavo površine za polaganje finalnega tlaka. </t>
  </si>
  <si>
    <t>Dobava materiala in polaganje polimer-bitumenske (APP) horizontalne eno slojne hidroizolacije pod tlakom s predhodnim emulzijskim premazom. Hidroizolacija kot npr. GM Orion FC 180 deb. 4mm, polno varjena, vključno z vertikalnimi zavihki 15cm. Obdelava okoli vseh prebojev. Upoštevana neto površina brez preklopov.</t>
  </si>
  <si>
    <t xml:space="preserve">Dobava materiala in izdelava cementne hidroizolacije tlaka v sanitarijah. Hidroizolacija se izdela po sistemu npr. Mapelastic premaz 2x + Mapeband trak ob robovih sten. Upoštevati vse komplet za izdelavo m2 hidroizolacije. </t>
  </si>
  <si>
    <t xml:space="preserve">Dobava in polaganje stenske keramike v sanitarnih prostorih. Keramika je položena na tankolepilno - cement akrilatno lepilo do višine 180cm. Dimenzija keramike 60x60cm, rektificiran rob in tip keramike po izboru arhitekta. Polaganje keramike se izvede z minimalnimi fugami. Polaganje na pripravljeno podlogo, vključno s fugiranjem stikov z antifugicidno in antibakterijsko fugirno maso,  silikoniranje horizontalnih in vertikalnih stikov, vsi izrezi v ploščicah, vsemi pomožnimi deli in prenosi do mesta vgrajevanja. </t>
  </si>
  <si>
    <t>Dobava in polaganje antistatične linolej talne obloge, oznaka v shemah TL-01. Talna obloga se polaga na elektro prevodno lepilo. Antistatični tlak se položi lepljen na izravnan cementni estrih z elektroprevodnim lepilom, ki bo dosegel prevodnost 1.000.000 ≤ R ≤ 100.000.000Ω. Zaradi boljšega zagotavljanja prevodnosti mora imeti finalni tlak nanešeno mrežo iz ogljikovih vlaken. Zaokrožice morajo biti tipske prav tako notranji in zunanji koti. Višina zaokrožice od steni bo 10 cm. Izbran tlak mora biti negorljiv (samogasen v primeru požara) in ustrezati standardu DIN 4102, SIST EN 13501.
Reakcija na ogenj: razred Bfl-s1
Površina mora imeti zaščitni sloj za večjo odpornost na obravo in lažje čiščenje.
Tip obloge in barvo obloge potrdi projektant. Polaganje po navodilu proizvajalca in shemi projektanta. V ceni je potrebno upoštevati vse izreze, vsa upasovanja in zaključke.</t>
  </si>
  <si>
    <t>Dobava materiala in izdelava mavčnokartonskega spuščenega stropu oznake P1.1 iz gladkih mavčno kartonskih plošč deb. 12,5mm kot npr. Knauf GKB plošče, pritrjene na pocinkano podkonstrukcijo, ki je preko obešal pritrjena v medetažno ploščo. Strop višine od 260 in 280cm.
V ceni zajeti vse izreze, ves spojni in vezni material, delovne odre potrebne za izvedbo del. Izvedba na podlagi sheme stropov risba št. B 1.6-3.01 in potrditve projektanta.</t>
  </si>
  <si>
    <t>Dobava materiala in izdelava mavčnokartonskega spuščenega stropu oznake P1.2 iz gladkih mavčno kartonskih vlagoodpornih plošč deb. 12,5mm kot npr. Knauf GKBI plošče, pritrjene na pocinkano podkonstrukcijo, ki je preko obešal pritrjena v medetažno ploščo. Strop višine od 240 in 255cm.
V ceni zajeti vse izreze, ves spojni in vezni material, delovne odre potrebne za izvedbo del. Izvedba na podlagi sheme stropov risba št. B 1.6-3.01 in potrditve projektanta.</t>
  </si>
  <si>
    <t>Dobava in montaža akustičnega higieničnega spuščenega stropa oznake P2.2 z absorbcijo zvoka razreda A (Aw=0,95), izgrajenega iz enonivojske kovinske konstrukcije iz glavnih ter prečnih (kot npr. Prelude TL2 / Ventatec SG 24 mm) profilov, obešenih v primarni strop z obešali za spuščanje do 1,5 m. V konstrukcijo so vložene mineralne laminirane plošče dim. 600x 600x20 mm, bele barve s antibakterijskim delovanjem, s poglobljenim robom in vidnim T profilom. Ob steni je zaključni dvojni L profil 15/8/15/25 mm za senčno fugo. Koeficient absorbcije zvoka: 0,95 po EN ISO 11654. Vzdolžna zvočna izolirnost stropa je Dn,f,w = 28 dB po EN 10848-2. Plošče so odporne na relativno zračno vlago do 95%. Plošče so v razredu gradiva A2-s1,d0 po EN 13501-1. Razred čistosti ISO 4 po EN ISO 14644-1. Plošče so odporne na čiščenje z vlažno krpo  (kot npr. KCS Hygena Alpha, Sistem C, Tegular 24/90 ali enakovredno). Strop višine od 225 do 260cm.
V ceni zajeti vse izreze, ves spojni in vezni material, delovne odre potrebne za izvedbo del. Izvedba na podlagi sheme stropov risba št. B 1.6-3.01 in potrditve projektanta.</t>
  </si>
  <si>
    <t>Dobava in montaža akustičnega higieničnega spuščenega stropa oznake P2.2a z maksimalno absorbcijo zvoka, razred A, zgrajenega iz enonivojske kovinske konstrukcije iz glavnih ter prečnih (kot npr. Prelude TL2 / Ventatec SG 24 mm) profilov, obešenih v primarni strop z obešali za spuščanje do 1,5 m. V konstrukcijo so vložene ali vpete snemljive mineralne laminirane plošče, dim. 600 x 600 x 19 mm, bele barve, s poglobljenim robom in vidnim T profilom. Površina je zaščitena z antibakterijsko barvo Hygena.  Ob steni bo zaključni dvojni L profil 15/8/15/25 mm. Koeficient absorbcije zvoka: 0,90 po EN ISO 11654. Vzdolžna zvočna izolirnost stropa je Dn,f,w = 29 dB po EN 10848-2. Plošče so odporne na relativno zračno vlago do 100%. Plošče so v razredu gradiva A2-s1,d0 po EN 13501-1. Razred čistosti ISO 3 po EN ISO 14644-1 . Plošče se lahko čistijo z detergenti in pod visokim tlakom (kot npr. KCS Hygena Aquatec, Sistem C, Tegular 24 ali enakovredno). Strop višine 245cm.
V ceni zajeti vse izreze, ves spojni in vezni material, delovne odre potrebne za izvedbo del. Izvedba na podlagi sheme stropov risba št. B 1.6-3.01 in potrditve projektanta.</t>
  </si>
  <si>
    <t>Dobava materiala in finalna obdelava ometanih opečnatih sten s predhodnim 2x glajenjem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Stene višine 230-260cm.</t>
  </si>
  <si>
    <t>Dobava materiala in finalna obdelava ometanih opečnatih sten s predhodnim 2x glajenjem vseh površin s poldisperzijskim kitom, brušenje površin, ter  2x finalnim pleskanjem površin z poldisperzijsko barvo po izboru projektanta. V ceni morajo biti zajeta vsa pomožna dela, silikoniranje vogalov, prenosi in transporti vsega potrebnega materiala do mesta obdelave, vsi pomožni odri - delovni odri za izvedbo del. Stene višine 250-260cm.</t>
  </si>
  <si>
    <t>Dobava materiala in finalna obdelava mavčno kartonskih sten s predhodnim 2x glajenjem vseh površin s poldisperzijskim kitom, brušenje površin, ter  2x finalnim pleskanjem površin z poldisperzijsko barvo po izboru projektanta. V ceni morajo biti zajeta vsa pomožna dela, silikoniranje vogalov, prenosi in transporti vsega potrebnega materiala do mesta obdelave, vsi pomožni odri - delovni odri za izvedbo del. Stene višine 245cm.</t>
  </si>
  <si>
    <t>Dobava materiala in finalna obdelava novih mavčnokartonskih sten/oblog s predhodnim 2x glajenjem površin s disperzijskim kitom, brušenje površin, ter  2 x finalnim pleskanjem z antifungicidno, pralno disperzijsko mat latex barvo, RAL barva po izboru projektanta. V ceni morajo biti zajeta vsa pomožna dela, prenosi in transporti vsega potrebnega materiala do mesta obdelave, akriliranje stikov, vsi pomožni odri - delovni odri za izvedbo del. Stene višine 230-260cm.</t>
  </si>
  <si>
    <t>Dobava materiala in izdelava mavčnokartonske kaskade na prehodu različnih višin stropov, višina kaskade do 20cm. Kaskada je sestavljena iz finalne gladke mavčnokartonske plošče deb. 12,5mm kot npr. Knauf GKB plošča, ki se pritjuje na pocinkano podkonstrukcijo iz profilov debeline 5cm. Podkonstrukcija se pritrjuje v strop in konstrukcijo spuščenih stropov.
Upoštevati vse zaključke in ves pritrdilni material, z bandažiranjem in zagladitvijo stikov, izravnavanje s stopnjo kakovosti Q2, s prenosi in z vsemi pomožnimi deli. 
V ceni zajeti vse izreze, ves spojni in vezni material, delovne odre potrebne za izvedbo del. Izvedba na podlagi sheme stropov risba št. B 1.6-3.01 in potrditve projektanta.</t>
  </si>
  <si>
    <t>STENE:</t>
  </si>
  <si>
    <t>Pazljiva rušitev in odstranitev stenskih ometov na mestih kjer se izkaže, da je to potrebno, omet debeline do 4cm. Omet se odstrani do zdrave opečnate podlage. Nalaganje ruševin na kamion ter odvoz na trajno deponijo s plačilom takse. Ocena.</t>
  </si>
  <si>
    <r>
      <t xml:space="preserve">Demontaža in odstranitev notranjih dvokrilnih </t>
    </r>
    <r>
      <rPr>
        <sz val="10"/>
        <rFont val="Arial"/>
        <family val="2"/>
        <charset val="238"/>
      </rPr>
      <t>leseno-steklenih</t>
    </r>
    <r>
      <rPr>
        <sz val="10"/>
        <rFont val="Arial"/>
        <family val="2"/>
      </rPr>
      <t xml:space="preserve"> vrat skupaj z nadsvetlobo velikosti 140/200+60cm z demontažo vratnega krila, odstranitvijo okvirjev in vseh ostalih elementov. Nakladanje materiala na kamion in odvoz na trajno deponijo s plačilom takse.</t>
    </r>
  </si>
  <si>
    <t xml:space="preserve">Odstranjevanje keramične stenske obloge vključno z odstranitvijo lepilne malte ter čiščenje do ometane podlage. Nalaganje ruševin na kamion ter odvoz na trajno deponijo s plačilom takse. </t>
  </si>
  <si>
    <t>Struganje nanosov notranje barve. Struganje in čiščenje do podlage. Nakladanje materiala na kamion in odvoz na trajno deponijo s plačilom takse. Ocena.</t>
  </si>
  <si>
    <t>Demontaža in odstranitev sanitarnih elementov (wc, pipe, umivalnik,…) in elektro polic. Nakladanje materiala na kamion in odvoz na trajno deponijo s plačilom takse.</t>
  </si>
  <si>
    <t>Montaža in demontaža delovnih odrov za izvajanje gradbeno-obrtniško-instalacijskih del v objektu za ves čas gradnje. Višina odra do 2m. Oder vključuje vse prestavitve, dostope na oder, zaščite in vso amortizacijo. Tlorisna površina prostorov 340m2.</t>
  </si>
  <si>
    <t>Dobava materiala in pozidava zidu z NF opeko dim. 12x25x6,5 cm. Debelina zidu do 45cm. Zidanje opeke z vsem potrebnim veznim materialom apnena cementna malta 1:2:6. Opeka se sidra v obstoječ zid - pozidava na zob.</t>
  </si>
  <si>
    <t>Stalna vmesna čiščenja in zaključno finalno čiščenje po zaključku del in pred predajo prostora prostora v celoti: vseh vrst tlakov, stenskih oblog, okenskih in vratnih okvirjev s pranjem stekla vseh velikosti ter odvozom smeti, čiščenje opreme. Površina cca 340m2.</t>
  </si>
  <si>
    <t>b.3.6.</t>
  </si>
  <si>
    <t>b.5.5.</t>
  </si>
  <si>
    <t>b.5.6.</t>
  </si>
  <si>
    <t>Dobava materiala in finalna obdelava gladkih mavčnokartonskih spuščenih stropov s predhodnim 2x glajenjem vseh površin s disperzijskim kitom, brušenje površin, ter  2 x finalnim pleskanjem z antibakterijsko, pralno disperzijsko mat latex barvo, RAL barva po izboru projektanta. V ceni morajo biti zajeta vsa pomožna dela, prenosi in transporti vsega potrebnega materiala do mesta obdelave, akriliranje stikov, vsi pomožni odri - delovni odri za izvedbo del. Strop višine do 225 do 260cm.</t>
  </si>
  <si>
    <t>rešetka oznake RE.01, dimenzija rešetke 129 x 103cm</t>
  </si>
  <si>
    <t>rešetka oznake RE.02, dimenzija rešetke 128 x 100cm</t>
  </si>
  <si>
    <t>rešetka oznake RE.03, dimenzija rešetke 278 x 180cm</t>
  </si>
  <si>
    <t>rešetka oznake RE.04, dimenzija rešetke 193 x 113cm</t>
  </si>
  <si>
    <t>rešetka oznake RE.05, dimenzija rešetke 96 x 90cm</t>
  </si>
  <si>
    <t>rešetka oznake RE.06, dimenzija rešetke 298 x 90cm</t>
  </si>
  <si>
    <r>
      <t xml:space="preserve">Izdelava, dobava in montaža steklene stene oznaka stene SS04.1. Sestava stene:
- dimenzija stene: 385 x 140cm
- tip: notranja fiksna steklena stena z vrati
- podkonstrukcija: ALU podkonstrukcija
- steklena stena fiksna zasteklitev, 1x enokrilna vrata dim. 120x255cm
- okvir: ALU prašno barvan okvir, RAL barva po izboru projektanta. V okvir je vpeto transparentno kaljeno steklo, brezbarvno steklo
</t>
    </r>
    <r>
      <rPr>
        <sz val="10"/>
        <rFont val="Arial CE"/>
        <charset val="238"/>
      </rPr>
      <t>- dodatne zahteve: kontrola pristopa 
Glej shema steklene stene št. B_1.7-2.1</t>
    </r>
    <r>
      <rPr>
        <sz val="10"/>
        <rFont val="Arial CE"/>
        <family val="2"/>
        <charset val="238"/>
      </rPr>
      <t xml:space="preserve">
V ceni je zajeta dobavo in montažo steklene stene, vsa pomožna dela, vsi prenosi in transporti vsega materiala do mesta montaže. Pred izdelavo in montažo vse mere kontrolirati na mestu samem. Izvajalec mora pred izvedbo izdelati delavniške načrte, ki jih potrdi projektant. </t>
    </r>
  </si>
  <si>
    <r>
      <t>Izdelava, dobava in montaža steklene stene oznaka stene SS04.2. Sestava stene:
- dimenzija stene: 119 x 140cm
- tip: notranja fiksna steklena stena 
- podkonstrukcija: ALU podkonstrukcija
- steklena stena fiksna zasteklitev
- okvir: ALU prašno barvan okvir, RAL barva po izboru projektanta. V okvir je vpeto transparentno kaljeno steklo, brezbarvno steklo</t>
    </r>
    <r>
      <rPr>
        <sz val="10"/>
        <rFont val="Arial CE"/>
        <charset val="238"/>
      </rPr>
      <t xml:space="preserve">
Glej shema steklene stene št. B_1.7-2.1</t>
    </r>
    <r>
      <rPr>
        <sz val="10"/>
        <rFont val="Arial CE"/>
        <family val="2"/>
        <charset val="238"/>
      </rPr>
      <t xml:space="preserve">
V ceni je zajeta dobavo in montažo steklene stene, vsa pomožna dela, vsi prenosi in transporti vsega materiala do mesta montaže. Pred izdelavo in montažo vse mere kontrolirati na mestu samem. Izvajalec mora pred izvedbo izdelati delavniške načrte, ki jih potrdi projektant. </t>
    </r>
  </si>
  <si>
    <t>Izdelava, dobava in montaža sanitarne stene z vrati oznaka sheme SAS09. Sanitarna stena v sestavi:
DIMENZIJE STENE: 102,3 x 210cm, od tega vrata 80 x 210cm
MATERIAL, STENE IN VRATA: Kompakt plošče=12mm, 10cm dvignjene od tal
KLJUČAVNICA: DA, metuljček z možnostjo odpiranja z zunanje strani v sili
PODBOJ: ob straneh točkovno držalo za odpiranje
OKVIR: Plošča ob obeh straneh vpeta v Alu profil=3cm, spodaj nogice, na vrhu Alu U profil 3cm
VPETJE: Ob straneh vpeto v steno, spodaj v tla
Glej shema sanitarnih sten št. B_1.7-2.2.02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</si>
  <si>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Izdelava, dobava in montaža sanitarne stene oznaka sheme SAS08. Sanitarna stena v sestavi:
DIMENZIJE STENE: 151 x 210cm
MATERIAL STENE: Kompakt plošče=12mm, 10cm dvignjene od tal
KLJUČAVNICA: DA, metuljček z možnostjo odpiranja z zunanje strani v sili
PODBOJ: ob straneh točkovno držalo za odpiranje
OKVIR: Plošča ob obeh straneh vpeta v Alu profil=3cm, spodaj nogice, na vrhu Alu U profil 3cm
VPETJE: Ob straneh vpeto v steno, spodaj v tla
Glej shema sanitarnih sten št. B_1.7-2.2.01
Vsi izdelki morajo biti iz kvalitetnega materiala in v skladu z veljavnimi tehnicnim predpisi in standardi za ta dela. Načrti in sheme so sestavni del popisa.
Vse mere je potrebno kontrolirati na objektu. V ceni zajet tudi ves potrebni pritrdilni, tesnilni in sidrni material.</t>
  </si>
  <si>
    <t xml:space="preserve">Izdelava, dobava in montaža stenskega stopniščnega lesenega držala oznake OG.01 preseka ∅50 mm, obdelava brušeno in lakirano. Pritrjevanje v ab steno s stenskimi kovinskimi nosilci, fiksen na 3 vijake, prašno barvano. Glej načrt in detajl  projektanta risba št. B_1.7-2.3.01.
Upoštevati vsa pritrdilna sredstva, vijaki, vari, podložne ploščice. Vse mere kontrolirati na mestu samem pred izdelavo in montažo. </t>
  </si>
  <si>
    <t>Dobava in montaža dvojnih stenskih odbojnikov, spodnji in zgornji pas višine 20cm, šifra M1. Glej shemo odbojnikov risba št. 1.7-2.4.02.</t>
  </si>
  <si>
    <t>Dobava in montaža zaščitnih vogalnikov dim. 5x5cm višine 215cm, šifra M2. Glej shemo odbojnikov risba št. 1.7-2.4.02.</t>
  </si>
  <si>
    <r>
      <t>Izdelava, dobava in montaža vrat oznake VA1K2D00BTA. Vrata v sestavi:
- svetla dimenzija vrat: 80 x 210cm
- zidarska dimenzija vrat: 90 x 215cm
- tip vrat: lesena enokrilna vrata z objemnim podbojem
- stena: mavčno kartonska stena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theme="1"/>
        <rFont val="Arial"/>
        <family val="2"/>
        <charset val="238"/>
      </rPr>
      <t xml:space="preserve">: </t>
    </r>
    <r>
      <rPr>
        <sz val="10"/>
        <color theme="1"/>
        <rFont val="Arial CE3"/>
        <charset val="238"/>
      </rPr>
      <t xml:space="preserve">brez zahtev
</t>
    </r>
    <r>
      <rPr>
        <sz val="10"/>
        <color theme="1"/>
        <rFont val="Arial CE"/>
        <charset val="238"/>
      </rPr>
      <t xml:space="preserve">- zvočne zahteve: brez zahtev
</t>
    </r>
    <r>
      <rPr>
        <sz val="10"/>
        <color theme="1"/>
        <rFont val="Arial CE3"/>
        <charset val="238"/>
      </rPr>
      <t xml:space="preserve">- dodatne zahteve: /
</t>
    </r>
    <r>
      <rPr>
        <sz val="10"/>
        <color theme="1"/>
        <rFont val="Arial CE"/>
        <charset val="238"/>
      </rPr>
      <t>V ceni zajeta vsa pomožna dela, prenosi in transporti vsega materiala do mesta montaže. Pred izdelavo in montažo vse mere kontrolirati na mestu samem. Izvajalec pripravi delavniško dokumentacijo in jo preda projektantu v potrditev.</t>
    </r>
  </si>
  <si>
    <t>b.1.1.</t>
  </si>
  <si>
    <t>b.1.2.</t>
  </si>
  <si>
    <r>
      <t>Izdelava, dobava in montaža vrat oznake VA1K2L00ATA. Vrata v sestavi:
- svetla dimenzija vrat: 90 x 210cm
- zidarska dimenzija vrat: 100 x 215cm
- tip vrat: lesena enokrilna vrata z objemnim podbojem
- stena: mavčno kartonska stena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theme="1"/>
        <rFont val="Arial"/>
        <family val="2"/>
        <charset val="238"/>
      </rPr>
      <t xml:space="preserve">: </t>
    </r>
    <r>
      <rPr>
        <sz val="10"/>
        <color theme="1"/>
        <rFont val="Arial CE3"/>
        <charset val="238"/>
      </rPr>
      <t xml:space="preserve">brez zahtev
</t>
    </r>
    <r>
      <rPr>
        <sz val="10"/>
        <color theme="1"/>
        <rFont val="Arial CE"/>
        <charset val="238"/>
      </rPr>
      <t xml:space="preserve">- zvočne zahteve: brez zahtev
</t>
    </r>
    <r>
      <rPr>
        <sz val="10"/>
        <color theme="1"/>
        <rFont val="Arial CE3"/>
        <charset val="238"/>
      </rPr>
      <t xml:space="preserve">- dodatne zahteve: /
</t>
    </r>
    <r>
      <rPr>
        <sz val="10"/>
        <color theme="1"/>
        <rFont val="Arial CE"/>
        <charset val="238"/>
      </rPr>
      <t>V ceni zajeta vsa pomožna dela, prenosi in transporti vsega materiala do mesta montaže. Pred izdelavo in montažo vse mere kontrolirati na mestu samem. Izvajalec pripravi delavniško dokumentacijo in jo preda projektantu v potrditev.</t>
    </r>
  </si>
  <si>
    <t>b.1.3.</t>
  </si>
  <si>
    <r>
      <t>Izdelava, dobava in montaža vrat oznake VA1K2L00BTA. Vrata v sestavi:
- svetla dimenzija vrat: 80 x 210cm
- zidarska dimenzija vrat: 90 x 215cm
- tip vrat: lesena enokrilna vrata z objemnim podbojem
- stena: mavčno kartonska stena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theme="1"/>
        <rFont val="Arial"/>
        <family val="2"/>
        <charset val="238"/>
      </rPr>
      <t xml:space="preserve">: </t>
    </r>
    <r>
      <rPr>
        <sz val="10"/>
        <color theme="1"/>
        <rFont val="Arial CE3"/>
        <charset val="238"/>
      </rPr>
      <t xml:space="preserve">brez zahtev
</t>
    </r>
    <r>
      <rPr>
        <sz val="10"/>
        <color theme="1"/>
        <rFont val="Arial CE"/>
        <charset val="238"/>
      </rPr>
      <t xml:space="preserve">- zvočne zahteve: brez zahtev
</t>
    </r>
    <r>
      <rPr>
        <sz val="10"/>
        <color theme="1"/>
        <rFont val="Arial CE3"/>
        <charset val="238"/>
      </rPr>
      <t xml:space="preserve">- dodatne zahteve: /
</t>
    </r>
    <r>
      <rPr>
        <sz val="10"/>
        <color theme="1"/>
        <rFont val="Arial CE"/>
        <charset val="238"/>
      </rPr>
      <t>V ceni zajeta vsa pomožna dela, prenosi in transporti vsega materiala do mesta montaže. Pred izdelavo in montažo vse mere kontrolirati na mestu samem. Izvajalec pripravi delavniško dokumentacijo in jo preda projektantu v potrditev.</t>
    </r>
  </si>
  <si>
    <t>b.1.4.</t>
  </si>
  <si>
    <r>
      <t>Dobava in polaganje talne granitogres keramike v sanitarijah, oznaka v shemah TL-03. Keramika je položena na tankolepilno - cement akrilatno lepilo. Dimenzija keramike 60x60cm, rektificiran rob, tip keramike po izboru arhitekta.</t>
    </r>
    <r>
      <rPr>
        <sz val="10"/>
        <color rgb="FFFF0000"/>
        <rFont val="Arial"/>
        <family val="2"/>
        <charset val="238"/>
      </rPr>
      <t xml:space="preserve"> </t>
    </r>
    <r>
      <rPr>
        <sz val="10"/>
        <rFont val="Arial"/>
        <family val="2"/>
      </rPr>
      <t xml:space="preserve">Razred proti drsnosti R9. Polaganje keramike se izvede z minimalnimi fugami. Polaganje na pripravljeno podlogo, vključno z vsemi izrezi, s fugiranjem stikov z antifugicidno in antibakterijsko fugirno maso, silikoniranjem stikov, vsemi pomožnimi deli in prenosi do mesta vgrajevanja. </t>
    </r>
  </si>
  <si>
    <r>
      <t>Dobava in polaganje talne granitogres keramike v prostoru z dušikom, oznaka v shemah TL-04. Keramika je položena na tankolepilno - cement akrilatno lepilo. Dimenzija keramike 60x60cm, rektificiran rob, zelo odporna na temperaturne šoke, kemikalije in mehanske obrementive, tip keramike po izboru arhitekta.</t>
    </r>
    <r>
      <rPr>
        <sz val="10"/>
        <color rgb="FFFF0000"/>
        <rFont val="Arial"/>
        <family val="2"/>
        <charset val="238"/>
      </rPr>
      <t xml:space="preserve"> </t>
    </r>
    <r>
      <rPr>
        <sz val="10"/>
        <rFont val="Arial"/>
        <family val="2"/>
      </rPr>
      <t xml:space="preserve">Razred proti drsnosti R10. Polaganje keramike se izvede z minimalnimi fugami. Polaganje na pripravljeno podlogo, vključno z vsemi izrezi, s fugiranjem stikov z antifugicidno in antibakterijsko fugirno maso, silikoniranjem stikov, vsemi pomožnimi deli in prenosi do mesta vgrajevanja. </t>
    </r>
  </si>
  <si>
    <r>
      <rPr>
        <sz val="10"/>
        <color indexed="8"/>
        <rFont val="Arial"/>
        <family val="2"/>
      </rPr>
      <t>m</t>
    </r>
    <r>
      <rPr>
        <vertAlign val="superscript"/>
        <sz val="10"/>
        <color indexed="8"/>
        <rFont val="Arial"/>
        <family val="2"/>
      </rPr>
      <t>1</t>
    </r>
  </si>
  <si>
    <t xml:space="preserve">Dobava in polaganje tipske nizkostenske keramične obrobe. Polaganje na tankolepilno - cement akrilatno lepilo. Tip obrobe po izboru projektanta. Polaganje na pripravljeno podlogo, vključno s fugiranjem stikov s fugirno maso, vsemi pomožnimi deli in prenosi do mesta vgrajevanja. </t>
  </si>
  <si>
    <t>b.3.7.</t>
  </si>
  <si>
    <t>Dobava materiala in izdelava mavčnokartonske stene z dvoslojno ploščo deb. 12,5cm kot npr. Knauf W112. Stena je sestavljena:
- 2x mavčnokartonska plošča deb. 2,5cm (2x1,25cm) npr. Knauf GKB plošča
- pocinkana podkonstrukcija sestavljena iz profilov debeline 7,5cm
- med profile se vgradi mineralna volna debeline 7,5cm kot npr. Knauf Insulation Classic 040
- 2x mavčnokartonska plošča deb. 2,5cm (2x1,25cm) npr. Knauf GKB plošča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</si>
  <si>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stene z dvoslojno ploščo deb. 12,5cm kot npr. Knauf W112. Stena je sestavljena:
- 2x mavčnokartonska plošča deb. 2,5cm (2x1,25cm) npr. Knauf GKB plošča
- pocinkana podkonstrukcija sestavljena iz profilov debeline 7,5cm
- med profile se vgradi kamena volna debeline 7,5 cm kot npr. Knauf Insulation NaturBoard FIT
- 2x mavčnokartonska plošča deb. 2,5cm (2x1,25cm) npr. Knauf GKB plošča
Stena mora zagotavljati zvočno izolativnost vsaj 48dB.
Upoštevati vse zaključke ob zidu z vsemi potrebnimi zaključnimi profili in letvicami, s pritrdilnim materialom, z bandažiranjem in zagladitvijo stikov, izravnavanje s stopnjo kakovosti Q2, izdelavo in obdelavo prebojev, s prenosi in z vsemi pomožnimi deli.</t>
  </si>
  <si>
    <t>Dobava materiala in izdelava mavčnokartonske požarno odporne stene z dvoslojno ploščo deb. 12,5cm kot npr. Knauf W112, požarna odpornost EI60. Stena je sestavljena:
- 2x mavčnokartonska požarno odporna plošča deb. 2,5cm (2x1,25cm) kot npr. Knauf Fireboard
- pocinkana podkonstrukcija sestavljena iz profilov debeline 7,5 cm
- med profile se vgradi kamena volna debeline 7,5 cm kot npr. Knauf Insulation NaturBoard FIT
- 2x mavčnokartonska požarno odporna plošča deb. 2,5cm (2x1,25cm) kot npr. Knauf Fireboard
Stena mora zagotavljati požarno odpornost EI60.
Upoštevati vse zaključke ob zidu z vsemi potrebnimi zaključnimi profili in letvicami, s pritrdilnim materialom, z bandažiranjem in zagladitvijo stikov, izravnavanje s stopnjo kakovosti Q2, izdelavo in obdelavo prebojev, s prenosi in z vsemi pomožnimi deli.</t>
  </si>
  <si>
    <t>b.5.7.</t>
  </si>
  <si>
    <t>b.5.8.</t>
  </si>
  <si>
    <t>b.5.9.</t>
  </si>
  <si>
    <t>b.5.10.</t>
  </si>
  <si>
    <t>b.5.11.</t>
  </si>
  <si>
    <t>b.5.12.</t>
  </si>
  <si>
    <t>b.5.13.</t>
  </si>
  <si>
    <t>b.5.14.</t>
  </si>
  <si>
    <t>b.6.1.</t>
  </si>
  <si>
    <t>b.6.2.</t>
  </si>
  <si>
    <t>b.6.3.</t>
  </si>
  <si>
    <t>b.6.4.</t>
  </si>
  <si>
    <t>b.6.5.</t>
  </si>
  <si>
    <t>b.6.6.</t>
  </si>
  <si>
    <t>Dobava, rezanje, krivljenje in polaganje ter vezanje armature B 500B, z vsemi pomožnimi deli, transporti in prenosi na objektu do mesta vgrajevanja.</t>
  </si>
  <si>
    <t xml:space="preserve">RA  do Ø 12 mm (vključno s palicami Ø 12 mm) </t>
  </si>
  <si>
    <t>RA nad Ø 12 mm</t>
  </si>
  <si>
    <t>a.4.2.</t>
  </si>
  <si>
    <t>a.4.3.</t>
  </si>
  <si>
    <t>a.4.4.</t>
  </si>
  <si>
    <t>Izdelava lukenj in vgradnja sider v betonske in zidane konstrukcije za izvedbo povezave armature staro-novo. Vrtanje v globino 30cm, izpihovanje luknje  in injektiranje epoksidne smole kot npr. Hilti Hit HY 200 ter vgradnja sidra - armaturne palice, palica zajeta v količini armature.</t>
  </si>
  <si>
    <r>
      <t>Dobava in ročna vgradnja betona C30/37 XC 1, AB konstrukcije prereza od 0,12 do 0,20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AB okvirji v novih/razširjenih vratnih odprtinah.</t>
    </r>
  </si>
  <si>
    <t>a.5.3.</t>
  </si>
  <si>
    <t>Dobava materiala in pozidava poglobitve z NF opeko dim. 12x25x6,5 cm. Debelina pozidave do 65cm. Zidanje opeke z vsem potrebnim veznim materialom apnena cementna malta 1:2:6. Opeka se sidra v obstoječ zid - pozidava na zob.</t>
  </si>
  <si>
    <t>Pazljiva rušitev in razširitev/nadvišanje vratnih prebojev širine 10-25cm v stenah skupaj z ometom debeline do 45cm. Na stiku stene z ostalo konstrukcijo se stena strojno zareže in loči od konstrukcije. Nalaganje ruševin na kamion in odvoz ruševin na trajno deponijo ter plačilo takse. Skupna količina je seštevek rušitev različnih sten in prebojev. Glej načrt rušitev. Izvedba po projektu in navodilih statika! Obračun po m1 obsega razširjene vratne odprtine, skupaj 4x razširitev vrat.</t>
  </si>
  <si>
    <t>b.2.4.</t>
  </si>
  <si>
    <t>Izdelava prebojev v opečnati steni debeline do 45cm za potrebe prehoda kanalov. Nalaganje ruševin na kamion in odvoz ruševin na trajno deponijo ter plačilo takse.</t>
  </si>
  <si>
    <t>Rušitev in odstranitev opečnatih sten skupaj z ometom in opleskom oz. keramiko debeline od 12 do 18cm. Na stiku stene z ostalo konstrukcijo se stena strojno zareže in loči od konstrukcije. Nalaganje ruševin na kamion in odvoz ruševin na trajno deponijo ter plačilo takse. Skupna količina je seštevek rušitev različnih sten. Glej načrt rušitev. Izvedba po projektu in navodilih statika!</t>
  </si>
  <si>
    <t>Rušenje in odstranitev obstoječih tlakov v sestavi:
- keramične ploščice v lepilu deb. 1,5cm
- terazzo tlak deb. 3cm
- betonska podlaga deb. 10cm
Nakladanje ruševin na kamion in odvoz materiala na trajno deponijo s plačilom taksa.</t>
  </si>
  <si>
    <t>Rušenje in odstranitev obstoječih tlakov v sestavi:
- linolej tlak, vključno z odstranitvijo nizkostenske obrobe
- terazzo tlak deb. 3cm
- betonska podlaga deb. 10cm
Nakladanje ruševin na kamion in odvoz materiala na trajno deponijo s plačilom takse.</t>
  </si>
  <si>
    <t>Demontaža in odstranitev notranjih enokrilnih lesenih vrat z lesenimi podboji velikosti do 2 m2 z demontažo vratnega krila in odstranitvijo vseh ostalih elementov. Nakladanje materiala na kamion in odvoz na trajno deponijo s plačilom takse.</t>
  </si>
  <si>
    <t xml:space="preserve">Demontaža in odstranitev komplet preostale opreme. Odstrani se komplet pohištvo čajna kuhinja, mize, stoli,....
Komplet z iznosom, nakladanjem in odvozom na stalno deponijo, vključno s plačilom ustrezne pristojbine. </t>
  </si>
  <si>
    <t>Izdelava, dobava in montaža kovinskih okenskih rešetk. Rešetke v sestavi:
MATERIAL STENE: opeka
MATERIAL REŠETKE: jeklene palice Φ 10 mm
OKVIR: ploščato železo 40/5 mm
VPETJE: vpeto v steno
OBDELAVA: prašno barvano v RALu po izboru projektanta
Upoštevati vse posege in popravke v fasadi, vsa pritrdilna sredstva, vijaki, vari, podložne ploščice. Vse mere kontrolirati na mestu samem pred izdelavo in montažo.</t>
  </si>
  <si>
    <t>preboj preseka  20x20cm</t>
  </si>
  <si>
    <t>preboj preseka  30x25cm</t>
  </si>
  <si>
    <t>preboj preseka  30x20cm</t>
  </si>
  <si>
    <t>preboj preseka  30x30cm</t>
  </si>
  <si>
    <t>preboj preseka  60x40cm</t>
  </si>
  <si>
    <t>preboj preseka  50x40cm</t>
  </si>
  <si>
    <t>preboj preseka  35x35cm</t>
  </si>
  <si>
    <t>preboj preseka  40x25cm</t>
  </si>
  <si>
    <t>g.</t>
  </si>
  <si>
    <t>h.</t>
  </si>
  <si>
    <t>i.</t>
  </si>
  <si>
    <t xml:space="preserve">Izdelava, dobava in montaža kovinskih ojačitev instalacijskih prebojev v opečnatih stenah. Kovinska ojačitev iz kovinskih okvirjev profil 40x60x4mm, ki so vgrajeni v preboj in sidrani v beton/opeko. Izvedba po detajlu v načrtu GK. Izvedbeni razred konstrukcije EXC2. Vsi kovinski deli AKZ zaščiteni. V ceni upoštevati pritrdilna sredstva, vijake, vare, podložne ploščice. Mere kontrolirati na mestu samem pred izdelavo in montažo. Obračun v kilogramih.
</t>
  </si>
  <si>
    <t>Dobava materiala in izdelava izravnave vratnih špalet deb. do 5cm, širina špalete do 45cm, z vsem potrebnim materialom apneno-cementno malto in predhodni špric omet.</t>
  </si>
  <si>
    <t>a.6.1.</t>
  </si>
  <si>
    <t>a.6.5.</t>
  </si>
  <si>
    <t>a.6.9.</t>
  </si>
  <si>
    <t>a.6.10.</t>
  </si>
  <si>
    <t>a.6.11.</t>
  </si>
  <si>
    <t>b.1.5.</t>
  </si>
  <si>
    <r>
      <t>Izdelava, dobava in montaža vrat oznake VA1K2L30QTA. Vrata v sestavi:
- svetla dimenzija vrat: 80 x 210cm
- zidarska dimenzija vrat: 90 x 215cm
- tip vrat: lesena enokrilna vrata z objemnim podbojem
- stena: mavčno kartonska stena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EI60</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kontrola pristopa</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</si>
  <si>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b.1.6.</t>
  </si>
  <si>
    <r>
      <t>Izdelava, dobava in montaža vrat oznake VA1Z5D00ATA. Vrata v sestavi:
- svetla dimenzija vrat: 90 x 210cm
- zidarska dimenzija vrat: 100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brez zahtev</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</si>
  <si>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b.1.7.</t>
  </si>
  <si>
    <r>
      <t>Izdelava, dobava in montaža vrat oznake VA1Z5D00BTA. Vrata v sestavi:
- svetla dimenzija vrat: 90 x 210cm
- zidarska dimenzija vrat: 100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brez zahtev</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</si>
  <si>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b.1.8.</t>
  </si>
  <si>
    <t>b.1.9.</t>
  </si>
  <si>
    <r>
      <t>Izdelava, dobava in montaža vrat oznake VA1Z5L00ATA. Vrata v sestavi:
- svetla dimenzija vrat: 90 x 210cm
- zidarska dimenzija vrat: 100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brez zahtev</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</si>
  <si>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b.1.10.</t>
  </si>
  <si>
    <t>b.1.11.</t>
  </si>
  <si>
    <r>
      <t>Izdelava, dobava in montaža vrat oznake VA4Z5L00PTA. Vrata v sestavi:
- svetla dimenzija vrat: 120 x 210cm
- zidarska dimenzija vrat: 130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brez zahtev</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kontrola pristopa</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</si>
  <si>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b.1.12.</t>
  </si>
  <si>
    <r>
      <t>Izdelava, dobava in montaža vrat oznake VE1Z5D30QTC. Vrata v sestavi:
- svetla dimenzija vrat: 120 x 210cm
- zidarska dimenzija vrat: 130 x 215cm
- tip vrat: lesena enokrilna vrata z objemnim podbojem
- stena: opeka
- krilo: enokrilno polno krilo, kovinski podboj, prašno barvano v RAL po izboru projektanta
- podboj: kovinski objemni podboj za prašno barvana obdelava, barvano v RAL po izboru projektanta
- kljuka: inox kljuka, po izboru projektanta
- ključavnica: sistemski ključ
- okovje: skrito okovje
- požarna zaščita</t>
    </r>
    <r>
      <rPr>
        <sz val="10"/>
        <color rgb="FF000000"/>
        <rFont val="Arial"/>
        <family val="2"/>
        <charset val="238"/>
      </rPr>
      <t xml:space="preserve">: </t>
    </r>
    <r>
      <rPr>
        <sz val="10"/>
        <color rgb="FF000000"/>
        <rFont val="Arial CE3"/>
        <charset val="238"/>
      </rPr>
      <t>EI60 C5</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</si>
  <si>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b.1.13.</t>
  </si>
  <si>
    <r>
      <t>Izdelava, dobava in montaža vrat oznake VE4Z5L30QTC. Vrata v sestavi:
- svetla dimenzija vrat: 120 x 210cm
- zidarska dimenzija vrat: 130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t>
    </r>
    <r>
      <rPr>
        <sz val="10"/>
        <color rgb="FF000000"/>
        <rFont val="Arial"/>
        <family val="2"/>
        <charset val="238"/>
      </rPr>
      <t xml:space="preserve">: </t>
    </r>
    <r>
      <rPr>
        <sz val="10"/>
        <color rgb="FF000000"/>
        <rFont val="Arial CE3"/>
        <charset val="238"/>
      </rPr>
      <t>EI60 C5</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kontrola pristopa</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</si>
  <si>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b.1.14.</t>
  </si>
  <si>
    <r>
      <t>Izdelava, dobava in montaža vrat oznake VE4Z5L30QTD. Vrata v sestavi:
- svetla dimenzija vrat: 120 x 210cm
- zidarska dimenzija vrat: 130 x 215cm
- tip vrat: lesena enokrilna vrata z objemnim podbojem
- stena: opeka
- krilo: polno krilo s steklenim požarnim delom, kovinski podboj, barvano v RAL po izboru projektanta
- podboj: kovinski objemni podboj za prašno barvana obdelava, barvano v RAL po izboru projektanta
- kljuka: inox kljuka, po izboru projektanta
- ključavnica: sistemski ključ
- okovje: tritočkovna skrita nasadila
- požarna zaščita</t>
    </r>
    <r>
      <rPr>
        <sz val="10"/>
        <color rgb="FF000000"/>
        <rFont val="Arial"/>
        <family val="2"/>
        <charset val="238"/>
      </rPr>
      <t xml:space="preserve">: </t>
    </r>
    <r>
      <rPr>
        <sz val="10"/>
        <color rgb="FF000000"/>
        <rFont val="Arial CE3"/>
        <charset val="238"/>
      </rPr>
      <t>EI60 C5</t>
    </r>
    <r>
      <rPr>
        <sz val="10"/>
        <color rgb="FF000000"/>
        <rFont val="Arial CE3"/>
        <charset val="238"/>
      </rPr>
      <t xml:space="preserve">
</t>
    </r>
    <r>
      <rPr>
        <sz val="10"/>
        <color rgb="FF000000"/>
        <rFont val="Arial CE2"/>
        <charset val="238"/>
      </rPr>
      <t xml:space="preserve">- zvočne zahteve: brez zahtev
</t>
    </r>
    <r>
      <rPr>
        <sz val="10"/>
        <color rgb="FF000000"/>
        <rFont val="Arial CE3"/>
        <charset val="238"/>
      </rPr>
      <t>- dodatne zahteve: kontrola pristopa</t>
    </r>
    <r>
      <rPr>
        <sz val="10"/>
        <color rgb="FF000000"/>
        <rFont val="Arial CE3"/>
        <charset val="238"/>
      </rPr>
      <t xml:space="preserve">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</si>
  <si>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b.1.15.</t>
  </si>
  <si>
    <t>b.1.16.</t>
  </si>
  <si>
    <t>Dobava in montaža kletke za štiri plinske jeklenke. Opis kletke:
- za shranjevanje plinskih jeklenk po TRGS 510, za zunanjo postavitev
- stabilna jeklena okvirna konstrukcija z mrežasto mrežo,
- streha iz profilirane jeklene pločevine,
- kletka je pocinkana in prašno barvana v sivi barvi za optimalno zaščito pred korozijo,
- ima krilna vrata s ključavnico za zaščito pred nepooblaščenim dostopom,
- razstavljena dobava z navodili za montažo,
- za shranjevanje do 4 plinskih jeklenk po 50 litrov.</t>
  </si>
  <si>
    <t>preboj preseka  Ø 10-15cm</t>
  </si>
  <si>
    <t>preboj preseka  do Ø 10cm</t>
  </si>
  <si>
    <r>
      <rPr>
        <sz val="10"/>
        <rFont val="Arial"/>
        <family val="2"/>
      </rPr>
      <t>m</t>
    </r>
    <r>
      <rPr>
        <vertAlign val="superscript"/>
        <sz val="10"/>
        <rFont val="Arial"/>
        <family val="2"/>
      </rPr>
      <t>1</t>
    </r>
  </si>
  <si>
    <r>
      <t>Izdelava, dobava in montaža vrat oznake YF1Z5L00BEA. Vrata v sestavi:
- svetla dimenzija vrat: 140 x 210cm (90+50 x 210cm)
- zidarska dimenzija vrat: 158 x 219cm
- tip vrat: lesena dvokrilna vrata z objemnim podbojem
- stena: opeka
- krilo: stekleno polnilo, barvano v RAL po izboru projektanta
- podboj: alu steklo za brezbarvno steklo, v ravnini s steno, barvano v RAL po izboru projektanta
- material nadsvetlobe: stekleno polnilo
- kljuka: panik kljuka EN179
- ključavnica: sistemski ključ
- okovje: izpolnjuje standard EN 179
- požarna zaščita</t>
    </r>
    <r>
      <rPr>
        <sz val="10"/>
        <color rgb="FF000000"/>
        <rFont val="Arial"/>
        <family val="2"/>
        <charset val="238"/>
      </rPr>
      <t xml:space="preserve">: </t>
    </r>
    <r>
      <rPr>
        <sz val="10"/>
        <color rgb="FF000000"/>
        <rFont val="Arial CE3"/>
        <charset val="238"/>
      </rPr>
      <t xml:space="preserve">brez zahtev
</t>
    </r>
    <r>
      <rPr>
        <sz val="10"/>
        <color rgb="FF000000"/>
        <rFont val="Arial CE2"/>
        <charset val="238"/>
      </rPr>
      <t xml:space="preserve">- zvočne zahteve: avtomatsko odpiranje, kontrola pistopa, domofon
</t>
    </r>
    <r>
      <rPr>
        <sz val="10"/>
        <color rgb="FF000000"/>
        <rFont val="Arial CE3"/>
        <charset val="238"/>
      </rPr>
      <t xml:space="preserve">- dodatne zahteve: avtomatsko odpiranje, kontrola pistopa, domofon
</t>
    </r>
    <r>
      <rPr>
        <sz val="10"/>
        <color rgb="FF000000"/>
        <rFont val="Arial CE2"/>
        <charset val="238"/>
      </rPr>
      <t>V ceni zajeta vsa pomožna dela, prenosi in transporti vsega materiala do mesta montaže. Pred izdelavo in montažo vse mere kontrolirati na mestu samem. Izvajalec pripravi delavniško dokumentacijo in jo preda projektantu v potrditev.</t>
    </r>
  </si>
  <si>
    <t>Izdelava prebojev v opečnati steni debeline do 45cm za potrebe montaže instalacij. Nalaganje ruševin na kamion in odvoz ruševin na trajno deponijo ter plačilo takse. Ocena.</t>
  </si>
  <si>
    <r>
      <t xml:space="preserve">Izdelava prebojev v betonski steni debeline do 45cm za potrebe montaže instalacij. Preboj preseka </t>
    </r>
    <r>
      <rPr>
        <sz val="10"/>
        <rFont val="Arial"/>
        <family val="2"/>
        <charset val="238"/>
      </rPr>
      <t>Ø</t>
    </r>
    <r>
      <rPr>
        <sz val="10"/>
        <rFont val="Arial CE"/>
        <family val="2"/>
        <charset val="238"/>
      </rPr>
      <t xml:space="preserve"> 15-25cm. Nalaganje ruševin na kamion in odvoz ruševin na trajno deponijo ter plačilo takse. Ocena.</t>
    </r>
  </si>
  <si>
    <t>Dobava materiala in zidarska obdelava prebojev v steni debeline do 45cm po končani montaži instalacijskih cevi/kanalov.</t>
  </si>
  <si>
    <t>j.</t>
  </si>
  <si>
    <t>MODULARNI SISTEM:</t>
  </si>
  <si>
    <t>MODULARNI SISTEMI:</t>
  </si>
  <si>
    <t>Skupaj modularni sistemi:</t>
  </si>
  <si>
    <t>Montažno-demontažni panelni sistemi v laboratoriju in prostorih filter 1 in filter 2</t>
  </si>
  <si>
    <t>Splošni opis:
Modularni montažno-demontažni panelni sistem, je tovarniško izdelan sistem sten in stropov primernih za čiste prostore. 
Osnovna definicija modularnega montažno-demontažnega panelnega sistema, je v odstranljivih in zamenljivih stenskih in stropnih oblogah, katere so izvedene brez fiksnih pritrditev in brez vijačenja, kar omogoča hitre, enostavne in čiste modifikacije, enostavno spreminjajnje in dostop do servisa, nizke stroške vzdrževanja, primernost proti okužbam, izboljšana ergonomija.</t>
  </si>
  <si>
    <t>Opis izvedbe posameznih elementov sistema:
Sistem deluje kot celota skupaj s stropom in stenami ter vanj vgrajeno opremo.
Sten so deljene na obložne in predelne modularne stene. Obložne stene se naslanjajo na fiksne stene objekta (AB, zidane, ali druge stene) na podkonstrukcijo za modularni sistem.
Nosilno jedro sistema je samostoječa podkonstrukcija. Na podkonstrukcijo se fiksirajo stenski paneli in stropne plošče. 
V stropne plošče in stenske panele se v enaki ravnini, vgrajujeje različna oprema, primerna za čiste prostore in primerna za modularni montažno-demontažni panelni sistem. To so svetilke, vrata, okna, predajne niše, prezračevalni elementi, sklopke za medicinske pline, vtičnice, ure, kontrolni paneli ipd.
Nekatera oprema je obvezen del celote modularnega sistema in je jasno opisana v spodnjih postavkah in zahtevah. Za opremo, katera pa je predmet drugih del in drugega popisa, vendar se tudi vgrajuje oz. priključuje na modularni montažno-demontažni panelni sistem, pa morajo biti v sklopu modularnega sistema primerno pripravljeni priključki in ojačitve za vgradnjo, vendar le pod pogojem, da je ta oprema primerna za vgradnjo v montažno-demontažni panelni sistem.</t>
  </si>
  <si>
    <t>Podkonstrukcija:
Podkonstrukcija montažno-demontažnega panelnega sistema mora ustrezati spodnjim zahtevam:
- samonosilna in samostoječa podkonstrukcija 
- enotna izvedba primerna za vse tipe panelnih oblog
- sestavljena iz pocinkanih jeklenih profilov (debelina profilov v skladu z dobavljenim sistemom)
- v profilih predpripravljene reže za pritrditev vseh vrst stenskih panelov brez vijačenja
- celotni sistema podkonstrukcije omogoča na mm natančno pritrjevanje stenskih panelov
- predpiripravljene reže za razvod kabliranja
- talni profil z nastavljivim samonivelirnim mehanizmom za neravna tla</t>
  </si>
  <si>
    <t>Ojačitev za opremo:
Za vso integrirano vgradno opremo, ki se vgrajuje "podometno" v ravnino stenskega panela ali "nadometno" na sam panel, se podkonstrukcoja dodatno ojača z ojačitvenimi profili.</t>
  </si>
  <si>
    <t>Panelne obloge:
 - vsi tipi stenskih panelov različnih končnih obdelav materialov ki so na voljo, se pritrjujejo na isti sistem zgoraj opisane podkonstrukcije
- različni tipi stenskih panelov se med seboj lahko kombinirajo in so poravnani eden z drugim v isti ravnini
- med vsemi paneli je enaka in konstanta razdalja 
- razdalja oz. prostor med paneli se zapira z antibakterijskim silikonskim tesnilnim profilim</t>
  </si>
  <si>
    <t>Barvano nerjaveče jeklo:
 - panelna obloga je sestavljena iz nerjavečega jekla, prilepljenega na mavčno ploščo z ustreznimi akustičnimi in požarnimi lastnostmi
oz na drugačen tip plošče, okvirja, ki omogočajo z notranje strani izvedbo izolacije za zagotovljanje akustičnih zahtev 
- nerjaveče jeklo debeline min 0,8mm do 1,mm
- končna obdelava jekla je prašno barvanje &gt;60 μm,(možnost tudi antibakterijskeg premaza)
- prašna barva po izboru projektanta (iz barvne tabele proizvajalca)
- možnost digitalnega sitotiska grafike na prašno barvanje po izboru projektanta</t>
  </si>
  <si>
    <t>Strojno - ročni izkop zemljine v objektu teren III.ktg., iznos materiala iz objekta, nalaganje na kamion ter odvoz na deponijo. Ocenjena debelina izkopa 20cm.</t>
  </si>
  <si>
    <t>Panelni moduli za inštalacije - servisne panelne obloge:
 - servisne panelne obloge so namenjene enostavnemu dostopu, popravilu in rednemu vzdrževanju inštalacij
- v servisne panelne obloge so vgrajene elektro vtičnice in sklopke za mediscinke pline poravnane s steno
- elektro vtičnice in sklopke za medicinske pline so predmet dobave in motaže inštalacijskih del, predmet modularnega sistema, je le njihovo ustrezno uklajevanje in adaptiranje v stenske servisne panele
- servisne panelne obloge so enostavno odstranljive in omogočajo celoten dostop do inštalacij v ozadju panela
- pritjene so po sistemu brez vijačenja (ali magnetna fiksacija ali zatikanje v reže podkonstrukcijskih profilov)
- servisni paneli so lokacijsko strateško in premišljeno locirani 
- so zlahka prepoznavni (omogočen drugačen barvni odtenek od ostalih stenskih oblog)</t>
  </si>
  <si>
    <t>Stropni difuzorji:
 - enak dizajn in popolno prileganje v zrakotesen kovinski strop za čiste prostore
- difuzorju za dovod in odvod zraka so integrirani v stropne plošče zaradi zagotavljanja popolnega tesnjenja in zrakotesnoti
- lokacijsko in števično skladni s projektom ventilacije in prezračevanja 
- po potrebi opremljeni s HEPA filtri - glej načrt strojnih instalacij</t>
  </si>
  <si>
    <t>Modularni spuščeni strop:
Modularni montažno-demontažni spuščen zrakotesni strop, ki ne prepušča zraka in prašnih delcev.
- skrita in nevidna obešena podkonstrukcija
- stropne plošče iz antibakterijsko prašno barvanega pocinkanega jekla v barvi RAL 9003
- raster stropnih plošč 600x600mm ali 1200x600mm
- materiali protipožarnega razreda A1 
- sistem podkonstrukcijega pritjavanja omogoča hitro in enostavno vekratno montražo in demontažo stropnih plošč in vgrajenih komponent z vzmetnim mehanizmom
- vse stropne plošče in ostale stropne komponente se odstanjuje s posebnim orodjem za večkratno montažo in demontažo
- v stopne plošče so integrirane LED svetilke in stropni difuzorji za dovod in odvod zraka, zaradi enotnega sistema pritjevanja in zagotavljanja zrakotesnosti med vsemi komponentami vgrajenimi v strop</t>
  </si>
  <si>
    <t>14.</t>
  </si>
  <si>
    <t>15.</t>
  </si>
  <si>
    <t>16.</t>
  </si>
  <si>
    <t>Stropne svetlike:
 - svetilke so integrirane v stropne plošče zaradi zagotavljanja popolnega tesnjenja in zrakotesnoti
- LED svetilka primerna za čiste prostore
- velikost ohišja 599 x 599 x70 mm
- stopnja zaščite IP65
- življenska doba min 50.000 ur
- barvni indeks: CRI 90
- barvna temperatura: 4000k
- možnost zatemnitve
- možnost RGB ambientalne osvetlitve
- krmilno vodilo DMX protokola
glej načrt električnih instalacij</t>
  </si>
  <si>
    <t>Vrata:
- vsi tipi in modeli vrat so ustrezno integrirani v celoten in enovit sistem modularnega montažno-demontažnega panelnega sistema
- podboji so poravnani z ravnino stenskih panelov iz brušenega nerjavečega jekla
- možna izvedba v različni materialih</t>
  </si>
  <si>
    <t>Krilna vrata:
- dimenzija vrat, definirana v načrtu arhitekture
- enokrilna ali dvokrilna vrata
- ročno ali avtomatsko odpiranje
- možne vse spodaj navedene končne obdelave
- možnost integrirane zasteklitve
- možne vse spodaj navedene posebne zahteve</t>
  </si>
  <si>
    <t>Integrirana zasteklitev v vratnih krilih:
- možna integrirana izvedba zasteklitev v vratnih krilih različnih dimenzij
- možnost zasteklitve z integriranimi žaluzijami na ročni ali električni pogon</t>
  </si>
  <si>
    <t>Končna obdelava vratnih kril - material:
Možnosti končne obdelave:
- nerjaveče jeklo prašno barvano, ali brušeno nerjaveče jeklo
- HPL
- steklo v celotni ali delni površini vratnega krila brez ali z integriranimi žaluzijami, ali pametnim mlečenjem stekla</t>
  </si>
  <si>
    <t>Posebne zahteve vrat:
ZRAKOTESNOST:
- strandardno/klasično tesnenje
- neprodušno (Airtight) tesnenje
- hermetično tesnenje</t>
  </si>
  <si>
    <t>17.</t>
  </si>
  <si>
    <t>18.</t>
  </si>
  <si>
    <t>19.</t>
  </si>
  <si>
    <t>20.</t>
  </si>
  <si>
    <t>21.</t>
  </si>
  <si>
    <t>Vgradna oprema:
Oprema integrirana v celoten sistem modularnega montažno-demntažnega panelnega sistema
- vgradnja v stenske panele je poravnana z ravnino stenskih panelov
Monitroji , kontrolni paneli, ure, bilniški razvodni kanali…in ostala oprema, ki je predvidena z umestitev v čistih prostorih je sestavni del drugih delov popisa. Oprama mora biti kompatibilna s ponujen montažno-demontažnim sistemo.</t>
  </si>
  <si>
    <t>Čiščenje, vzdrževanje in higiena:
Vsi materiali morajo biti odporni na čiščenje, sterilno čiščenje in na razkuževanje, ter dezinfekcijo.
Sterilno čiščenje za odstranjevanje bakterij se izvaja z uporabo kemičnih detergentov.
Razkuževanje in dezinfekcija za uničevanje mikrobov se izvaja z uporabo kemičnih dezinfekcijkih sredstev.
Uporaba tipa kemičnih detergentov in dezinfekcijkih sredzev se razlikuje od ustanove in uporabnika, zato je pred uporabo potrebno vedno preveriti tehnični list in navodila za vzdrževanje in uporabo proizvajalca.</t>
  </si>
  <si>
    <t>Standardi, normativi, predpisi in zahteve:</t>
  </si>
  <si>
    <t>Montažno-demontažni panelni sistem mora po kvaliteti ustrezati naslednjim zahtevam, standardom, normativom:</t>
  </si>
  <si>
    <t>- Vodenje kakovosti skladno s standardom: ISO 9001:2015</t>
  </si>
  <si>
    <t>- Vodenja zdravja in varnosti pri delu skladno s standardom: ISO 45001:2023</t>
  </si>
  <si>
    <t>- Klasifikacije čistih sob skladna s standardom: ISO 14644-4:2023</t>
  </si>
  <si>
    <t>- Seizmična ocena/meritev podkonstrukcije skladna s standardom: 2012 NASPEC [AISI S100-2012} (specifikacija za načrtovanje hladno oblikovanih jeklenih strukturnih elementov, izdaja 2012)</t>
  </si>
  <si>
    <t>- Podkonstrukcijski elementi (Kovinski izdelki) v skladu s standardom: EN 10204:2005</t>
  </si>
  <si>
    <t>- Nerjaveče jeklo v skladu z: EN 10088-2:2014, EN 10027-2:2015, EN 10204:2005, ASTM A240M, ASTM A480, EN 10028-7:2016</t>
  </si>
  <si>
    <t>- Nerjaveče jeklo - Akustika: 12.5mm : Rw (C, Ctr) = 53 (-3, -7) dB18mm : Rw (C, Ctr) = 46 (-3, -5) dB, v skladu s standardom: ISO 717-1:2013</t>
  </si>
  <si>
    <t>- Nerjaveče jeklo - Požarna klasifikacija: A-s1,d0, v skladu s standardom EN 13501-1:2019</t>
  </si>
  <si>
    <t>- Barve in laki - Preskusi hitre deformacije: Min 30Nm, skladno s standardom ISO 6272-1:2013</t>
  </si>
  <si>
    <t>- Barve in laki preizkus korozije kovin in zlitin: skladno standardom ISO 22479:2019</t>
  </si>
  <si>
    <t>- Praškasti premaz s srebrovimi ioni - Ocena antibakterijskega delovanja skladna s JIS Z 2801:2000</t>
  </si>
  <si>
    <t>- HPL v skladu z: UNI 9177:2008, EN 438-2:2019, ISO 1183-1:2019</t>
  </si>
  <si>
    <t>- HPL - Akustika: Rw (C, Ctr) = 45 (-2, -6) dB, v skladu s standardom ISO 717-1:2013</t>
  </si>
  <si>
    <t>- HPL - Požarna klasifikacija: C-s1,d0, v skladu s standardom EN 13501-1:2019</t>
  </si>
  <si>
    <t>- Kompozitni material v skladu z: EN 13501-1:2019, ISO 19712-1:2013, ISO 19712-2:2013</t>
  </si>
  <si>
    <t>- Kompozitni material - Akustika: Rw (C, Ctr) = 48 (-2, -6) dB, v skladu s ISO 717-1:2021</t>
  </si>
  <si>
    <t>- Kompozitni material - Požarna klasifikacija: C -s1,d0, v skladu s EN 13501-1:2019</t>
  </si>
  <si>
    <t>- Kompozitni material - Vrednotenje delovanja mikroorganizmov (Ni rasti gliv. Fungistratična stopnja 3. zmanjšanje aktivnosti na nič. Ni rasti bakterij): v skladu s ISO 846:2019</t>
  </si>
  <si>
    <t>- Kompozitni material - Odpornost na gljive (Ocena ASTM 0, ni rasti na izdelku pri 100-kratni moči), v skladu s ASTM G21</t>
  </si>
  <si>
    <t>- Kompozitni material - Odpornost na bakterije (Na izdelku pri 100-kratni moči ni opaziti rasti), v skladu s ASTM G22</t>
  </si>
  <si>
    <t>- Kompozitni material - Odpornost proti mikrobom (Visoko odporen proti rasti plesni), v skladu s UL2824 (ASTM D6329)</t>
  </si>
  <si>
    <t xml:space="preserve"> - Steklo v skladu s: EN 14019:2016, ISO 12543-2:2022, EN 12150-1:2019, EN 12600:2004, EN 14449:2005</t>
  </si>
  <si>
    <t>- Strop - požarna klasifikacija: Class A1, v skladu s EN 13964:2014</t>
  </si>
  <si>
    <t>- Svetilke v kladu s: IEC 60598-1:2020, IEC 60598-2-1:2020, IEC 62031:2018</t>
  </si>
  <si>
    <t>- Svetilke: IP 65, v skladu s IEC 60529:1989 AMD2:2013 COR1:2019</t>
  </si>
  <si>
    <t>- Vrata (Hermetična): Hermetičnost razreda 2, v skladu s EN1026:2016, EN12207:2017</t>
  </si>
  <si>
    <t>- Servis vseh komponent sistema mora biti zagotovljen v SLO, zaradi ažurnosti, dostopnosti in hitosti izvedbe popravila, servisa ali nadgradnje sistema</t>
  </si>
  <si>
    <t>- Razvoj in proizvodnja vseh komponent mora biti locirana v EU, zaradi kratkih rokov dobave, izvedbe in servisa sistema</t>
  </si>
  <si>
    <t>Dokazovanje ustreznosti:</t>
  </si>
  <si>
    <t>Ponudnik mora kot dokazilo o u ustreznosti k ponudbi priložiti:</t>
  </si>
  <si>
    <t>NAČRTE:</t>
  </si>
  <si>
    <t xml:space="preserve"> - idejni tlorisni načrt z vsemi vgrajenimi elementi, vseh prostorov izvedenih v modularnem sistemu</t>
  </si>
  <si>
    <t xml:space="preserve"> - idejni tlorisni načrt stropa z vsemi vgrajenimi elementi, vseh prostorov izvedenih v modularnem sistemu</t>
  </si>
  <si>
    <t xml:space="preserve"> - idejni površinski načrti z vsemi vgrajenimi elementi, samo posameznih glavnih prostorov</t>
  </si>
  <si>
    <t xml:space="preserve"> - 3D prikaz v slikah vseh prostorov izvedenih v modularnem sistemu</t>
  </si>
  <si>
    <t xml:space="preserve"> - 3D prikaz v videu vseh prostorov izvedenih v modularnem sistemu</t>
  </si>
  <si>
    <t>CERTIFIKATE, IZJAVE O SKLADNOSTI IN OSTALA DOKAZILA:</t>
  </si>
  <si>
    <t xml:space="preserve"> - priložiti vsa dokazila, ki izkazujejo skladnost z zgoraj navedenimi standardi, predpisi in normativi in zahteve</t>
  </si>
  <si>
    <t>TEHNIČNO DOKUMENTACIJO:</t>
  </si>
  <si>
    <t xml:space="preserve"> - priložiti vso tehnično dokumentacijo (kot npr. katalogi, tehnični listi, navodila za vzdrževanje in uporabo, a-testi, meritve, izračuni, načrti...) katera dokazuje skladnost z zgoraj navedenimi tehničnimi opisi in zahtevami vseh elementov modularno montažno-demontažnega panelnega sistema</t>
  </si>
  <si>
    <t xml:space="preserve"> - 3D 360° pogled vseh prostorov izvedenih v modularnem sistemu</t>
  </si>
  <si>
    <t>Ponudba mora vključevati:</t>
  </si>
  <si>
    <t>- izdelavo vseh potrebnih del, katera so nujna za izvedbo in dokončanje tako posameznih faz kot popolne celote modularnega montažno-demontažnega panelnega sistema.  Prostori morajo biti finalno popolno zaključeni, tudi če potrebni detajli in zaključki niso podrobno navedeni in opisani v popisu del, in so ta dopolnila nujna za pravilno in funkcionalno zaključeno celoto prostorov</t>
  </si>
  <si>
    <t>- meritve in posnetek stanja na objektu</t>
  </si>
  <si>
    <t>- izdelava tehnoloških projektov za proizvodnjo (3D prikaz, tlorisi, tlorisi stropa, površinski načrti, detajli…)</t>
  </si>
  <si>
    <t>- izdelava vzorca oz. prototipa panelnega sistema</t>
  </si>
  <si>
    <t>- ves potreben glavni, pomožni, pritrdilni in vezni material, za zaključevanje celote</t>
  </si>
  <si>
    <t xml:space="preserve"> - vsa potrebna dela, pripravljalna in zaključna, ki pripeljejo do končnega izdelka</t>
  </si>
  <si>
    <t xml:space="preserve"> - izdelava izrezov in odprtin za vgradnjo inštalacijskih in drugih elementov, ter opreme</t>
  </si>
  <si>
    <t xml:space="preserve"> - vse potrebne transporte do mesta vgradnje</t>
  </si>
  <si>
    <t xml:space="preserve"> - skladiščenje materiala na gradbišču</t>
  </si>
  <si>
    <t xml:space="preserve"> - vsa potrebna pomožna sredstva za vgrajevanje na objektu kot so lestve, odri in podobno</t>
  </si>
  <si>
    <t xml:space="preserve"> - usklajevanje z osnovnim načrtom in posvetovanje s projektantom</t>
  </si>
  <si>
    <t xml:space="preserve"> - terminsko usklajevanje del z ostalimi izvajalci na objektu</t>
  </si>
  <si>
    <t xml:space="preserve"> - čiščenje prostorov po končanih delih</t>
  </si>
  <si>
    <t xml:space="preserve"> - nakladanje in odvoz vseh odpadkov na stalno deponijo, v skladu s predpisi</t>
  </si>
  <si>
    <t xml:space="preserve"> - vsa potrebna higijensko tehnična in preventivna zaščita delavcev na gradbišču</t>
  </si>
  <si>
    <t>Izbor elementov in spacifikacija količin:</t>
  </si>
  <si>
    <t>SPLOŠNO</t>
  </si>
  <si>
    <t>Prostori izvedeni v modularnem montažno demontažnem panelnem sistemu so:</t>
  </si>
  <si>
    <t>B.9.1, B.9.2, B.9.3, B.9.4</t>
  </si>
  <si>
    <t xml:space="preserve">OPOMBA: za stene in vrata v modularnem sistemu  glej  v načrtu arhitekture šifrant sten in vrat, ki opredeljuje zahteve za posamezne tipe sten oz vrat
</t>
  </si>
  <si>
    <t>Skupna tlorisna kvadratura prostorov je 27,85m²</t>
  </si>
  <si>
    <t>OP. Vsi elementi modularnega sistema (strop, obloge, luči, rešetke,ostala oprema…) morajo biti  med seboj kompatibilni.</t>
  </si>
  <si>
    <t>Vsi instalacijski elementi vgrajeni v predvidene montažno-demontažne stene (v nadaljevanju modularni sistem) morajo biti komaptiblni z izbranim oz ponujenim modularnim sistemom.
Instalacijski elementi se vgradijo v ravnini s finalno oblogo modularnih sten.
Stropni in stenski elementi morajo biti ustrezne izvedbe tako da zagotavljajo zrakotesnost in kompatibilnost z modularnim sistemom.
Ponudnik mora ponuditi elemente strojnih in elektro instalacij ki so kompatibilni s ponujenim modularnim sistemom</t>
  </si>
  <si>
    <t>Podkonstrukcija za vse prostore</t>
  </si>
  <si>
    <t>Ojačitve za vgradno opremo in vrata</t>
  </si>
  <si>
    <t>Montažno-demontažne stenske panelne obloge iz prašno barvanega nerjavečega jekla</t>
  </si>
  <si>
    <t>Panelni moduli za plinske inštalacije 
(potrebno število priključkov določeno pri razvodnih kanalih v prostorih B.9.1, B.9.2, B.9.3, B.9.4; glej sheme razvodnih kanalov predvidenih v čiste prostore in načrte SI in EI)</t>
  </si>
  <si>
    <t>Panelni moduli za elektro inštalacije
(potrebno število priključkov določeno pri razvodnih kanalih v prostorih B.9.1, B.9.2, B.9.3, B.9.4; glej sheme razvodnih kanalov predvidenih v čiste prostore in načrte SI in EI)</t>
  </si>
  <si>
    <t>Vertikalni moduli za odvod zraka - rešetka  (zajeto v načrtu SI, glej splošno navodilo pri  montažno demontažnem sistemu in načrtih strojnih in elektro instalacij)</t>
  </si>
  <si>
    <t>Stropni difuzorji (skladno s projektom HVAC) (zajeto v načrtu SI, glej splošno navodilo pri  montažno demontažnem sistemu in načrtih strojnih in elektro instalacij)</t>
  </si>
  <si>
    <t>Spuščen strop, 60x60cm</t>
  </si>
  <si>
    <t>Stropne svetilke  (zajeto v načrtu EI, glej splošno navodilo pri  montažno demontažnem sistemu in načrtih strojnih in elektro instalacij)
- bela svetloba
- RGB nastavitev
- možnost zatemnitve/dimanja</t>
  </si>
  <si>
    <t>Stropne svetilke  (zajeto v načrtu EI, glej splošno navodilo pri  montažno demontažnem sistemu in načrtih strojnih in elektro instalacij)
- bela svetloba</t>
  </si>
  <si>
    <t>Kontrolni panel za prikaz in upravljanje in alarmiranje (zajeto v načrtu EI, glej splošno navodilo pri  montažno demontažnem sistemu in načrtih strojnih in elektro instalacij- velja za vse prostore, ki so izvedene v modularnem sistemu)
- prikaz in upravljanje s prezračevanjem in klimatizacijo
- prikaz in upravljanje s temperaturo in vlago
- prikaz zračnega tlaka
- prikaz in upravljanje s splošno razsvetljavo
- prikaz in upravljanje z medicinskimi plini
- prikaz izolacije prostora IPS/UPS
- prikaz ure
- štoparca</t>
  </si>
  <si>
    <t>Digitalna ura (zajeto v načrtu EI, glej splošno navodilo pri  montažno demontažnem sistemu in načrtih strojnih in elektro instalacij)</t>
  </si>
  <si>
    <t>Montažno-demontažne panelne obloge iz iz prašno barvanega nerjavečega jekla. Površina panelne obloge 96m2.</t>
  </si>
  <si>
    <t>Izdelava, dobava in montaža vrat oznake VA1Z5D00IBA. Vrata v sestavi:
- svetla dimenzija vrat: 90 x 210cm
- zidarska dimenzija vrat: 100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 brez zahtev
- zvočne zahteve: brez zahtev
- dodatne zahteve: kontrola pristopa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</si>
  <si>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VA1Z6D00IBA. Vrata v sestavi:
- svetla dimenzija vrat: 90 x 210cm
- zidarska dimenzija vrat: 100 x 215cm
- tip vrat: lesena enokrilna vrata z objemnim podbojem
- stena: opeka
- krilo: enokrilno polno leseno krilo, barvano v RAL po izboru projektanta
- podboj: kovinski objemni podboj za prašno barvana obdelava, barvano v RAL po izboru projektanta
- kljuka: kovinska kljuka
- ključavnica: sistemski ključ
- okovje: skrito okovje
- požarna zaščita: brez zahtev
- zvočne zahteve: brez zahtev
- dodatne zahteve: kontrola pristopa
V ceni zajeta vsa pomožna dela, prenosi in transporti vsega materiala do mesta montaže. Pred izdelavo in montažo vse mere kontrolirati na mestu samem. Izvajalec pripravi delavniško dokumentacijo in jo preda projektantu v potrditev.</t>
  </si>
  <si>
    <t>Izdelava, dobava in montaža vrat oznake VA1K2L00IBA. Vrata v sestavi:
- svetla dimenzija vrat: 90 x 210cm
- zidarska dimenzija vrat: 100 x 215cm
- tip vrat: lesena enokrilna vrata z objemnim podbojem
- stena: mavčno kartonska stena
- krilo: enokrilno polno leseno krilo, barvano v RAL po izboru projektanta
- podboj: kovinski objemni podboj za prašno barvana obdelava, barvano v RAL po izboru projektanta
- kljuka: kovinska kljuka
- ključavnica: sistemski ključ
- okovje: skrito okovje
- požarna zaščita: brez zahtev
- zvočne zahteve: brez zahtev
- dodatne zahteve: kontrola pristopa
V ceni zajeta vsa pomožna dela, prenosi in transporti vsega materiala do mesta montaže. Pred izdelavo in montažo vse mere kontrolirati na mestu samem. Izvajalec pripravi delavniško dokumentacijo in jo preda projektantu v potrditev.</t>
  </si>
  <si>
    <r>
      <t>Dobava in vgradnja podložnega betona C12/15 XC 0, AB konstrukcije prereza od 0,08 do 0,12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Podložni beton pod tlakom v objektu.</t>
    </r>
  </si>
  <si>
    <t>Ureditev prostorov za Biobanko</t>
  </si>
  <si>
    <t>API 980/1529-BIO</t>
  </si>
  <si>
    <t xml:space="preserve">- komora - ohišje  izdelano iz nerjavne jeklene pločevine AISI 304,površina polirana.
</t>
  </si>
  <si>
    <t xml:space="preserve">                 delovni prostor iz nerjavne jeklene pločevine AISI 316,</t>
  </si>
  <si>
    <t xml:space="preserve">                 notranjost polirana, vsi vogali zaobljeni</t>
  </si>
  <si>
    <t xml:space="preserve">                 vrata so izdelana iz aluminijastega okvirja, plastificiranega v barvo inox-a.</t>
  </si>
  <si>
    <t>- odpiranje desno-levo ali levo-desno</t>
  </si>
  <si>
    <t>- interlock funkcija vrat - vgrajen interlock s samostojno krmilno enoto za interlock sistem</t>
  </si>
  <si>
    <t>Interlock sistem: električni interlock sistem
Upravljanje interlocka: samostojno (priložena je upravljalna enota) / upravljanje preko BMS-a (priložena je upravljalna omarica)</t>
  </si>
  <si>
    <t>Smer odpiranja vrat: 1L + 1D (standardno)
Montaža na višini približno 1.000–1.200 mm nad tlemi.</t>
  </si>
  <si>
    <t>- signalizacijske luči na obeh straneh</t>
  </si>
  <si>
    <t>- semafor in interlock sistem montirana v podboju vrat</t>
  </si>
  <si>
    <t>- hermetično tesnenje vrat in celotne konstrukcije</t>
  </si>
  <si>
    <t>Opomba:
Priklop napajanja do prehodne komore je obveznost investitorja.</t>
  </si>
  <si>
    <t>V ponudbeni ceni mora biti zajeto:</t>
  </si>
  <si>
    <t>- dobava</t>
  </si>
  <si>
    <t>- montaža</t>
  </si>
  <si>
    <t xml:space="preserve">- zagon in testiranje </t>
  </si>
  <si>
    <t>- šolanje uporabnika in podpora pri uporabi</t>
  </si>
  <si>
    <t>Predana mora biti dokumentacija:</t>
  </si>
  <si>
    <t>- navodila za uporabo in vzdrževanje</t>
  </si>
  <si>
    <t>-seznam rezervnih delov</t>
  </si>
  <si>
    <t>-tehnične risbe</t>
  </si>
  <si>
    <t>- izjava o skladnosti</t>
  </si>
  <si>
    <t>- garancija</t>
  </si>
  <si>
    <t>kot npr. ISKRA PIO KPR-60-60-50-N ali enakovredno</t>
  </si>
  <si>
    <r>
      <rPr>
        <b/>
        <sz val="10"/>
        <rFont val="Arial"/>
        <family val="2"/>
        <charset val="238"/>
      </rPr>
      <t>PP predajna omarica  (pasivna komora) s samostojno krmilno enoto za interlock</t>
    </r>
    <r>
      <rPr>
        <sz val="10"/>
        <rFont val="Arial"/>
        <family val="2"/>
        <charset val="238"/>
      </rPr>
      <t xml:space="preserve">, čista odprtina: 480 x 540 mm
(v prostoru B.9=1kos, zajeto v načrtu opreme, glej splošno navodilo pri  montažno demontažnem sistemu in načrt opreme)
Vgrajena v steno med laboratorijem in filtrom, služi za prenos materiala, predaja materiala poteka preko komore, vrata komore so z vgrajenim interlock sistemom,  ki preprečujejo kontaminacijo zraka med  prostoroma. </t>
    </r>
  </si>
  <si>
    <r>
      <t xml:space="preserve">Okno (ŠIFRA V NAČRTU: podajno okno)
</t>
    </r>
    <r>
      <rPr>
        <strike/>
        <sz val="10"/>
        <rFont val="Arial"/>
        <family val="2"/>
        <charset val="238"/>
      </rPr>
      <t>- dimenzije 600x600mm</t>
    </r>
    <r>
      <rPr>
        <sz val="10"/>
        <rFont val="Arial"/>
        <family val="2"/>
        <charset val="238"/>
      </rPr>
      <t xml:space="preserve"> </t>
    </r>
    <r>
      <rPr>
        <b/>
        <sz val="10"/>
        <rFont val="Arial"/>
        <family val="2"/>
        <charset val="238"/>
      </rPr>
      <t>PP predajna omarica (pasivna komora) s samostojno krmilno enotoza interlock</t>
    </r>
    <r>
      <rPr>
        <sz val="10"/>
        <rFont val="Arial"/>
        <family val="2"/>
        <charset val="238"/>
      </rPr>
      <t>, enaka kot v spodnjem opisu št. 13. (enakih dimenzij in smer odpiranja vrat)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</si>
</sst>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1" formatCode="_-* #,##0\ _€_-;\-* #,##0\ _€_-;_-* &quot;-&quot;\ _€_-;_-@_-"/>
    <numFmt numFmtId="44" formatCode="_-* #,##0.00\ &quot;€&quot;_-;\-* #,##0.00\ &quot;€&quot;_-;_-* &quot;-&quot;??\ &quot;€&quot;_-;_-@_-"/>
    <numFmt numFmtId="43" formatCode="_-* #,##0.00\ _€_-;\-* #,##0.00\ _€_-;_-* &quot;-&quot;??\ _€_-;_-@_-"/>
    <numFmt numFmtId="164" formatCode="_-* #,##0.00\ _S_I_T_-;\-* #,##0.00\ _S_I_T_-;_-* &quot;-&quot;??\ _S_I_T_-;_-@_-"/>
    <numFmt numFmtId="165" formatCode="_-* #,##0.00\ &quot;SIT&quot;_-;\-* #,##0.00\ &quot;SIT&quot;_-;_-* &quot;-&quot;??\ &quot;SIT&quot;_-;_-@_-"/>
    <numFmt numFmtId="166" formatCode="#,##0.00&quot; &quot;[$€-424];[Red]&quot;-&quot;#,##0.00&quot; &quot;[$€-424]"/>
    <numFmt numFmtId="167" formatCode="#,##0.00&quot; SIT &quot;;\-#,##0.00&quot; SIT &quot;;&quot; -&quot;#&quot; SIT &quot;;@\ "/>
    <numFmt numFmtId="168" formatCode="#,##0.00&quot;       &quot;;\-#,##0.00&quot;       &quot;;&quot; -&quot;#&quot;       &quot;;@\ "/>
    <numFmt numFmtId="169" formatCode="#,##0.00&quot;    &quot;;\-#,##0.00&quot;    &quot;;&quot; -&quot;#&quot;    &quot;;@\ "/>
    <numFmt numFmtId="170" formatCode="dd/mm/yyyy"/>
    <numFmt numFmtId="171" formatCode="#,##0&quot;       &quot;;\-#,##0&quot;       &quot;;&quot; -       &quot;;@\ "/>
    <numFmt numFmtId="172" formatCode="_-* #,##0.00\ _S_I_T_-;\-* #,##0.00\ _S_I_T_-;_-* \-??\ _S_I_T_-;_-@_-"/>
    <numFmt numFmtId="173" formatCode="_-* #,##0.00&quot; SIT&quot;_-;\-* #,##0.00&quot; SIT&quot;_-;_-* \-??&quot; SIT&quot;_-;_-@_-"/>
    <numFmt numFmtId="174" formatCode="General_)"/>
    <numFmt numFmtId="175" formatCode="_-* #,##0.00\ _€_-;\-* #,##0.00\ _€_-;_-* \-??\ _€_-;_-@_-"/>
    <numFmt numFmtId="176" formatCode="#,##0\ &quot;SIT&quot;;\-#,##0\ &quot;SIT&quot;"/>
    <numFmt numFmtId="177" formatCode="#,##0\ &quot;SIT&quot;;[Red]\-#,##0\ &quot;SIT&quot;"/>
    <numFmt numFmtId="178" formatCode="_-* #,##0\ _S_I_T_-;\-* #,##0\ _S_I_T_-;_-* &quot;- &quot;_S_I_T_-;_-@_-"/>
    <numFmt numFmtId="179" formatCode="#,##0.00\ [$EUR];\-#,##0.00\ [$EUR]"/>
    <numFmt numFmtId="180" formatCode="[$-407]#,##0.00"/>
    <numFmt numFmtId="183" formatCode="_-* #,##0.00\ &quot;€&quot;_-;\-* #,##0.00\ &quot;€&quot;_-;_-* &quot;-&quot;??\ &quot;€&quot;_-;_-@_-"/>
    <numFmt numFmtId="185" formatCode="_-* #,##0.00_-;\-* #,##0.00_-;_-* &quot;-&quot;??_-;_-@_-"/>
    <numFmt numFmtId="186" formatCode="0.0"/>
    <numFmt numFmtId="187" formatCode="_-* #,##0.00\ &quot;DM&quot;_-;\-* #,##0.00\ &quot;DM&quot;_-;_-* &quot;-&quot;??\ &quot;DM&quot;_-;_-@_-"/>
    <numFmt numFmtId="188" formatCode="_-* #,##0.00\ [$€]_-;\-* #,##0.00\ [$€]_-;_-* &quot;-&quot;??\ [$€]_-;_-@_-"/>
    <numFmt numFmtId="189" formatCode="#,##0.00;[Red]#,##0.00\-"/>
    <numFmt numFmtId="190" formatCode="_ * #,##0.00_-\ _S_L_T_ ;_ * #,##0.00\-\ _S_L_T_ ;_ * &quot;-&quot;??_-\ _S_L_T_ ;_ @_ "/>
    <numFmt numFmtId="191" formatCode="_ * #,##0.00_-&quot; SLT&quot;_ ;_ * #,##0.00&quot;- SLT&quot;_ ;_ * \-??_-&quot; SLT&quot;_ ;_ @_ "/>
    <numFmt numFmtId="192" formatCode="_([$€]* #,##0.00_);_([$€]* \(#,##0.00\);_([$€]* &quot;-&quot;??_);_(@_)"/>
    <numFmt numFmtId="193" formatCode="[$-424]0"/>
    <numFmt numFmtId="194" formatCode="_ [$€]\ * #,##0.00_ ;_ [$€]\ * \-#,##0.00_ ;_ [$€]\ * &quot;-&quot;??_ ;_ @_ "/>
    <numFmt numFmtId="195" formatCode="_-* #,##0&quot; €&quot;_-;\-* #,##0&quot; €&quot;_-;_-* &quot;- €&quot;_-;_-@_-"/>
    <numFmt numFmtId="196" formatCode="_(&quot;$&quot;* #,##0.00_);_(&quot;$&quot;* \(#,##0.00\);_(&quot;$&quot;* &quot;-&quot;??_);_(@_)"/>
    <numFmt numFmtId="197" formatCode="_ * #,##0.00_-\ _S_L_T_ ;_ * #,##0.00&quot;- &quot;_S_L_T_ ;_ * \-??_-\ _S_L_T_ ;_ @_ "/>
    <numFmt numFmtId="198" formatCode="_-* #,##0\ _S_I_T_-;\-* #,##0\ _S_I_T_-;_-* &quot;-&quot;??\ _S_I_T_-;_-@_-"/>
    <numFmt numFmtId="199" formatCode="_-* #,##0.00\ _E_U_R_-;\-* #,##0.00\ _E_U_R_-;_-* &quot;-&quot;??\ _E_U_R_-;_-@_-"/>
    <numFmt numFmtId="200" formatCode="_(&quot;$&quot;* #,##0_);_(&quot;$&quot;* \(#,##0\);_(&quot;$&quot;* &quot;-&quot;_);_(@_)"/>
    <numFmt numFmtId="201" formatCode="_-[$€]\ * #.##0.00_-;\-[$€]\ * #.##0.00_-;_-[$€]\ * &quot;-&quot;??_-;_-@_-"/>
    <numFmt numFmtId="202" formatCode="[$-424]General"/>
  </numFmts>
  <fonts count="175">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Arial"/>
      <family val="2"/>
      <charset val="238"/>
    </font>
    <font>
      <sz val="11"/>
      <name val="Arial"/>
      <family val="2"/>
      <charset val="238"/>
    </font>
    <font>
      <b/>
      <sz val="11"/>
      <name val="Arial"/>
      <family val="2"/>
      <charset val="238"/>
    </font>
    <font>
      <b/>
      <sz val="20"/>
      <name val="Arial"/>
      <family val="2"/>
      <charset val="238"/>
    </font>
    <font>
      <b/>
      <sz val="12"/>
      <name val="Arial"/>
      <family val="2"/>
      <charset val="238"/>
    </font>
    <font>
      <b/>
      <sz val="16"/>
      <name val="Arial"/>
      <family val="2"/>
      <charset val="238"/>
    </font>
    <font>
      <sz val="10"/>
      <name val="SL Dutch"/>
      <charset val="238"/>
    </font>
    <font>
      <b/>
      <sz val="10"/>
      <name val="Arial"/>
      <family val="2"/>
      <charset val="238"/>
    </font>
    <font>
      <i/>
      <sz val="10"/>
      <name val="Arial"/>
      <family val="2"/>
      <charset val="238"/>
    </font>
    <font>
      <vertAlign val="superscript"/>
      <sz val="10"/>
      <name val="Arial"/>
      <family val="2"/>
      <charset val="238"/>
    </font>
    <font>
      <b/>
      <i/>
      <sz val="10"/>
      <name val="Arial"/>
      <family val="2"/>
      <charset val="238"/>
    </font>
    <font>
      <b/>
      <sz val="14"/>
      <name val="Arial"/>
      <family val="2"/>
      <charset val="238"/>
    </font>
    <font>
      <sz val="10"/>
      <name val="Arial"/>
      <family val="2"/>
    </font>
    <font>
      <b/>
      <sz val="9"/>
      <name val="Arial"/>
      <family val="2"/>
      <charset val="238"/>
    </font>
    <font>
      <b/>
      <sz val="8"/>
      <name val="Arial"/>
      <family val="2"/>
      <charset val="238"/>
    </font>
    <font>
      <b/>
      <i/>
      <sz val="14"/>
      <name val="Arial"/>
      <family val="2"/>
      <charset val="238"/>
    </font>
    <font>
      <sz val="10"/>
      <name val="Arial CE"/>
      <family val="2"/>
      <charset val="238"/>
    </font>
    <font>
      <sz val="10"/>
      <name val="Arial CE"/>
      <charset val="238"/>
    </font>
    <font>
      <b/>
      <sz val="22"/>
      <name val="Arial"/>
      <family val="2"/>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b/>
      <sz val="18"/>
      <name val="Arial"/>
      <family val="2"/>
      <charset val="238"/>
    </font>
    <font>
      <b/>
      <sz val="10"/>
      <name val="Arial"/>
      <family val="2"/>
    </font>
    <font>
      <sz val="10"/>
      <name val="Arial Narrow"/>
      <family val="2"/>
    </font>
    <font>
      <i/>
      <u/>
      <sz val="10"/>
      <name val="Arial"/>
      <family val="2"/>
    </font>
    <font>
      <sz val="10"/>
      <color indexed="8"/>
      <name val="Arial"/>
      <family val="2"/>
    </font>
    <font>
      <sz val="9"/>
      <name val="Arial"/>
      <family val="2"/>
    </font>
    <font>
      <b/>
      <u/>
      <sz val="16"/>
      <name val="Arial"/>
      <family val="2"/>
      <charset val="238"/>
    </font>
    <font>
      <b/>
      <sz val="12"/>
      <name val="Arial"/>
      <family val="2"/>
    </font>
    <font>
      <b/>
      <i/>
      <u/>
      <sz val="11"/>
      <name val="Arial"/>
      <family val="2"/>
    </font>
    <font>
      <i/>
      <sz val="10"/>
      <name val="Arial"/>
      <family val="2"/>
    </font>
    <font>
      <vertAlign val="superscript"/>
      <sz val="10"/>
      <name val="Arial"/>
      <family val="2"/>
    </font>
    <font>
      <i/>
      <u/>
      <sz val="10"/>
      <name val="Arial"/>
      <family val="2"/>
      <charset val="238"/>
    </font>
    <font>
      <b/>
      <i/>
      <sz val="10"/>
      <name val="Arial"/>
      <family val="2"/>
    </font>
    <font>
      <sz val="10"/>
      <color indexed="10"/>
      <name val="Arial"/>
      <family val="2"/>
    </font>
    <font>
      <b/>
      <sz val="14"/>
      <name val="Arial"/>
      <family val="2"/>
    </font>
    <font>
      <b/>
      <i/>
      <sz val="14"/>
      <name val="Arial"/>
      <family val="2"/>
    </font>
    <font>
      <i/>
      <sz val="9"/>
      <name val="Arial"/>
      <family val="2"/>
    </font>
    <font>
      <vertAlign val="superscript"/>
      <sz val="10"/>
      <color indexed="8"/>
      <name val="Arial"/>
      <family val="2"/>
    </font>
    <font>
      <b/>
      <sz val="11"/>
      <name val="Arial"/>
      <family val="2"/>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0"/>
      <color rgb="FFFF0000"/>
      <name val="Arial"/>
      <family val="2"/>
    </font>
    <font>
      <sz val="10"/>
      <color rgb="FFFF0000"/>
      <name val="Arial"/>
      <family val="2"/>
      <charset val="238"/>
    </font>
    <font>
      <sz val="10"/>
      <color theme="1"/>
      <name val="Arial"/>
      <family val="2"/>
    </font>
    <font>
      <b/>
      <i/>
      <sz val="10"/>
      <color theme="1"/>
      <name val="Arial"/>
      <family val="2"/>
    </font>
    <font>
      <sz val="9"/>
      <name val="Arial"/>
      <family val="2"/>
      <charset val="238"/>
    </font>
    <font>
      <sz val="10"/>
      <color rgb="FF000000"/>
      <name val="Arial"/>
      <family val="2"/>
      <charset val="238"/>
    </font>
    <font>
      <u/>
      <sz val="10"/>
      <color theme="10"/>
      <name val="Arial"/>
      <family val="2"/>
      <charset val="238"/>
    </font>
    <font>
      <sz val="10"/>
      <color rgb="FF002060"/>
      <name val="Arial"/>
      <family val="2"/>
    </font>
    <font>
      <b/>
      <sz val="12"/>
      <color rgb="FF222222"/>
      <name val="Arial"/>
      <family val="2"/>
    </font>
    <font>
      <b/>
      <sz val="12"/>
      <color theme="1"/>
      <name val="Arial"/>
      <family val="2"/>
    </font>
    <font>
      <b/>
      <sz val="10"/>
      <color theme="1"/>
      <name val="Arial"/>
      <family val="2"/>
    </font>
    <font>
      <sz val="10"/>
      <color theme="1"/>
      <name val="Arial CE"/>
      <charset val="238"/>
    </font>
    <font>
      <sz val="10"/>
      <color theme="1"/>
      <name val="Arial CE3"/>
      <charset val="238"/>
    </font>
    <font>
      <sz val="10"/>
      <color rgb="FF000000"/>
      <name val="Arial CE2"/>
      <charset val="238"/>
    </font>
    <font>
      <sz val="10"/>
      <color rgb="FF000000"/>
      <name val="Arial CE3"/>
      <charset val="238"/>
    </font>
    <font>
      <b/>
      <sz val="10"/>
      <color theme="1"/>
      <name val="Arial"/>
      <family val="2"/>
      <charset val="238"/>
    </font>
    <font>
      <sz val="11"/>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Geneva"/>
      <family val="2"/>
      <charset val="238"/>
    </font>
    <font>
      <sz val="12"/>
      <color theme="1"/>
      <name val="Calibri"/>
      <family val="2"/>
      <charset val="134"/>
      <scheme val="minor"/>
    </font>
    <font>
      <sz val="11"/>
      <color indexed="8"/>
      <name val="Times New Roman"/>
      <family val="2"/>
      <charset val="238"/>
    </font>
    <font>
      <sz val="11"/>
      <color rgb="FF9C6500"/>
      <name val="Calibri"/>
      <family val="2"/>
      <charset val="238"/>
      <scheme val="minor"/>
    </font>
    <font>
      <sz val="11"/>
      <color rgb="FF000000"/>
      <name val="Calibri"/>
      <family val="2"/>
      <charset val="238"/>
    </font>
    <font>
      <b/>
      <sz val="18"/>
      <color theme="3"/>
      <name val="Calibri Light"/>
      <family val="2"/>
      <charset val="238"/>
    </font>
    <font>
      <b/>
      <sz val="18"/>
      <color indexed="57"/>
      <name val="Calibri Light"/>
      <family val="2"/>
    </font>
    <font>
      <sz val="11"/>
      <color indexed="16"/>
      <name val="Calibri"/>
      <family val="2"/>
      <charset val="238"/>
    </font>
    <font>
      <b/>
      <sz val="11"/>
      <color indexed="53"/>
      <name val="Calibri"/>
      <family val="2"/>
      <charset val="238"/>
    </font>
    <font>
      <sz val="12"/>
      <name val="Arial CE"/>
    </font>
    <font>
      <b/>
      <i/>
      <sz val="16"/>
      <color theme="1"/>
      <name val="Arial"/>
      <family val="2"/>
      <charset val="238"/>
    </font>
    <font>
      <sz val="11"/>
      <color indexed="53"/>
      <name val="Calibri"/>
      <family val="2"/>
      <charset val="238"/>
    </font>
    <font>
      <b/>
      <i/>
      <u/>
      <sz val="11"/>
      <color theme="1"/>
      <name val="Arial"/>
      <family val="2"/>
      <charset val="238"/>
    </font>
    <font>
      <sz val="10"/>
      <name val="Helv"/>
    </font>
    <font>
      <sz val="10"/>
      <color indexed="8"/>
      <name val="Arial CE"/>
      <family val="2"/>
      <charset val="238"/>
    </font>
    <font>
      <sz val="11"/>
      <color indexed="12"/>
      <name val="Calibri"/>
      <family val="2"/>
      <charset val="238"/>
    </font>
    <font>
      <i/>
      <sz val="11"/>
      <color indexed="10"/>
      <name val="Calibri"/>
      <family val="2"/>
      <charset val="238"/>
    </font>
    <font>
      <b/>
      <sz val="11"/>
      <color indexed="12"/>
      <name val="Calibri"/>
      <family val="2"/>
      <charset val="238"/>
    </font>
    <font>
      <sz val="10"/>
      <name val="Geneva"/>
      <family val="2"/>
    </font>
    <font>
      <strike/>
      <sz val="10"/>
      <name val="Arial"/>
      <family val="2"/>
      <charset val="238"/>
    </font>
  </fonts>
  <fills count="136">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FF"/>
        <bgColor rgb="FFFFFFFF"/>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4"/>
      </patternFill>
    </fill>
    <fill>
      <patternFill patternType="solid">
        <fgColor indexed="29"/>
      </patternFill>
    </fill>
    <fill>
      <patternFill patternType="solid">
        <fgColor indexed="44"/>
      </patternFill>
    </fill>
    <fill>
      <patternFill patternType="solid">
        <fgColor indexed="31"/>
      </patternFill>
    </fill>
    <fill>
      <patternFill patternType="solid">
        <fgColor indexed="9"/>
      </patternFill>
    </fill>
    <fill>
      <patternFill patternType="solid">
        <fgColor indexed="27"/>
      </patternFill>
    </fill>
    <fill>
      <patternFill patternType="solid">
        <fgColor indexed="42"/>
      </patternFill>
    </fill>
    <fill>
      <patternFill patternType="solid">
        <fgColor indexed="46"/>
      </patternFill>
    </fill>
    <fill>
      <patternFill patternType="solid">
        <fgColor indexed="31"/>
        <bgColor indexed="41"/>
      </patternFill>
    </fill>
    <fill>
      <patternFill patternType="solid">
        <fgColor indexed="45"/>
        <bgColor indexed="50"/>
      </patternFill>
    </fill>
    <fill>
      <patternFill patternType="solid">
        <fgColor indexed="47"/>
        <bgColor indexed="41"/>
      </patternFill>
    </fill>
    <fill>
      <patternFill patternType="solid">
        <fgColor indexed="11"/>
      </patternFill>
    </fill>
    <fill>
      <patternFill patternType="solid">
        <fgColor indexed="51"/>
      </patternFill>
    </fill>
    <fill>
      <patternFill patternType="solid">
        <fgColor indexed="29"/>
        <bgColor indexed="50"/>
      </patternFill>
    </fill>
    <fill>
      <patternFill patternType="solid">
        <fgColor indexed="11"/>
        <bgColor indexed="57"/>
      </patternFill>
    </fill>
    <fill>
      <patternFill patternType="solid">
        <fgColor indexed="30"/>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22"/>
        <bgColor indexed="41"/>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solid">
        <fgColor indexed="24"/>
        <bgColor indexed="22"/>
      </patternFill>
    </fill>
    <fill>
      <patternFill patternType="lightUp">
        <fgColor indexed="9"/>
        <bgColor indexed="29"/>
      </patternFill>
    </fill>
    <fill>
      <patternFill patternType="solid">
        <fgColor indexed="50"/>
        <bgColor indexed="45"/>
      </patternFill>
    </fill>
    <fill>
      <patternFill patternType="lightUp">
        <fgColor indexed="9"/>
        <bgColor indexed="22"/>
      </patternFill>
    </fill>
    <fill>
      <patternFill patternType="solid">
        <fgColor indexed="41"/>
        <bgColor indexed="22"/>
      </patternFill>
    </fill>
    <fill>
      <patternFill patternType="solid">
        <fgColor indexed="43"/>
        <bgColor indexed="43"/>
      </patternFill>
    </fill>
    <fill>
      <patternFill patternType="solid">
        <fgColor indexed="12"/>
      </patternFill>
    </fill>
  </fills>
  <borders count="1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hair">
        <color indexed="64"/>
      </left>
      <right style="hair">
        <color indexed="64"/>
      </right>
      <top style="thin">
        <color indexed="64"/>
      </top>
      <bottom style="hair">
        <color indexed="64"/>
      </bottom>
      <diagonal/>
    </border>
    <border>
      <left/>
      <right/>
      <top style="medium">
        <color indexed="64"/>
      </top>
      <bottom style="hair">
        <color indexed="64"/>
      </bottom>
      <diagonal/>
    </border>
    <border>
      <left/>
      <right/>
      <top/>
      <bottom style="hair">
        <color indexed="64"/>
      </bottom>
      <diagonal/>
    </border>
    <border>
      <left/>
      <right/>
      <top style="medium">
        <color indexed="64"/>
      </top>
      <bottom style="medium">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right style="thin">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bottom/>
      <diagonal/>
    </border>
    <border>
      <left style="hair">
        <color indexed="64"/>
      </left>
      <right/>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right style="hair">
        <color indexed="64"/>
      </right>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thin">
        <color indexed="64"/>
      </left>
      <right style="hair">
        <color rgb="FF000000"/>
      </right>
      <top style="hair">
        <color rgb="FF000000"/>
      </top>
      <bottom style="hair">
        <color rgb="FF000000"/>
      </bottom>
      <diagonal/>
    </border>
    <border>
      <left style="thin">
        <color indexed="64"/>
      </left>
      <right style="hair">
        <color rgb="FF000000"/>
      </right>
      <top style="hair">
        <color rgb="FF000000"/>
      </top>
      <bottom/>
      <diagonal/>
    </border>
    <border>
      <left style="hair">
        <color rgb="FF000000"/>
      </left>
      <right style="thin">
        <color indexed="64"/>
      </right>
      <top style="hair">
        <color rgb="FF000000"/>
      </top>
      <bottom/>
      <diagonal/>
    </border>
    <border>
      <left style="thin">
        <color rgb="FFB2B2B2"/>
      </left>
      <right style="thin">
        <color rgb="FFB2B2B2"/>
      </right>
      <top style="thin">
        <color rgb="FFB2B2B2"/>
      </top>
      <bottom style="thin">
        <color rgb="FFB2B2B2"/>
      </bottom>
      <diagonal/>
    </border>
    <border>
      <left style="thin">
        <color indexed="64"/>
      </left>
      <right style="hair">
        <color rgb="FF000000"/>
      </right>
      <top/>
      <bottom/>
      <diagonal/>
    </border>
    <border>
      <left style="hair">
        <color rgb="FF000000"/>
      </left>
      <right style="hair">
        <color rgb="FF000000"/>
      </right>
      <top/>
      <bottom/>
      <diagonal/>
    </border>
    <border>
      <left style="hair">
        <color rgb="FF000000"/>
      </left>
      <right style="thin">
        <color indexed="64"/>
      </right>
      <top/>
      <bottom/>
      <diagonal/>
    </border>
    <border>
      <left style="hair">
        <color rgb="FF000000"/>
      </left>
      <right style="thin">
        <color indexed="64"/>
      </right>
      <top style="hair">
        <color rgb="FF000000"/>
      </top>
      <bottom style="hair">
        <color rgb="FF000000"/>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hair">
        <color rgb="FF000000"/>
      </right>
      <top style="thin">
        <color rgb="FF000000"/>
      </top>
      <bottom/>
      <diagonal/>
    </border>
    <border>
      <left style="hair">
        <color rgb="FF000000"/>
      </left>
      <right style="hair">
        <color rgb="FF000000"/>
      </right>
      <top/>
      <bottom style="hair">
        <color rgb="FF000000"/>
      </bottom>
      <diagonal/>
    </border>
    <border>
      <left style="hair">
        <color rgb="FF000000"/>
      </left>
      <right style="thin">
        <color indexed="64"/>
      </right>
      <top/>
      <bottom style="hair">
        <color rgb="FF000000"/>
      </bottom>
      <diagonal/>
    </border>
    <border>
      <left style="medium">
        <color rgb="FF000000"/>
      </left>
      <right/>
      <top/>
      <bottom style="hair">
        <color rgb="FF000000"/>
      </bottom>
      <diagonal/>
    </border>
    <border>
      <left/>
      <right/>
      <top/>
      <bottom style="hair">
        <color rgb="FF000000"/>
      </bottom>
      <diagonal/>
    </border>
    <border>
      <left style="hair">
        <color rgb="FF000000"/>
      </left>
      <right style="medium">
        <color rgb="FF000000"/>
      </right>
      <top style="hair">
        <color rgb="FF000000"/>
      </top>
      <bottom style="hair">
        <color rgb="FF000000"/>
      </bottom>
      <diagonal/>
    </border>
    <border>
      <left style="thin">
        <color indexed="64"/>
      </left>
      <right style="hair">
        <color rgb="FF000000"/>
      </right>
      <top/>
      <bottom style="hair">
        <color rgb="FF000000"/>
      </bottom>
      <diagonal/>
    </border>
    <border>
      <left/>
      <right style="hair">
        <color rgb="FF000000"/>
      </right>
      <top/>
      <bottom style="hair">
        <color rgb="FF000000"/>
      </bottom>
      <diagonal/>
    </border>
    <border>
      <left/>
      <right style="hair">
        <color rgb="FF000000"/>
      </right>
      <top style="hair">
        <color rgb="FF000000"/>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thick">
        <color indexed="54"/>
      </bottom>
      <diagonal/>
    </border>
    <border>
      <left/>
      <right/>
      <top/>
      <bottom style="thick">
        <color indexed="56"/>
      </bottom>
      <diagonal/>
    </border>
    <border>
      <left/>
      <right/>
      <top/>
      <bottom style="thick">
        <color indexed="27"/>
      </bottom>
      <diagonal/>
    </border>
    <border>
      <left/>
      <right/>
      <top/>
      <bottom style="medium">
        <color indexed="44"/>
      </bottom>
      <diagonal/>
    </border>
    <border>
      <left/>
      <right/>
      <top/>
      <bottom style="medium">
        <color indexed="27"/>
      </bottom>
      <diagonal/>
    </border>
    <border>
      <left/>
      <right/>
      <top style="thin">
        <color indexed="54"/>
      </top>
      <bottom style="double">
        <color indexed="54"/>
      </bottom>
      <diagonal/>
    </border>
    <border>
      <left/>
      <right/>
      <top style="thin">
        <color indexed="56"/>
      </top>
      <bottom style="double">
        <color indexed="56"/>
      </bottom>
      <diagonal/>
    </border>
    <border>
      <left/>
      <right/>
      <top/>
      <bottom style="thick">
        <color indexed="49"/>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s>
  <cellStyleXfs count="39604">
    <xf numFmtId="0" fontId="0" fillId="0" borderId="0"/>
    <xf numFmtId="0" fontId="53" fillId="0" borderId="0"/>
    <xf numFmtId="0" fontId="58" fillId="0" borderId="0"/>
    <xf numFmtId="0" fontId="79"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6" fillId="0" borderId="0"/>
    <xf numFmtId="0" fontId="59" fillId="0" borderId="0"/>
    <xf numFmtId="0" fontId="76" fillId="0" borderId="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0"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0"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5"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7" borderId="0" applyNumberFormat="0" applyBorder="0" applyAlignment="0" applyProtection="0"/>
    <xf numFmtId="0" fontId="29" fillId="7" borderId="0" applyNumberFormat="0" applyBorder="0" applyAlignment="0" applyProtection="0"/>
    <xf numFmtId="0" fontId="29" fillId="21"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38" borderId="0" applyNumberFormat="0" applyBorder="0" applyAlignment="0" applyProtection="0"/>
    <xf numFmtId="0" fontId="29" fillId="39" borderId="0" applyNumberFormat="0" applyBorder="0" applyAlignment="0" applyProtection="0"/>
    <xf numFmtId="0" fontId="29" fillId="40"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41"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36" borderId="0" applyNumberFormat="0" applyBorder="0" applyAlignment="0" applyProtection="0"/>
    <xf numFmtId="0" fontId="29" fillId="37"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28"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4" borderId="0" applyNumberFormat="0" applyBorder="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60" fillId="46" borderId="1" applyNumberFormat="0" applyAlignment="0" applyProtection="0"/>
    <xf numFmtId="0" fontId="31" fillId="47" borderId="1" applyNumberFormat="0" applyAlignment="0" applyProtection="0"/>
    <xf numFmtId="0" fontId="32" fillId="48" borderId="2" applyNumberFormat="0" applyAlignment="0" applyProtection="0"/>
    <xf numFmtId="0" fontId="32" fillId="48" borderId="2" applyNumberFormat="0" applyAlignment="0" applyProtection="0"/>
    <xf numFmtId="0" fontId="32" fillId="48" borderId="2" applyNumberFormat="0" applyAlignment="0" applyProtection="0"/>
    <xf numFmtId="0" fontId="32" fillId="48" borderId="2" applyNumberFormat="0" applyAlignment="0" applyProtection="0"/>
    <xf numFmtId="0" fontId="32" fillId="48" borderId="2" applyNumberFormat="0" applyAlignment="0" applyProtection="0"/>
    <xf numFmtId="0" fontId="32" fillId="48" borderId="2" applyNumberFormat="0" applyAlignment="0" applyProtection="0"/>
    <xf numFmtId="0" fontId="32" fillId="48" borderId="2" applyNumberFormat="0" applyAlignment="0" applyProtection="0"/>
    <xf numFmtId="0" fontId="32" fillId="49" borderId="2" applyNumberFormat="0" applyAlignment="0" applyProtection="0"/>
    <xf numFmtId="172" fontId="4" fillId="0" borderId="0" applyFill="0" applyBorder="0" applyAlignment="0" applyProtection="0"/>
    <xf numFmtId="172" fontId="61" fillId="0" borderId="0" applyFill="0" applyBorder="0" applyAlignment="0" applyProtection="0"/>
    <xf numFmtId="164" fontId="5" fillId="0" borderId="0" applyFont="0" applyFill="0" applyBorder="0" applyAlignment="0" applyProtection="0"/>
    <xf numFmtId="3" fontId="4" fillId="0" borderId="0" applyFill="0" applyBorder="0" applyAlignment="0" applyProtection="0"/>
    <xf numFmtId="3" fontId="61" fillId="0" borderId="0" applyFill="0" applyBorder="0" applyAlignment="0" applyProtection="0"/>
    <xf numFmtId="3" fontId="80" fillId="0" borderId="0" applyFont="0" applyFill="0" applyBorder="0" applyAlignment="0" applyProtection="0"/>
    <xf numFmtId="173" fontId="4" fillId="0" borderId="0" applyFill="0" applyBorder="0" applyAlignment="0" applyProtection="0"/>
    <xf numFmtId="173" fontId="61" fillId="0" borderId="0" applyFill="0" applyBorder="0" applyAlignment="0" applyProtection="0"/>
    <xf numFmtId="165" fontId="5" fillId="0" borderId="0" applyFont="0" applyFill="0" applyBorder="0" applyAlignment="0" applyProtection="0"/>
    <xf numFmtId="44" fontId="27" fillId="0" borderId="0" applyFont="0" applyFill="0" applyBorder="0" applyAlignment="0" applyProtection="0"/>
    <xf numFmtId="0" fontId="34" fillId="7" borderId="0" applyNumberFormat="0" applyBorder="0" applyAlignment="0" applyProtection="0"/>
    <xf numFmtId="0" fontId="34" fillId="7" borderId="0" applyNumberFormat="0" applyBorder="0" applyAlignment="0" applyProtection="0"/>
    <xf numFmtId="0" fontId="62" fillId="0" borderId="3" applyAlignment="0"/>
    <xf numFmtId="0" fontId="63" fillId="0" borderId="3" applyAlignment="0"/>
    <xf numFmtId="0" fontId="81" fillId="0" borderId="4" applyAlignment="0"/>
    <xf numFmtId="176" fontId="5" fillId="0" borderId="0"/>
    <xf numFmtId="177" fontId="5" fillId="0" borderId="0"/>
    <xf numFmtId="0" fontId="5" fillId="0" borderId="0"/>
    <xf numFmtId="0" fontId="22" fillId="0" borderId="0"/>
    <xf numFmtId="0" fontId="22" fillId="0" borderId="0"/>
    <xf numFmtId="0" fontId="4" fillId="0" borderId="0"/>
    <xf numFmtId="0" fontId="4" fillId="0" borderId="0"/>
    <xf numFmtId="0" fontId="4" fillId="0" borderId="0"/>
    <xf numFmtId="0" fontId="4" fillId="0" borderId="0"/>
    <xf numFmtId="0" fontId="4" fillId="0" borderId="0"/>
    <xf numFmtId="0" fontId="77" fillId="0" borderId="0"/>
    <xf numFmtId="0" fontId="4" fillId="0" borderId="0"/>
    <xf numFmtId="0" fontId="4" fillId="0" borderId="0"/>
    <xf numFmtId="0" fontId="77" fillId="0" borderId="0"/>
    <xf numFmtId="0" fontId="4" fillId="0" borderId="0"/>
    <xf numFmtId="9" fontId="5" fillId="0" borderId="0"/>
    <xf numFmtId="0" fontId="91" fillId="46" borderId="0">
      <alignment horizontal="left" vertical="top"/>
    </xf>
    <xf numFmtId="168" fontId="4" fillId="0" borderId="0"/>
    <xf numFmtId="168" fontId="25" fillId="0" borderId="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21"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21"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21"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21"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21"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21" borderId="0" applyNumberFormat="0" applyBorder="0" applyAlignment="0" applyProtection="0"/>
    <xf numFmtId="0" fontId="116" fillId="0" borderId="0" applyNumberFormat="0" applyBorder="0" applyProtection="0">
      <alignment horizontal="center"/>
    </xf>
    <xf numFmtId="0" fontId="64" fillId="0" borderId="5" applyNumberFormat="0" applyFill="0" applyAlignment="0" applyProtection="0"/>
    <xf numFmtId="0" fontId="64" fillId="0" borderId="5" applyNumberFormat="0" applyFill="0" applyAlignment="0" applyProtection="0"/>
    <xf numFmtId="0" fontId="64" fillId="0" borderId="5" applyNumberFormat="0" applyFill="0" applyAlignment="0" applyProtection="0"/>
    <xf numFmtId="0" fontId="64" fillId="0" borderId="5" applyNumberFormat="0" applyFill="0" applyAlignment="0" applyProtection="0"/>
    <xf numFmtId="0" fontId="64" fillId="0" borderId="5" applyNumberFormat="0" applyFill="0" applyAlignment="0" applyProtection="0"/>
    <xf numFmtId="0" fontId="64" fillId="0" borderId="5" applyNumberFormat="0" applyFill="0" applyAlignment="0" applyProtection="0"/>
    <xf numFmtId="0" fontId="64" fillId="0" borderId="5" applyNumberFormat="0" applyFill="0" applyAlignment="0" applyProtection="0"/>
    <xf numFmtId="0" fontId="35" fillId="0" borderId="6" applyNumberFormat="0" applyFill="0" applyAlignment="0" applyProtection="0"/>
    <xf numFmtId="0" fontId="65" fillId="0" borderId="7" applyNumberFormat="0" applyFill="0" applyAlignment="0" applyProtection="0"/>
    <xf numFmtId="0" fontId="65" fillId="0" borderId="7" applyNumberFormat="0" applyFill="0" applyAlignment="0" applyProtection="0"/>
    <xf numFmtId="0" fontId="65" fillId="0" borderId="7" applyNumberFormat="0" applyFill="0" applyAlignment="0" applyProtection="0"/>
    <xf numFmtId="0" fontId="65" fillId="0" borderId="7" applyNumberFormat="0" applyFill="0" applyAlignment="0" applyProtection="0"/>
    <xf numFmtId="0" fontId="65" fillId="0" borderId="7" applyNumberFormat="0" applyFill="0" applyAlignment="0" applyProtection="0"/>
    <xf numFmtId="0" fontId="65" fillId="0" borderId="7" applyNumberFormat="0" applyFill="0" applyAlignment="0" applyProtection="0"/>
    <xf numFmtId="0" fontId="65" fillId="0" borderId="7" applyNumberFormat="0" applyFill="0" applyAlignment="0" applyProtection="0"/>
    <xf numFmtId="0" fontId="36" fillId="0" borderId="8" applyNumberFormat="0" applyFill="0" applyAlignment="0" applyProtection="0"/>
    <xf numFmtId="0" fontId="66" fillId="0" borderId="9" applyNumberFormat="0" applyFill="0" applyAlignment="0" applyProtection="0"/>
    <xf numFmtId="0" fontId="66" fillId="0" borderId="9" applyNumberFormat="0" applyFill="0" applyAlignment="0" applyProtection="0"/>
    <xf numFmtId="0" fontId="66" fillId="0" borderId="9" applyNumberFormat="0" applyFill="0" applyAlignment="0" applyProtection="0"/>
    <xf numFmtId="0" fontId="66" fillId="0" borderId="9" applyNumberFormat="0" applyFill="0" applyAlignment="0" applyProtection="0"/>
    <xf numFmtId="0" fontId="66" fillId="0" borderId="9" applyNumberFormat="0" applyFill="0" applyAlignment="0" applyProtection="0"/>
    <xf numFmtId="0" fontId="66" fillId="0" borderId="9" applyNumberFormat="0" applyFill="0" applyAlignment="0" applyProtection="0"/>
    <xf numFmtId="0" fontId="66" fillId="0" borderId="9" applyNumberFormat="0" applyFill="0" applyAlignment="0" applyProtection="0"/>
    <xf numFmtId="0" fontId="37" fillId="0" borderId="10"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37" fillId="0" borderId="0" applyNumberFormat="0" applyFill="0" applyBorder="0" applyAlignment="0" applyProtection="0"/>
    <xf numFmtId="0" fontId="116" fillId="0" borderId="0" applyNumberFormat="0" applyBorder="0" applyProtection="0">
      <alignment horizontal="center" textRotation="90"/>
    </xf>
    <xf numFmtId="0" fontId="57" fillId="0" borderId="0" applyNumberFormat="0" applyFill="0" applyBorder="0" applyAlignment="0" applyProtection="0"/>
    <xf numFmtId="0" fontId="88" fillId="0" borderId="0" applyNumberFormat="0" applyFill="0" applyBorder="0" applyAlignment="0" applyProtection="0">
      <alignment vertical="top"/>
      <protection locked="0"/>
    </xf>
    <xf numFmtId="0" fontId="57" fillId="0" borderId="0" applyNumberFormat="0" applyFill="0" applyBorder="0" applyAlignment="0" applyProtection="0"/>
    <xf numFmtId="0" fontId="117" fillId="0" borderId="0" applyNumberFormat="0" applyFill="0" applyBorder="0" applyAlignment="0" applyProtection="0">
      <alignment vertical="top"/>
      <protection locked="0"/>
    </xf>
    <xf numFmtId="0" fontId="92" fillId="0" borderId="0" applyNumberFormat="0" applyFill="0" applyBorder="0" applyAlignment="0" applyProtection="0"/>
    <xf numFmtId="0" fontId="38" fillId="26" borderId="1" applyNumberFormat="0" applyAlignment="0" applyProtection="0"/>
    <xf numFmtId="0" fontId="38" fillId="26" borderId="1" applyNumberFormat="0" applyAlignment="0" applyProtection="0"/>
    <xf numFmtId="0" fontId="38" fillId="26" borderId="1" applyNumberFormat="0" applyAlignment="0" applyProtection="0"/>
    <xf numFmtId="0" fontId="38" fillId="26" borderId="1" applyNumberFormat="0" applyAlignment="0" applyProtection="0"/>
    <xf numFmtId="0" fontId="38" fillId="26" borderId="1" applyNumberFormat="0" applyAlignment="0" applyProtection="0"/>
    <xf numFmtId="0" fontId="38" fillId="26" borderId="1" applyNumberFormat="0" applyAlignment="0" applyProtection="0"/>
    <xf numFmtId="0" fontId="38" fillId="26" borderId="1" applyNumberFormat="0" applyAlignment="0" applyProtection="0"/>
    <xf numFmtId="0" fontId="38" fillId="12" borderId="1" applyNumberFormat="0" applyAlignment="0" applyProtection="0"/>
    <xf numFmtId="0" fontId="41" fillId="50" borderId="11" applyNumberFormat="0" applyAlignment="0" applyProtection="0"/>
    <xf numFmtId="0" fontId="41" fillId="50" borderId="11" applyNumberFormat="0" applyAlignment="0" applyProtection="0"/>
    <xf numFmtId="0" fontId="41" fillId="50" borderId="11" applyNumberFormat="0" applyAlignment="0" applyProtection="0"/>
    <xf numFmtId="0" fontId="44" fillId="0" borderId="12" applyNumberFormat="0" applyFill="0" applyAlignment="0" applyProtection="0"/>
    <xf numFmtId="0" fontId="44" fillId="0" borderId="12" applyNumberFormat="0" applyFill="0" applyAlignment="0" applyProtection="0"/>
    <xf numFmtId="0" fontId="44" fillId="0" borderId="12" applyNumberFormat="0" applyFill="0" applyAlignment="0" applyProtection="0"/>
    <xf numFmtId="0" fontId="44" fillId="0" borderId="12" applyNumberFormat="0" applyFill="0" applyAlignment="0" applyProtection="0"/>
    <xf numFmtId="0" fontId="44" fillId="0" borderId="12" applyNumberFormat="0" applyFill="0" applyAlignment="0" applyProtection="0"/>
    <xf numFmtId="0" fontId="44" fillId="0" borderId="12" applyNumberFormat="0" applyFill="0" applyAlignment="0" applyProtection="0"/>
    <xf numFmtId="0" fontId="44" fillId="0" borderId="12" applyNumberFormat="0" applyFill="0" applyAlignment="0" applyProtection="0"/>
    <xf numFmtId="0" fontId="39" fillId="0" borderId="13"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7" fillId="0" borderId="6" applyNumberFormat="0" applyFill="0" applyAlignment="0" applyProtection="0"/>
    <xf numFmtId="0" fontId="36" fillId="0" borderId="8" applyNumberFormat="0" applyFill="0" applyAlignment="0" applyProtection="0"/>
    <xf numFmtId="0" fontId="48" fillId="0" borderId="8" applyNumberFormat="0" applyFill="0" applyAlignment="0" applyProtection="0"/>
    <xf numFmtId="0" fontId="37" fillId="0" borderId="10" applyNumberFormat="0" applyFill="0" applyAlignment="0" applyProtection="0"/>
    <xf numFmtId="0" fontId="49" fillId="0" borderId="10" applyNumberFormat="0" applyFill="0" applyAlignment="0" applyProtection="0"/>
    <xf numFmtId="0" fontId="37" fillId="0" borderId="0" applyNumberFormat="0" applyFill="0" applyBorder="0" applyAlignment="0" applyProtection="0"/>
    <xf numFmtId="0" fontId="49" fillId="0" borderId="0" applyNumberFormat="0" applyFill="0" applyBorder="0" applyAlignment="0" applyProtection="0"/>
    <xf numFmtId="0" fontId="50" fillId="0" borderId="0" applyNumberFormat="0" applyFill="0" applyBorder="0" applyAlignment="0" applyProtection="0"/>
    <xf numFmtId="0" fontId="42" fillId="0" borderId="0" applyNumberFormat="0" applyFill="0" applyBorder="0" applyAlignment="0" applyProtection="0"/>
    <xf numFmtId="4" fontId="5" fillId="0" borderId="0" applyAlignment="0"/>
    <xf numFmtId="4" fontId="5" fillId="0" borderId="0" applyAlignment="0"/>
    <xf numFmtId="4" fontId="5" fillId="0" borderId="0" applyAlignment="0"/>
    <xf numFmtId="4" fontId="5" fillId="0" borderId="0" applyAlignment="0"/>
    <xf numFmtId="4" fontId="5" fillId="0" borderId="0" applyAlignment="0"/>
    <xf numFmtId="4" fontId="5" fillId="0" borderId="0" applyAlignment="0"/>
    <xf numFmtId="4" fontId="5" fillId="0" borderId="0" applyAlignment="0"/>
    <xf numFmtId="4" fontId="67" fillId="0" borderId="0" applyAlignment="0"/>
    <xf numFmtId="4" fontId="67" fillId="0" borderId="0" applyAlignment="0"/>
    <xf numFmtId="4" fontId="67" fillId="0" borderId="0" applyAlignment="0"/>
    <xf numFmtId="4" fontId="67" fillId="0" borderId="0" applyAlignment="0"/>
    <xf numFmtId="4" fontId="67" fillId="0" borderId="0" applyAlignment="0"/>
    <xf numFmtId="4" fontId="67" fillId="0" borderId="0" applyAlignment="0"/>
    <xf numFmtId="4" fontId="67" fillId="0" borderId="0" applyAlignment="0"/>
    <xf numFmtId="0" fontId="4" fillId="0" borderId="0"/>
    <xf numFmtId="0" fontId="5"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0" borderId="0"/>
    <xf numFmtId="0" fontId="115" fillId="0" borderId="0"/>
    <xf numFmtId="0" fontId="70" fillId="0" borderId="0" applyNumberFormat="0" applyFont="0" applyFill="0" applyBorder="0" applyAlignment="0" applyProtection="0">
      <alignment vertical="top"/>
    </xf>
    <xf numFmtId="0" fontId="90" fillId="0" borderId="0"/>
    <xf numFmtId="0" fontId="5" fillId="0" borderId="0"/>
    <xf numFmtId="0" fontId="115" fillId="0" borderId="0"/>
    <xf numFmtId="0" fontId="23" fillId="0" borderId="0"/>
    <xf numFmtId="0" fontId="23" fillId="0" borderId="0"/>
    <xf numFmtId="0" fontId="5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8" fillId="0" borderId="0"/>
    <xf numFmtId="0" fontId="5" fillId="0" borderId="0"/>
    <xf numFmtId="0" fontId="23" fillId="0" borderId="0"/>
    <xf numFmtId="0" fontId="23" fillId="0" borderId="0"/>
    <xf numFmtId="0" fontId="23"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1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0" borderId="0"/>
    <xf numFmtId="0" fontId="1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9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22" fillId="0" borderId="0"/>
    <xf numFmtId="0" fontId="22" fillId="0" borderId="0"/>
    <xf numFmtId="0" fontId="23" fillId="0" borderId="0"/>
    <xf numFmtId="0" fontId="28" fillId="0" borderId="0"/>
    <xf numFmtId="0" fontId="18" fillId="0" borderId="0"/>
    <xf numFmtId="0" fontId="22" fillId="0" borderId="0"/>
    <xf numFmtId="0" fontId="5" fillId="0" borderId="0"/>
    <xf numFmtId="0" fontId="28" fillId="0" borderId="0"/>
    <xf numFmtId="0" fontId="18" fillId="0" borderId="0"/>
    <xf numFmtId="0" fontId="22" fillId="0" borderId="0"/>
    <xf numFmtId="0" fontId="23" fillId="0" borderId="0"/>
    <xf numFmtId="0" fontId="5" fillId="0" borderId="0"/>
    <xf numFmtId="0" fontId="5" fillId="0" borderId="0"/>
    <xf numFmtId="0" fontId="22" fillId="0" borderId="0"/>
    <xf numFmtId="0" fontId="22" fillId="0" borderId="0"/>
    <xf numFmtId="0" fontId="23" fillId="0" borderId="0"/>
    <xf numFmtId="0" fontId="4" fillId="0" borderId="0"/>
    <xf numFmtId="0" fontId="22" fillId="0" borderId="0"/>
    <xf numFmtId="0" fontId="115" fillId="0" borderId="0"/>
    <xf numFmtId="0" fontId="2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68" fillId="0" borderId="0">
      <alignment horizontal="justify" vertical="top"/>
    </xf>
    <xf numFmtId="0" fontId="22" fillId="0" borderId="0"/>
    <xf numFmtId="0" fontId="5" fillId="0" borderId="0"/>
    <xf numFmtId="0" fontId="115" fillId="0" borderId="0"/>
    <xf numFmtId="0" fontId="23" fillId="0" borderId="0"/>
    <xf numFmtId="0" fontId="115" fillId="0" borderId="0">
      <alignment vertical="top"/>
    </xf>
    <xf numFmtId="0" fontId="5" fillId="0" borderId="0"/>
    <xf numFmtId="0" fontId="52" fillId="0" borderId="0"/>
    <xf numFmtId="0" fontId="52" fillId="0" borderId="0"/>
    <xf numFmtId="0" fontId="78" fillId="0" borderId="0"/>
    <xf numFmtId="0" fontId="22" fillId="0" borderId="0"/>
    <xf numFmtId="0" fontId="23" fillId="0" borderId="0"/>
    <xf numFmtId="0" fontId="22"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 fillId="0" borderId="0"/>
    <xf numFmtId="0" fontId="28" fillId="0" borderId="0"/>
    <xf numFmtId="0" fontId="1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2"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26" fillId="0" borderId="0"/>
    <xf numFmtId="0" fontId="4" fillId="0" borderId="0"/>
    <xf numFmtId="0" fontId="115" fillId="0" borderId="0"/>
    <xf numFmtId="0" fontId="4" fillId="0" borderId="0"/>
    <xf numFmtId="0" fontId="5" fillId="0" borderId="0"/>
    <xf numFmtId="0" fontId="5" fillId="0" borderId="0"/>
    <xf numFmtId="0" fontId="52" fillId="0" borderId="0"/>
    <xf numFmtId="0" fontId="78" fillId="0" borderId="0"/>
    <xf numFmtId="0" fontId="52"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78" fillId="0" borderId="0"/>
    <xf numFmtId="0" fontId="5" fillId="0" borderId="0"/>
    <xf numFmtId="0" fontId="4"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52" fillId="0" borderId="0"/>
    <xf numFmtId="0" fontId="52" fillId="0" borderId="0"/>
    <xf numFmtId="0" fontId="78" fillId="0" borderId="0"/>
    <xf numFmtId="0" fontId="52" fillId="0" borderId="0"/>
    <xf numFmtId="0" fontId="52" fillId="0" borderId="0"/>
    <xf numFmtId="0" fontId="78" fillId="0" borderId="0"/>
    <xf numFmtId="0" fontId="52" fillId="0" borderId="0"/>
    <xf numFmtId="0" fontId="78" fillId="0" borderId="0"/>
    <xf numFmtId="0" fontId="52" fillId="0" borderId="0"/>
    <xf numFmtId="0" fontId="52" fillId="0" borderId="0"/>
    <xf numFmtId="0" fontId="78" fillId="0" borderId="0"/>
    <xf numFmtId="0" fontId="23" fillId="0" borderId="0"/>
    <xf numFmtId="0" fontId="27" fillId="0" borderId="0"/>
    <xf numFmtId="0" fontId="5" fillId="0" borderId="0"/>
    <xf numFmtId="0" fontId="5" fillId="0" borderId="0"/>
    <xf numFmtId="0" fontId="5" fillId="0" borderId="0"/>
    <xf numFmtId="0" fontId="27" fillId="0" borderId="0"/>
    <xf numFmtId="0" fontId="69" fillId="0" borderId="0"/>
    <xf numFmtId="0" fontId="69" fillId="0" borderId="0"/>
    <xf numFmtId="0" fontId="120" fillId="0" borderId="0"/>
    <xf numFmtId="0" fontId="89" fillId="0" borderId="0"/>
    <xf numFmtId="0" fontId="5" fillId="0" borderId="0"/>
    <xf numFmtId="0" fontId="115" fillId="0" borderId="0"/>
    <xf numFmtId="0" fontId="25" fillId="0" borderId="0"/>
    <xf numFmtId="0" fontId="4" fillId="0" borderId="0"/>
    <xf numFmtId="0" fontId="5" fillId="0" borderId="0"/>
    <xf numFmtId="0" fontId="70" fillId="0" borderId="0"/>
    <xf numFmtId="0" fontId="5" fillId="0" borderId="0"/>
    <xf numFmtId="0" fontId="4" fillId="0" borderId="0"/>
    <xf numFmtId="0" fontId="115" fillId="0" borderId="0"/>
    <xf numFmtId="0" fontId="84"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23" fillId="0" borderId="0"/>
    <xf numFmtId="0" fontId="23" fillId="0" borderId="0"/>
    <xf numFmtId="0" fontId="22" fillId="0" borderId="0"/>
    <xf numFmtId="0" fontId="4" fillId="0" borderId="0"/>
    <xf numFmtId="0" fontId="4" fillId="0" borderId="0"/>
    <xf numFmtId="0" fontId="115" fillId="0" borderId="0"/>
    <xf numFmtId="0" fontId="1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23" fillId="0" borderId="0"/>
    <xf numFmtId="0" fontId="23" fillId="0" borderId="0"/>
    <xf numFmtId="0" fontId="23" fillId="0" borderId="0"/>
    <xf numFmtId="0" fontId="115" fillId="0" borderId="0"/>
    <xf numFmtId="0" fontId="115" fillId="0" borderId="0"/>
    <xf numFmtId="0" fontId="12" fillId="0" borderId="0"/>
    <xf numFmtId="0" fontId="5" fillId="0" borderId="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71" fillId="26" borderId="0" applyNumberFormat="0" applyBorder="0" applyAlignment="0" applyProtection="0"/>
    <xf numFmtId="0" fontId="40" fillId="51"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54" fillId="26" borderId="0" applyNumberFormat="0" applyBorder="0" applyAlignment="0" applyProtection="0"/>
    <xf numFmtId="0" fontId="54" fillId="26" borderId="0" applyNumberFormat="0" applyBorder="0" applyAlignment="0" applyProtection="0"/>
    <xf numFmtId="174" fontId="72" fillId="0" borderId="0"/>
    <xf numFmtId="174" fontId="72" fillId="0" borderId="0"/>
    <xf numFmtId="174" fontId="82" fillId="0" borderId="0"/>
    <xf numFmtId="0" fontId="5" fillId="0" borderId="0"/>
    <xf numFmtId="0" fontId="22" fillId="0" borderId="0"/>
    <xf numFmtId="177" fontId="5" fillId="0" borderId="0"/>
    <xf numFmtId="0" fontId="26" fillId="0" borderId="0"/>
    <xf numFmtId="0" fontId="23" fillId="0" borderId="0"/>
    <xf numFmtId="0" fontId="23" fillId="0" borderId="0"/>
    <xf numFmtId="0" fontId="5" fillId="0" borderId="0"/>
    <xf numFmtId="0" fontId="26" fillId="0" borderId="0"/>
    <xf numFmtId="0" fontId="95" fillId="0" borderId="0"/>
    <xf numFmtId="0" fontId="115" fillId="0" borderId="0"/>
    <xf numFmtId="0" fontId="4" fillId="0" borderId="0"/>
    <xf numFmtId="0" fontId="122" fillId="0" borderId="0"/>
    <xf numFmtId="0" fontId="26" fillId="0" borderId="0"/>
    <xf numFmtId="0" fontId="5" fillId="0" borderId="0"/>
    <xf numFmtId="0" fontId="115" fillId="0" borderId="0"/>
    <xf numFmtId="0" fontId="115" fillId="0" borderId="0"/>
    <xf numFmtId="0" fontId="26"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22" fillId="0" borderId="0"/>
    <xf numFmtId="177" fontId="85" fillId="0" borderId="0"/>
    <xf numFmtId="0" fontId="22" fillId="0" borderId="0"/>
    <xf numFmtId="0" fontId="5" fillId="18" borderId="14" applyNumberFormat="0" applyAlignment="0" applyProtection="0"/>
    <xf numFmtId="0" fontId="5" fillId="18" borderId="14" applyNumberFormat="0" applyAlignment="0" applyProtection="0"/>
    <xf numFmtId="0" fontId="5" fillId="18" borderId="14" applyNumberFormat="0" applyAlignment="0" applyProtection="0"/>
    <xf numFmtId="0" fontId="5" fillId="19" borderId="14" applyNumberFormat="0" applyAlignment="0" applyProtection="0"/>
    <xf numFmtId="0" fontId="5" fillId="18" borderId="14" applyNumberFormat="0" applyAlignment="0" applyProtection="0"/>
    <xf numFmtId="0" fontId="5" fillId="18" borderId="14" applyNumberFormat="0" applyAlignment="0" applyProtection="0"/>
    <xf numFmtId="0" fontId="5" fillId="19" borderId="14" applyNumberFormat="0" applyAlignment="0" applyProtection="0"/>
    <xf numFmtId="0" fontId="5" fillId="18" borderId="14" applyNumberFormat="0" applyAlignment="0" applyProtection="0"/>
    <xf numFmtId="0" fontId="5" fillId="18" borderId="14" applyNumberFormat="0" applyAlignment="0" applyProtection="0"/>
    <xf numFmtId="0" fontId="5" fillId="19" borderId="14" applyNumberFormat="0" applyAlignment="0" applyProtection="0"/>
    <xf numFmtId="0" fontId="5" fillId="18" borderId="14" applyNumberFormat="0" applyAlignment="0" applyProtection="0"/>
    <xf numFmtId="0" fontId="5" fillId="18" borderId="14" applyNumberFormat="0" applyAlignment="0" applyProtection="0"/>
    <xf numFmtId="0" fontId="5" fillId="19" borderId="14" applyNumberFormat="0" applyAlignment="0" applyProtection="0"/>
    <xf numFmtId="0" fontId="5" fillId="18" borderId="14" applyNumberFormat="0" applyAlignment="0" applyProtection="0"/>
    <xf numFmtId="0" fontId="5" fillId="18" borderId="14" applyNumberFormat="0" applyAlignment="0" applyProtection="0"/>
    <xf numFmtId="0" fontId="5" fillId="19" borderId="14" applyNumberFormat="0" applyAlignment="0" applyProtection="0"/>
    <xf numFmtId="0" fontId="5" fillId="18" borderId="14" applyNumberFormat="0" applyAlignment="0" applyProtection="0"/>
    <xf numFmtId="0" fontId="5" fillId="18" borderId="14" applyNumberFormat="0" applyAlignment="0" applyProtection="0"/>
    <xf numFmtId="0" fontId="5" fillId="19" borderId="14" applyNumberFormat="0" applyAlignment="0" applyProtection="0"/>
    <xf numFmtId="0" fontId="5" fillId="18" borderId="14" applyNumberFormat="0" applyAlignment="0" applyProtection="0"/>
    <xf numFmtId="0" fontId="5" fillId="19" borderId="14" applyNumberFormat="0" applyAlignment="0" applyProtection="0"/>
    <xf numFmtId="0" fontId="85" fillId="52" borderId="14" applyNumberFormat="0" applyFont="0" applyAlignment="0" applyProtection="0"/>
    <xf numFmtId="9" fontId="5" fillId="0" borderId="0" applyFill="0" applyBorder="0" applyAlignment="0" applyProtection="0"/>
    <xf numFmtId="9" fontId="28" fillId="0" borderId="0" applyFill="0" applyBorder="0" applyAlignment="0" applyProtection="0"/>
    <xf numFmtId="9" fontId="18" fillId="0" borderId="0" applyFill="0" applyBorder="0" applyAlignment="0" applyProtection="0"/>
    <xf numFmtId="9" fontId="45" fillId="0" borderId="0" applyFont="0" applyFill="0" applyBorder="0" applyAlignment="0" applyProtection="0"/>
    <xf numFmtId="9" fontId="5" fillId="0" borderId="0" applyFill="0" applyBorder="0" applyAlignment="0" applyProtection="0"/>
    <xf numFmtId="0" fontId="5" fillId="18" borderId="14" applyNumberFormat="0" applyAlignment="0" applyProtection="0"/>
    <xf numFmtId="0" fontId="5" fillId="18" borderId="14" applyNumberFormat="0" applyAlignment="0" applyProtection="0"/>
    <xf numFmtId="0" fontId="22" fillId="18" borderId="14" applyNumberFormat="0" applyAlignment="0" applyProtection="0"/>
    <xf numFmtId="0" fontId="22" fillId="18" borderId="14" applyNumberFormat="0" applyAlignment="0" applyProtection="0"/>
    <xf numFmtId="0" fontId="22" fillId="19" borderId="14" applyNumberFormat="0" applyAlignment="0" applyProtection="0"/>
    <xf numFmtId="0" fontId="44" fillId="0" borderId="0" applyNumberFormat="0" applyFill="0" applyBorder="0" applyAlignment="0" applyProtection="0"/>
    <xf numFmtId="0" fontId="41" fillId="46" borderId="11" applyNumberFormat="0" applyAlignment="0" applyProtection="0"/>
    <xf numFmtId="0" fontId="41" fillId="46" borderId="11" applyNumberFormat="0" applyAlignment="0" applyProtection="0"/>
    <xf numFmtId="0" fontId="41" fillId="46" borderId="11" applyNumberFormat="0" applyAlignment="0" applyProtection="0"/>
    <xf numFmtId="0" fontId="41" fillId="46" borderId="11" applyNumberFormat="0" applyAlignment="0" applyProtection="0"/>
    <xf numFmtId="0" fontId="41" fillId="46" borderId="11" applyNumberFormat="0" applyAlignment="0" applyProtection="0"/>
    <xf numFmtId="0" fontId="41" fillId="46" borderId="11" applyNumberFormat="0" applyAlignment="0" applyProtection="0"/>
    <xf numFmtId="0" fontId="41" fillId="46" borderId="11" applyNumberFormat="0" applyAlignment="0" applyProtection="0"/>
    <xf numFmtId="0" fontId="41" fillId="46" borderId="11" applyNumberFormat="0" applyAlignment="0" applyProtection="0"/>
    <xf numFmtId="0" fontId="41" fillId="46" borderId="11" applyNumberFormat="0" applyAlignment="0" applyProtection="0"/>
    <xf numFmtId="0" fontId="41" fillId="46" borderId="11" applyNumberFormat="0" applyAlignment="0" applyProtection="0"/>
    <xf numFmtId="0" fontId="41" fillId="46" borderId="11" applyNumberFormat="0" applyAlignment="0" applyProtection="0"/>
    <xf numFmtId="0" fontId="41" fillId="46" borderId="11" applyNumberFormat="0" applyAlignment="0" applyProtection="0"/>
    <xf numFmtId="0" fontId="33" fillId="0" borderId="0" applyNumberFormat="0" applyFill="0" applyBorder="0" applyAlignment="0" applyProtection="0"/>
    <xf numFmtId="0" fontId="55" fillId="0" borderId="0" applyBorder="0" applyProtection="0">
      <alignment vertical="top" wrapText="1"/>
    </xf>
    <xf numFmtId="0" fontId="86" fillId="0" borderId="0" applyFill="0">
      <alignment wrapText="1"/>
    </xf>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55"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56" borderId="0" applyNumberFormat="0" applyBorder="0" applyAlignment="0" applyProtection="0"/>
    <xf numFmtId="0" fontId="29" fillId="43" borderId="0" applyNumberFormat="0" applyBorder="0" applyAlignment="0" applyProtection="0"/>
    <xf numFmtId="0" fontId="29" fillId="43" borderId="0" applyNumberFormat="0" applyBorder="0" applyAlignment="0" applyProtection="0"/>
    <xf numFmtId="0" fontId="29" fillId="57"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58" borderId="0" applyNumberFormat="0" applyBorder="0" applyAlignment="0" applyProtection="0"/>
    <xf numFmtId="0" fontId="29" fillId="58" borderId="0" applyNumberFormat="0" applyBorder="0" applyAlignment="0" applyProtection="0"/>
    <xf numFmtId="0" fontId="29" fillId="58"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59" borderId="0" applyNumberFormat="0" applyBorder="0" applyAlignment="0" applyProtection="0"/>
    <xf numFmtId="0" fontId="39" fillId="0" borderId="13" applyNumberFormat="0" applyFill="0" applyAlignment="0" applyProtection="0"/>
    <xf numFmtId="0" fontId="40" fillId="0" borderId="15" applyNumberFormat="0" applyFill="0" applyAlignment="0" applyProtection="0"/>
    <xf numFmtId="0" fontId="32" fillId="48" borderId="2" applyNumberFormat="0" applyAlignment="0" applyProtection="0"/>
    <xf numFmtId="0" fontId="32" fillId="48" borderId="2" applyNumberFormat="0" applyAlignment="0" applyProtection="0"/>
    <xf numFmtId="49" fontId="73" fillId="50" borderId="16">
      <alignment horizontal="center" vertical="top" wrapText="1"/>
    </xf>
    <xf numFmtId="49" fontId="74" fillId="50" borderId="16">
      <alignment horizontal="center" vertical="top" wrapText="1"/>
    </xf>
    <xf numFmtId="49" fontId="83" fillId="60" borderId="17">
      <alignment horizontal="center" vertical="top" wrapText="1"/>
    </xf>
    <xf numFmtId="49" fontId="73" fillId="50" borderId="16">
      <alignment horizontal="center" vertical="top" wrapText="1"/>
    </xf>
    <xf numFmtId="0" fontId="31" fillId="50" borderId="1" applyNumberFormat="0" applyAlignment="0" applyProtection="0"/>
    <xf numFmtId="0" fontId="31" fillId="50" borderId="1" applyNumberFormat="0" applyAlignment="0" applyProtection="0"/>
    <xf numFmtId="0" fontId="31" fillId="50" borderId="1" applyNumberFormat="0" applyAlignment="0" applyProtection="0"/>
    <xf numFmtId="0" fontId="56" fillId="50" borderId="1" applyNumberFormat="0" applyAlignment="0" applyProtection="0"/>
    <xf numFmtId="0" fontId="56" fillId="50" borderId="1" applyNumberFormat="0" applyAlignment="0" applyProtection="0"/>
    <xf numFmtId="0" fontId="56" fillId="50" borderId="1" applyNumberFormat="0" applyAlignment="0" applyProtection="0"/>
    <xf numFmtId="0" fontId="123" fillId="0" borderId="0" applyNumberFormat="0" applyBorder="0" applyProtection="0"/>
    <xf numFmtId="166" fontId="123" fillId="0" borderId="0" applyBorder="0" applyProtection="0"/>
    <xf numFmtId="0" fontId="91" fillId="46" borderId="0">
      <alignment horizontal="right" vertical="top"/>
    </xf>
    <xf numFmtId="0" fontId="91" fillId="46" borderId="0">
      <alignment horizontal="left" vertical="top"/>
    </xf>
    <xf numFmtId="0" fontId="91" fillId="46" borderId="0">
      <alignment horizontal="left" vertical="top"/>
    </xf>
    <xf numFmtId="4" fontId="5" fillId="0" borderId="18" applyAlignment="0"/>
    <xf numFmtId="4" fontId="5" fillId="0" borderId="18" applyAlignment="0"/>
    <xf numFmtId="4" fontId="5" fillId="0" borderId="18" applyAlignment="0"/>
    <xf numFmtId="4" fontId="5" fillId="0" borderId="18" applyAlignment="0"/>
    <xf numFmtId="4" fontId="5" fillId="0" borderId="18" applyAlignment="0"/>
    <xf numFmtId="4" fontId="5" fillId="0" borderId="18" applyAlignment="0"/>
    <xf numFmtId="4" fontId="5" fillId="0" borderId="18" applyAlignment="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53" fillId="0" borderId="0"/>
    <xf numFmtId="0" fontId="22" fillId="0" borderId="0"/>
    <xf numFmtId="0" fontId="58" fillId="0" borderId="0"/>
    <xf numFmtId="0" fontId="79" fillId="0" borderId="0"/>
    <xf numFmtId="0" fontId="98" fillId="0" borderId="0">
      <alignment horizontal="justify" vertical="top" wrapText="1"/>
    </xf>
    <xf numFmtId="0" fontId="87" fillId="0" borderId="0"/>
    <xf numFmtId="0" fontId="22" fillId="0" borderId="0"/>
    <xf numFmtId="0" fontId="4"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19" applyNumberFormat="0" applyFill="0" applyAlignment="0" applyProtection="0"/>
    <xf numFmtId="0" fontId="43" fillId="0" borderId="20" applyNumberFormat="0" applyFill="0" applyAlignment="0" applyProtection="0"/>
    <xf numFmtId="167" fontId="4" fillId="0" borderId="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65" fontId="26" fillId="0" borderId="0" applyFont="0" applyFill="0" applyBorder="0" applyAlignment="0" applyProtection="0"/>
    <xf numFmtId="173" fontId="4" fillId="0" borderId="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23" fillId="0" borderId="0" applyFont="0" applyFill="0" applyBorder="0" applyAlignment="0" applyProtection="0"/>
    <xf numFmtId="167" fontId="5" fillId="0" borderId="0" applyFill="0" applyBorder="0" applyAlignment="0" applyProtection="0"/>
    <xf numFmtId="173" fontId="5" fillId="0" borderId="0" applyFill="0" applyBorder="0" applyAlignment="0" applyProtection="0"/>
    <xf numFmtId="167" fontId="4" fillId="0" borderId="0" applyFill="0" applyBorder="0" applyAlignment="0" applyProtection="0"/>
    <xf numFmtId="173" fontId="4" fillId="0" borderId="0" applyFill="0" applyBorder="0" applyAlignment="0" applyProtection="0"/>
    <xf numFmtId="173" fontId="61" fillId="0" borderId="0" applyFill="0" applyBorder="0" applyAlignment="0" applyProtection="0"/>
    <xf numFmtId="165" fontId="5" fillId="0" borderId="0" applyFont="0" applyFill="0" applyBorder="0" applyAlignment="0" applyProtection="0"/>
    <xf numFmtId="173" fontId="61" fillId="0" borderId="0" applyFill="0" applyBorder="0" applyAlignment="0" applyProtection="0"/>
    <xf numFmtId="173" fontId="4" fillId="0" borderId="0" applyFill="0" applyBorder="0" applyAlignment="0" applyProtection="0"/>
    <xf numFmtId="165" fontId="23" fillId="0" borderId="0" applyFont="0" applyFill="0" applyBorder="0" applyAlignment="0" applyProtection="0"/>
    <xf numFmtId="167" fontId="4" fillId="0" borderId="0" applyFill="0" applyBorder="0" applyAlignment="0" applyProtection="0"/>
    <xf numFmtId="173" fontId="5"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23" fillId="0" borderId="0" applyFont="0" applyFill="0" applyBorder="0" applyAlignment="0" applyProtection="0"/>
    <xf numFmtId="173" fontId="5" fillId="0" borderId="0" applyFill="0" applyBorder="0" applyAlignment="0" applyProtection="0"/>
    <xf numFmtId="173" fontId="5" fillId="0" borderId="0" applyFill="0" applyBorder="0" applyAlignment="0" applyProtection="0"/>
    <xf numFmtId="173" fontId="5" fillId="0" borderId="0" applyFill="0" applyBorder="0" applyAlignment="0" applyProtection="0"/>
    <xf numFmtId="173" fontId="4" fillId="0" borderId="0" applyFill="0" applyBorder="0" applyAlignment="0" applyProtection="0"/>
    <xf numFmtId="173" fontId="61" fillId="0" borderId="0" applyFill="0" applyBorder="0" applyAlignment="0" applyProtection="0"/>
    <xf numFmtId="165" fontId="5" fillId="0" borderId="0" applyFont="0" applyFill="0" applyBorder="0" applyAlignment="0" applyProtection="0"/>
    <xf numFmtId="173" fontId="5" fillId="0" borderId="0" applyFill="0" applyBorder="0" applyAlignment="0" applyProtection="0"/>
    <xf numFmtId="165" fontId="5" fillId="0" borderId="0" applyFill="0" applyBorder="0" applyAlignment="0" applyProtection="0"/>
    <xf numFmtId="44" fontId="4"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67" fontId="4" fillId="0" borderId="0" applyFill="0" applyBorder="0" applyAlignment="0" applyProtection="0"/>
    <xf numFmtId="173" fontId="61" fillId="0" borderId="0" applyFill="0" applyBorder="0" applyAlignment="0" applyProtection="0"/>
    <xf numFmtId="173" fontId="4" fillId="0" borderId="0" applyFill="0" applyBorder="0" applyAlignment="0" applyProtection="0"/>
    <xf numFmtId="165" fontId="78" fillId="0" borderId="0" applyFont="0" applyFill="0" applyBorder="0" applyAlignment="0" applyProtection="0"/>
    <xf numFmtId="171" fontId="5" fillId="0" borderId="0" applyFill="0" applyBorder="0" applyAlignment="0" applyProtection="0"/>
    <xf numFmtId="0" fontId="5" fillId="0" borderId="0"/>
    <xf numFmtId="0" fontId="5" fillId="0" borderId="0"/>
    <xf numFmtId="178" fontId="18" fillId="0" borderId="0" applyFill="0" applyBorder="0" applyAlignment="0" applyProtection="0"/>
    <xf numFmtId="41" fontId="45"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5"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72" fontId="28" fillId="0" borderId="0" applyFill="0" applyBorder="0" applyAlignment="0" applyProtection="0"/>
    <xf numFmtId="172" fontId="5" fillId="0" borderId="0" applyFill="0" applyBorder="0" applyAlignment="0" applyProtection="0"/>
    <xf numFmtId="172" fontId="18" fillId="0" borderId="0" applyFill="0" applyBorder="0" applyAlignment="0" applyProtection="0"/>
    <xf numFmtId="168" fontId="5"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72" fontId="28" fillId="0" borderId="0" applyFill="0" applyBorder="0" applyAlignment="0" applyProtection="0"/>
    <xf numFmtId="172" fontId="5" fillId="0" borderId="0" applyFill="0" applyBorder="0" applyAlignment="0" applyProtection="0"/>
    <xf numFmtId="172" fontId="18" fillId="0" borderId="0" applyFill="0" applyBorder="0" applyAlignment="0" applyProtection="0"/>
    <xf numFmtId="168" fontId="5"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72" fontId="28" fillId="0" borderId="0" applyFill="0" applyBorder="0" applyAlignment="0" applyProtection="0"/>
    <xf numFmtId="172" fontId="5" fillId="0" borderId="0" applyFill="0" applyBorder="0" applyAlignment="0" applyProtection="0"/>
    <xf numFmtId="172" fontId="18" fillId="0" borderId="0" applyFill="0" applyBorder="0" applyAlignment="0" applyProtection="0"/>
    <xf numFmtId="168" fontId="5" fillId="0" borderId="0" applyFill="0" applyBorder="0" applyAlignment="0" applyProtection="0"/>
    <xf numFmtId="172" fontId="28" fillId="0" borderId="0" applyFill="0" applyBorder="0" applyAlignment="0" applyProtection="0"/>
    <xf numFmtId="172" fontId="5" fillId="0" borderId="0" applyFill="0" applyBorder="0" applyAlignment="0" applyProtection="0"/>
    <xf numFmtId="172"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23" fillId="0" borderId="0" applyFont="0" applyFill="0" applyBorder="0" applyAlignment="0" applyProtection="0"/>
    <xf numFmtId="172" fontId="61" fillId="0" borderId="0" applyFill="0" applyBorder="0" applyAlignment="0" applyProtection="0"/>
    <xf numFmtId="164" fontId="26" fillId="0" borderId="0" applyFont="0" applyFill="0" applyBorder="0" applyAlignment="0" applyProtection="0"/>
    <xf numFmtId="172" fontId="4" fillId="0" borderId="0" applyFill="0" applyBorder="0" applyAlignment="0" applyProtection="0"/>
    <xf numFmtId="164" fontId="23" fillId="0" borderId="0" applyFont="0" applyFill="0" applyBorder="0" applyAlignment="0" applyProtection="0"/>
    <xf numFmtId="164" fontId="4" fillId="0" borderId="0" applyFont="0" applyFill="0" applyBorder="0" applyAlignment="0" applyProtection="0"/>
    <xf numFmtId="168" fontId="5" fillId="0" borderId="0" applyFill="0" applyBorder="0" applyAlignment="0" applyProtection="0"/>
    <xf numFmtId="172" fontId="28" fillId="0" borderId="0" applyFill="0" applyBorder="0" applyAlignment="0" applyProtection="0"/>
    <xf numFmtId="172" fontId="5" fillId="0" borderId="0" applyFill="0" applyBorder="0" applyAlignment="0" applyProtection="0"/>
    <xf numFmtId="172" fontId="18" fillId="0" borderId="0" applyFill="0" applyBorder="0" applyAlignment="0" applyProtection="0"/>
    <xf numFmtId="168"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4" fillId="0" borderId="0" applyFill="0" applyBorder="0" applyAlignment="0" applyProtection="0"/>
    <xf numFmtId="172" fontId="61" fillId="0" borderId="0" applyFill="0" applyBorder="0" applyAlignment="0" applyProtection="0"/>
    <xf numFmtId="164" fontId="23"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18" fillId="0" borderId="0" applyFill="0" applyBorder="0" applyAlignment="0" applyProtection="0"/>
    <xf numFmtId="168"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4" fillId="0" borderId="0" applyFill="0" applyBorder="0" applyAlignment="0" applyProtection="0"/>
    <xf numFmtId="172" fontId="61" fillId="0" borderId="0" applyFill="0" applyBorder="0" applyAlignment="0" applyProtection="0"/>
    <xf numFmtId="164" fontId="23"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18" fillId="0" borderId="0" applyFill="0" applyBorder="0" applyAlignment="0" applyProtection="0"/>
    <xf numFmtId="168"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4" fillId="0" borderId="0" applyFill="0" applyBorder="0" applyAlignment="0" applyProtection="0"/>
    <xf numFmtId="172" fontId="61" fillId="0" borderId="0" applyFill="0" applyBorder="0" applyAlignment="0" applyProtection="0"/>
    <xf numFmtId="164" fontId="23"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18" fillId="0" borderId="0" applyFill="0" applyBorder="0" applyAlignment="0" applyProtection="0"/>
    <xf numFmtId="169" fontId="4" fillId="0" borderId="0" applyFill="0" applyBorder="0" applyAlignment="0" applyProtection="0"/>
    <xf numFmtId="168"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2" fontId="22"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2" fontId="46" fillId="0" borderId="0" applyFill="0" applyBorder="0" applyAlignment="0" applyProtection="0"/>
    <xf numFmtId="43" fontId="45" fillId="0" borderId="0" applyFont="0" applyFill="0" applyBorder="0" applyAlignment="0" applyProtection="0"/>
    <xf numFmtId="168"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23" fillId="0" borderId="0" applyFont="0" applyFill="0" applyBorder="0" applyAlignment="0" applyProtection="0"/>
    <xf numFmtId="169"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23"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43" fontId="90"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43" fontId="4" fillId="0" borderId="0" applyFont="0" applyFill="0" applyBorder="0" applyAlignment="0" applyProtection="0"/>
    <xf numFmtId="168"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4" fillId="0" borderId="0" applyFill="0" applyBorder="0" applyAlignment="0" applyProtection="0"/>
    <xf numFmtId="172" fontId="61" fillId="0" borderId="0" applyFill="0" applyBorder="0" applyAlignment="0" applyProtection="0"/>
    <xf numFmtId="164" fontId="23"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18" fillId="0" borderId="0" applyFill="0" applyBorder="0" applyAlignment="0" applyProtection="0"/>
    <xf numFmtId="168"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4" fillId="0" borderId="0" applyFill="0" applyBorder="0" applyAlignment="0" applyProtection="0"/>
    <xf numFmtId="172" fontId="61" fillId="0" borderId="0" applyFill="0" applyBorder="0" applyAlignment="0" applyProtection="0"/>
    <xf numFmtId="164" fontId="23"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18" fillId="0" borderId="0" applyFill="0" applyBorder="0" applyAlignment="0" applyProtection="0"/>
    <xf numFmtId="168"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4" fillId="0" borderId="0" applyFill="0" applyBorder="0" applyAlignment="0" applyProtection="0"/>
    <xf numFmtId="172" fontId="61" fillId="0" borderId="0" applyFill="0" applyBorder="0" applyAlignment="0" applyProtection="0"/>
    <xf numFmtId="164" fontId="23"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22" fillId="0" borderId="0" applyFill="0" applyBorder="0" applyAlignment="0" applyProtection="0"/>
    <xf numFmtId="164" fontId="4" fillId="0" borderId="0" applyFont="0" applyFill="0" applyBorder="0" applyAlignment="0" applyProtection="0"/>
    <xf numFmtId="172" fontId="18"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22" fillId="0" borderId="0" applyFill="0" applyBorder="0" applyAlignment="0" applyProtection="0"/>
    <xf numFmtId="164" fontId="4" fillId="0" borderId="0" applyFont="0" applyFill="0" applyBorder="0" applyAlignment="0" applyProtection="0"/>
    <xf numFmtId="172" fontId="18"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72" fontId="22" fillId="0" borderId="0" applyFill="0" applyBorder="0" applyAlignment="0" applyProtection="0"/>
    <xf numFmtId="164" fontId="4" fillId="0" borderId="0" applyFont="0" applyFill="0" applyBorder="0" applyAlignment="0" applyProtection="0"/>
    <xf numFmtId="172" fontId="18" fillId="0" borderId="0" applyFill="0" applyBorder="0" applyAlignment="0" applyProtection="0"/>
    <xf numFmtId="164" fontId="4" fillId="0" borderId="0" applyFont="0" applyFill="0" applyBorder="0" applyAlignment="0" applyProtection="0"/>
    <xf numFmtId="168" fontId="22" fillId="0" borderId="0" applyFill="0" applyBorder="0" applyAlignment="0" applyProtection="0"/>
    <xf numFmtId="172" fontId="22" fillId="0" borderId="0" applyFill="0" applyBorder="0" applyAlignment="0" applyProtection="0"/>
    <xf numFmtId="172" fontId="18" fillId="0" borderId="0" applyFill="0" applyBorder="0" applyAlignment="0" applyProtection="0"/>
    <xf numFmtId="168" fontId="22" fillId="0" borderId="0" applyFill="0" applyBorder="0" applyAlignment="0" applyProtection="0"/>
    <xf numFmtId="172" fontId="22" fillId="0" borderId="0" applyFill="0" applyBorder="0" applyAlignment="0" applyProtection="0"/>
    <xf numFmtId="172" fontId="18" fillId="0" borderId="0" applyFill="0" applyBorder="0" applyAlignment="0" applyProtection="0"/>
    <xf numFmtId="168" fontId="22" fillId="0" borderId="0" applyFill="0" applyBorder="0" applyAlignment="0" applyProtection="0"/>
    <xf numFmtId="172" fontId="22" fillId="0" borderId="0" applyFill="0" applyBorder="0" applyAlignment="0" applyProtection="0"/>
    <xf numFmtId="172" fontId="18" fillId="0" borderId="0" applyFill="0" applyBorder="0" applyAlignment="0" applyProtection="0"/>
    <xf numFmtId="168" fontId="22" fillId="0" borderId="0" applyFill="0" applyBorder="0" applyAlignment="0" applyProtection="0"/>
    <xf numFmtId="172" fontId="22" fillId="0" borderId="0" applyFill="0" applyBorder="0" applyAlignment="0" applyProtection="0"/>
    <xf numFmtId="172" fontId="18"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2" fontId="5"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43" fontId="45" fillId="0" borderId="0" applyFont="0" applyFill="0" applyBorder="0" applyAlignment="0" applyProtection="0"/>
    <xf numFmtId="170" fontId="22"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70" fontId="22"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8" fontId="22" fillId="0" borderId="0" applyFill="0" applyBorder="0" applyAlignment="0" applyProtection="0"/>
    <xf numFmtId="172" fontId="22" fillId="0" borderId="0" applyFill="0" applyBorder="0" applyAlignment="0" applyProtection="0"/>
    <xf numFmtId="172" fontId="18"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72" fontId="22" fillId="0" borderId="0" applyFill="0" applyBorder="0" applyAlignment="0" applyProtection="0"/>
    <xf numFmtId="172" fontId="18"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72" fontId="22" fillId="0" borderId="0" applyFill="0" applyBorder="0" applyAlignment="0" applyProtection="0"/>
    <xf numFmtId="164" fontId="23"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72" fontId="22" fillId="0" borderId="0" applyFill="0" applyBorder="0" applyAlignment="0" applyProtection="0"/>
    <xf numFmtId="164" fontId="23"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72" fontId="22" fillId="0" borderId="0" applyFill="0" applyBorder="0" applyAlignment="0" applyProtection="0"/>
    <xf numFmtId="164" fontId="23" fillId="0" borderId="0" applyFont="0" applyFill="0" applyBorder="0" applyAlignment="0" applyProtection="0"/>
    <xf numFmtId="172" fontId="4" fillId="0" borderId="0" applyFill="0" applyBorder="0" applyAlignment="0" applyProtection="0"/>
    <xf numFmtId="172" fontId="61" fillId="0" borderId="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43" fontId="5"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9" fontId="4" fillId="0" borderId="0" applyFill="0" applyBorder="0" applyAlignment="0" applyProtection="0"/>
    <xf numFmtId="169" fontId="4" fillId="0" borderId="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75" fontId="61" fillId="0" borderId="0" applyFill="0" applyBorder="0" applyAlignment="0" applyProtection="0"/>
    <xf numFmtId="175" fontId="4" fillId="0" borderId="0" applyFill="0" applyBorder="0" applyAlignment="0" applyProtection="0"/>
    <xf numFmtId="43"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72" fontId="61" fillId="0" borderId="0" applyFill="0" applyBorder="0" applyAlignment="0" applyProtection="0"/>
    <xf numFmtId="172" fontId="4" fillId="0" borderId="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172" fontId="61" fillId="0" borderId="0" applyFill="0" applyBorder="0" applyAlignment="0" applyProtection="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0" fontId="5" fillId="0" borderId="0"/>
    <xf numFmtId="172" fontId="4" fillId="0" borderId="0" applyFill="0" applyBorder="0" applyAlignment="0" applyProtection="0"/>
    <xf numFmtId="164" fontId="78" fillId="0" borderId="0" applyFont="0" applyFill="0" applyBorder="0" applyAlignment="0" applyProtection="0"/>
    <xf numFmtId="168" fontId="4" fillId="0" borderId="0" applyFill="0" applyBorder="0" applyAlignment="0" applyProtection="0"/>
    <xf numFmtId="0" fontId="5" fillId="0" borderId="0"/>
    <xf numFmtId="0" fontId="5" fillId="0" borderId="0"/>
    <xf numFmtId="164" fontId="78" fillId="0" borderId="0" applyFont="0" applyFill="0" applyBorder="0" applyAlignment="0" applyProtection="0"/>
    <xf numFmtId="168" fontId="4" fillId="0" borderId="0" applyFill="0" applyBorder="0" applyAlignment="0" applyProtection="0"/>
    <xf numFmtId="0" fontId="5" fillId="0" borderId="0"/>
    <xf numFmtId="0" fontId="5" fillId="0" borderId="0"/>
    <xf numFmtId="164" fontId="78" fillId="0" borderId="0" applyFont="0" applyFill="0" applyBorder="0" applyAlignment="0" applyProtection="0"/>
    <xf numFmtId="168" fontId="4" fillId="0" borderId="0" applyFill="0" applyBorder="0" applyAlignment="0" applyProtection="0"/>
    <xf numFmtId="0" fontId="5" fillId="0" borderId="0"/>
    <xf numFmtId="0" fontId="5" fillId="0" borderId="0"/>
    <xf numFmtId="164" fontId="78" fillId="0" borderId="0" applyFont="0" applyFill="0" applyBorder="0" applyAlignment="0" applyProtection="0"/>
    <xf numFmtId="168" fontId="4" fillId="0" borderId="0" applyFill="0" applyBorder="0" applyAlignment="0" applyProtection="0"/>
    <xf numFmtId="0" fontId="5" fillId="0" borderId="0"/>
    <xf numFmtId="0" fontId="5" fillId="0" borderId="0"/>
    <xf numFmtId="164" fontId="78"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0" fontId="5" fillId="0" borderId="0"/>
    <xf numFmtId="0" fontId="5" fillId="0" borderId="0"/>
    <xf numFmtId="164" fontId="4" fillId="0" borderId="0" applyFont="0" applyFill="0" applyBorder="0" applyAlignment="0" applyProtection="0"/>
    <xf numFmtId="0" fontId="5" fillId="0" borderId="0"/>
    <xf numFmtId="0" fontId="5" fillId="0" borderId="0"/>
    <xf numFmtId="164" fontId="4" fillId="0" borderId="0" applyFont="0" applyFill="0" applyBorder="0" applyAlignment="0" applyProtection="0"/>
    <xf numFmtId="0" fontId="5" fillId="0" borderId="0"/>
    <xf numFmtId="0" fontId="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8" fontId="4" fillId="0" borderId="0" applyFill="0" applyBorder="0" applyAlignment="0" applyProtection="0"/>
    <xf numFmtId="168" fontId="4" fillId="0" borderId="0" applyFill="0" applyBorder="0" applyAlignment="0" applyProtection="0"/>
    <xf numFmtId="0" fontId="5" fillId="0" borderId="0"/>
    <xf numFmtId="0" fontId="5" fillId="0" borderId="0"/>
    <xf numFmtId="164" fontId="4" fillId="0" borderId="0" applyFont="0" applyFill="0" applyBorder="0" applyAlignment="0" applyProtection="0"/>
    <xf numFmtId="0" fontId="5" fillId="0" borderId="0"/>
    <xf numFmtId="0" fontId="5" fillId="0" borderId="0"/>
    <xf numFmtId="164" fontId="4" fillId="0" borderId="0" applyFont="0" applyFill="0" applyBorder="0" applyAlignment="0" applyProtection="0"/>
    <xf numFmtId="0" fontId="5" fillId="0" borderId="0"/>
    <xf numFmtId="0" fontId="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0" fontId="5" fillId="0" borderId="0"/>
    <xf numFmtId="0" fontId="5" fillId="0" borderId="0"/>
    <xf numFmtId="172"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0" fontId="5" fillId="0" borderId="0"/>
    <xf numFmtId="0" fontId="5" fillId="0" borderId="0"/>
    <xf numFmtId="164" fontId="4" fillId="0" borderId="0" applyFont="0" applyFill="0" applyBorder="0" applyAlignment="0" applyProtection="0"/>
    <xf numFmtId="0" fontId="5" fillId="0" borderId="0"/>
    <xf numFmtId="0" fontId="5" fillId="0" borderId="0"/>
    <xf numFmtId="164" fontId="4" fillId="0" borderId="0" applyFont="0" applyFill="0" applyBorder="0" applyAlignment="0" applyProtection="0"/>
    <xf numFmtId="0" fontId="5" fillId="0" borderId="0"/>
    <xf numFmtId="0" fontId="5" fillId="0" borderId="0"/>
    <xf numFmtId="164" fontId="4" fillId="0" borderId="0" applyFont="0" applyFill="0" applyBorder="0" applyAlignment="0" applyProtection="0"/>
    <xf numFmtId="168" fontId="5" fillId="0" borderId="0" applyFill="0" applyBorder="0" applyAlignment="0" applyProtection="0"/>
    <xf numFmtId="0" fontId="5" fillId="0" borderId="0"/>
    <xf numFmtId="0" fontId="5" fillId="0" borderId="0"/>
    <xf numFmtId="172" fontId="18" fillId="0" borderId="0" applyFill="0" applyBorder="0" applyAlignment="0" applyProtection="0"/>
    <xf numFmtId="168" fontId="4" fillId="0" borderId="0" applyFill="0" applyBorder="0" applyAlignment="0" applyProtection="0"/>
    <xf numFmtId="168" fontId="4" fillId="0" borderId="0" applyFill="0" applyBorder="0" applyAlignment="0" applyProtection="0"/>
    <xf numFmtId="0" fontId="5" fillId="0" borderId="0"/>
    <xf numFmtId="0" fontId="5" fillId="0" borderId="0"/>
    <xf numFmtId="164" fontId="78" fillId="0" borderId="0" applyFont="0" applyFill="0" applyBorder="0" applyAlignment="0" applyProtection="0"/>
    <xf numFmtId="168" fontId="4" fillId="0" borderId="0" applyFill="0" applyBorder="0" applyAlignment="0" applyProtection="0"/>
    <xf numFmtId="0" fontId="5" fillId="0" borderId="0"/>
    <xf numFmtId="0" fontId="5" fillId="0" borderId="0"/>
    <xf numFmtId="164" fontId="78" fillId="0" borderId="0" applyFont="0" applyFill="0" applyBorder="0" applyAlignment="0" applyProtection="0"/>
    <xf numFmtId="0" fontId="5" fillId="0" borderId="0"/>
    <xf numFmtId="0" fontId="5" fillId="0" borderId="0"/>
    <xf numFmtId="164" fontId="78" fillId="0" borderId="0" applyFont="0" applyFill="0" applyBorder="0" applyAlignment="0" applyProtection="0"/>
    <xf numFmtId="168" fontId="5" fillId="0" borderId="0" applyFill="0" applyBorder="0" applyAlignment="0" applyProtection="0"/>
    <xf numFmtId="168" fontId="4" fillId="0" borderId="0" applyFill="0" applyBorder="0" applyAlignment="0" applyProtection="0"/>
    <xf numFmtId="0" fontId="5" fillId="0" borderId="0"/>
    <xf numFmtId="0" fontId="5" fillId="0" borderId="0"/>
    <xf numFmtId="164" fontId="78" fillId="0" borderId="0" applyFont="0" applyFill="0" applyBorder="0" applyAlignment="0" applyProtection="0"/>
    <xf numFmtId="168" fontId="4" fillId="0" borderId="0" applyFill="0" applyBorder="0" applyAlignment="0" applyProtection="0"/>
    <xf numFmtId="0" fontId="5" fillId="0" borderId="0"/>
    <xf numFmtId="0" fontId="5" fillId="0" borderId="0"/>
    <xf numFmtId="164" fontId="78" fillId="0" borderId="0" applyFont="0" applyFill="0" applyBorder="0" applyAlignment="0" applyProtection="0"/>
    <xf numFmtId="0" fontId="5" fillId="0" borderId="0"/>
    <xf numFmtId="0" fontId="5" fillId="0" borderId="0"/>
    <xf numFmtId="172" fontId="18" fillId="0" borderId="0" applyFill="0" applyBorder="0" applyAlignment="0" applyProtection="0"/>
    <xf numFmtId="168" fontId="5" fillId="0" borderId="0" applyFill="0" applyBorder="0" applyAlignment="0" applyProtection="0"/>
    <xf numFmtId="168" fontId="4" fillId="0" borderId="0" applyFill="0" applyBorder="0" applyAlignment="0" applyProtection="0"/>
    <xf numFmtId="0" fontId="5" fillId="0" borderId="0"/>
    <xf numFmtId="0" fontId="5" fillId="0" borderId="0"/>
    <xf numFmtId="164" fontId="78" fillId="0" borderId="0" applyFont="0" applyFill="0" applyBorder="0" applyAlignment="0" applyProtection="0"/>
    <xf numFmtId="168" fontId="4" fillId="0" borderId="0" applyFill="0" applyBorder="0" applyAlignment="0" applyProtection="0"/>
    <xf numFmtId="0" fontId="5" fillId="0" borderId="0"/>
    <xf numFmtId="0" fontId="5" fillId="0" borderId="0"/>
    <xf numFmtId="164" fontId="78" fillId="0" borderId="0" applyFont="0" applyFill="0" applyBorder="0" applyAlignment="0" applyProtection="0"/>
    <xf numFmtId="0" fontId="5" fillId="0" borderId="0"/>
    <xf numFmtId="0" fontId="5" fillId="0" borderId="0"/>
    <xf numFmtId="172" fontId="18" fillId="0" borderId="0" applyFill="0" applyBorder="0" applyAlignment="0" applyProtection="0"/>
    <xf numFmtId="0" fontId="38" fillId="13" borderId="1" applyNumberFormat="0" applyAlignment="0" applyProtection="0"/>
    <xf numFmtId="0" fontId="5" fillId="0" borderId="0"/>
    <xf numFmtId="0" fontId="5" fillId="0" borderId="0"/>
    <xf numFmtId="0" fontId="38" fillId="10" borderId="1" applyNumberFormat="0" applyAlignment="0" applyProtection="0"/>
    <xf numFmtId="0" fontId="5" fillId="0" borderId="0"/>
    <xf numFmtId="0" fontId="38" fillId="14" borderId="1" applyNumberFormat="0" applyAlignment="0" applyProtection="0"/>
    <xf numFmtId="0" fontId="43" fillId="0" borderId="20" applyNumberFormat="0" applyFill="0" applyAlignment="0" applyProtection="0"/>
    <xf numFmtId="0" fontId="5" fillId="0" borderId="0"/>
    <xf numFmtId="0" fontId="5" fillId="0" borderId="0"/>
    <xf numFmtId="0" fontId="44" fillId="0" borderId="0" applyNumberFormat="0" applyFill="0" applyBorder="0" applyAlignment="0" applyProtection="0"/>
    <xf numFmtId="0" fontId="5" fillId="0" borderId="0"/>
    <xf numFmtId="0" fontId="44" fillId="0" borderId="0" applyNumberFormat="0" applyFill="0" applyBorder="0" applyAlignment="0" applyProtection="0"/>
    <xf numFmtId="0" fontId="5" fillId="0" borderId="0"/>
    <xf numFmtId="0" fontId="44" fillId="0" borderId="0" applyNumberFormat="0" applyFill="0" applyBorder="0" applyAlignment="0" applyProtection="0"/>
    <xf numFmtId="0" fontId="5" fillId="0" borderId="0"/>
    <xf numFmtId="0" fontId="44" fillId="0" borderId="0" applyNumberFormat="0" applyFill="0" applyBorder="0" applyAlignment="0" applyProtection="0"/>
    <xf numFmtId="0" fontId="5" fillId="0" borderId="0"/>
    <xf numFmtId="0" fontId="44" fillId="0" borderId="0" applyNumberFormat="0" applyFill="0" applyBorder="0" applyAlignment="0" applyProtection="0"/>
    <xf numFmtId="0" fontId="5" fillId="0" borderId="0"/>
    <xf numFmtId="0" fontId="44" fillId="0" borderId="0" applyNumberFormat="0" applyFill="0" applyBorder="0" applyAlignment="0" applyProtection="0"/>
    <xf numFmtId="0" fontId="119" fillId="0" borderId="0"/>
    <xf numFmtId="0" fontId="119" fillId="0" borderId="0"/>
    <xf numFmtId="0" fontId="23" fillId="0" borderId="0"/>
    <xf numFmtId="172" fontId="22" fillId="0" borderId="0" applyFill="0" applyBorder="0" applyAlignment="0" applyProtection="0"/>
    <xf numFmtId="0" fontId="23" fillId="0" borderId="0"/>
    <xf numFmtId="0" fontId="3" fillId="0" borderId="0"/>
    <xf numFmtId="0" fontId="5" fillId="0" borderId="0">
      <alignment vertical="top"/>
    </xf>
    <xf numFmtId="0" fontId="3" fillId="0" borderId="0"/>
    <xf numFmtId="0" fontId="3" fillId="63" borderId="74" applyNumberFormat="0" applyFont="0" applyAlignment="0" applyProtection="0"/>
    <xf numFmtId="179" fontId="128" fillId="0" borderId="0" applyBorder="0" applyProtection="0">
      <alignment horizontal="right" vertical="top" wrapText="1"/>
    </xf>
    <xf numFmtId="0" fontId="129" fillId="0" borderId="0"/>
    <xf numFmtId="0" fontId="130" fillId="0" borderId="0" applyNumberFormat="0" applyFill="0" applyBorder="0" applyAlignment="0" applyProtection="0"/>
    <xf numFmtId="0" fontId="129" fillId="63" borderId="74" applyNumberFormat="0" applyFont="0" applyAlignment="0" applyProtection="0"/>
    <xf numFmtId="41" fontId="5" fillId="0" borderId="0" applyFill="0" applyBorder="0" applyAlignment="0" applyProtection="0"/>
    <xf numFmtId="0" fontId="4" fillId="0" borderId="0"/>
    <xf numFmtId="0" fontId="23" fillId="0" borderId="0"/>
    <xf numFmtId="0" fontId="18" fillId="0" borderId="0">
      <alignment vertical="center"/>
    </xf>
    <xf numFmtId="0" fontId="23" fillId="0" borderId="0"/>
    <xf numFmtId="0" fontId="2" fillId="0" borderId="0"/>
    <xf numFmtId="0" fontId="5" fillId="0" borderId="0"/>
    <xf numFmtId="0" fontId="23" fillId="0" borderId="0"/>
    <xf numFmtId="0" fontId="23" fillId="0" borderId="0"/>
    <xf numFmtId="0" fontId="23" fillId="0" borderId="0"/>
    <xf numFmtId="0" fontId="5" fillId="0" borderId="0"/>
    <xf numFmtId="0" fontId="5" fillId="0" borderId="0"/>
    <xf numFmtId="0" fontId="5" fillId="0" borderId="0"/>
    <xf numFmtId="0" fontId="22" fillId="0" borderId="0"/>
    <xf numFmtId="0" fontId="22" fillId="0" borderId="0"/>
    <xf numFmtId="0" fontId="119" fillId="0" borderId="0"/>
    <xf numFmtId="0" fontId="155" fillId="0" borderId="0"/>
    <xf numFmtId="0" fontId="1" fillId="0" borderId="0"/>
    <xf numFmtId="0" fontId="23" fillId="0" borderId="0"/>
    <xf numFmtId="0" fontId="1" fillId="0" borderId="0"/>
    <xf numFmtId="0" fontId="1" fillId="0" borderId="0"/>
    <xf numFmtId="0" fontId="1" fillId="0" borderId="0"/>
    <xf numFmtId="0" fontId="1" fillId="0" borderId="0"/>
    <xf numFmtId="0" fontId="5" fillId="0" borderId="0"/>
    <xf numFmtId="0" fontId="156" fillId="0" borderId="0"/>
    <xf numFmtId="0" fontId="155" fillId="0" borderId="0"/>
    <xf numFmtId="0" fontId="1" fillId="0" borderId="0"/>
    <xf numFmtId="0" fontId="157" fillId="0" borderId="0"/>
    <xf numFmtId="0" fontId="1" fillId="0" borderId="0"/>
    <xf numFmtId="0" fontId="1" fillId="0" borderId="0"/>
    <xf numFmtId="0" fontId="1" fillId="0" borderId="0"/>
    <xf numFmtId="0" fontId="1" fillId="0" borderId="0"/>
    <xf numFmtId="0" fontId="1" fillId="0" borderId="0"/>
    <xf numFmtId="0" fontId="1" fillId="0" borderId="0"/>
    <xf numFmtId="0" fontId="119" fillId="0" borderId="0"/>
    <xf numFmtId="0" fontId="159" fillId="0" borderId="0"/>
    <xf numFmtId="0" fontId="1" fillId="71"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83" borderId="0" applyNumberFormat="0" applyBorder="0" applyAlignment="0" applyProtection="0"/>
    <xf numFmtId="0" fontId="1" fillId="83" borderId="0" applyNumberFormat="0" applyBorder="0" applyAlignment="0" applyProtection="0"/>
    <xf numFmtId="0" fontId="1" fillId="87"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0" borderId="0" applyNumberFormat="0" applyBorder="0" applyAlignment="0" applyProtection="0"/>
    <xf numFmtId="0" fontId="1" fillId="80"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54" fillId="73" borderId="0" applyNumberFormat="0" applyBorder="0" applyAlignment="0" applyProtection="0"/>
    <xf numFmtId="0" fontId="29" fillId="94" borderId="0" applyNumberFormat="0" applyBorder="0" applyAlignment="0" applyProtection="0"/>
    <xf numFmtId="0" fontId="154" fillId="77" borderId="0" applyNumberFormat="0" applyBorder="0" applyAlignment="0" applyProtection="0"/>
    <xf numFmtId="0" fontId="29" fillId="95" borderId="0" applyNumberFormat="0" applyBorder="0" applyAlignment="0" applyProtection="0"/>
    <xf numFmtId="0" fontId="154" fillId="81" borderId="0" applyNumberFormat="0" applyBorder="0" applyAlignment="0" applyProtection="0"/>
    <xf numFmtId="0" fontId="29" fillId="47" borderId="0" applyNumberFormat="0" applyBorder="0" applyAlignment="0" applyProtection="0"/>
    <xf numFmtId="0" fontId="154" fillId="85" borderId="0" applyNumberFormat="0" applyBorder="0" applyAlignment="0" applyProtection="0"/>
    <xf numFmtId="0" fontId="29" fillId="12" borderId="0" applyNumberFormat="0" applyBorder="0" applyAlignment="0" applyProtection="0"/>
    <xf numFmtId="0" fontId="154" fillId="89" borderId="0" applyNumberFormat="0" applyBorder="0" applyAlignment="0" applyProtection="0"/>
    <xf numFmtId="0" fontId="29" fillId="96" borderId="0" applyNumberFormat="0" applyBorder="0" applyAlignment="0" applyProtection="0"/>
    <xf numFmtId="0" fontId="154" fillId="93" borderId="0" applyNumberFormat="0" applyBorder="0" applyAlignment="0" applyProtection="0"/>
    <xf numFmtId="0" fontId="29" fillId="49" borderId="0" applyNumberFormat="0" applyBorder="0" applyAlignment="0" applyProtection="0"/>
    <xf numFmtId="0" fontId="154" fillId="70" borderId="0" applyNumberFormat="0" applyBorder="0" applyAlignment="0" applyProtection="0"/>
    <xf numFmtId="0" fontId="4" fillId="97" borderId="0" applyNumberFormat="0" applyBorder="0" applyAlignment="0" applyProtection="0"/>
    <xf numFmtId="0" fontId="4" fillId="97" borderId="0" applyNumberFormat="0" applyBorder="0" applyAlignment="0" applyProtection="0"/>
    <xf numFmtId="0" fontId="154" fillId="74" borderId="0" applyNumberFormat="0" applyBorder="0" applyAlignment="0" applyProtection="0"/>
    <xf numFmtId="0" fontId="4" fillId="52" borderId="0" applyNumberFormat="0" applyBorder="0" applyAlignment="0" applyProtection="0"/>
    <xf numFmtId="0" fontId="4" fillId="12" borderId="0" applyNumberFormat="0" applyBorder="0" applyAlignment="0" applyProtection="0"/>
    <xf numFmtId="0" fontId="154" fillId="78" borderId="0" applyNumberFormat="0" applyBorder="0" applyAlignment="0" applyProtection="0"/>
    <xf numFmtId="0" fontId="4" fillId="98" borderId="0" applyNumberFormat="0" applyBorder="0" applyAlignment="0" applyProtection="0"/>
    <xf numFmtId="0" fontId="4" fillId="47" borderId="0" applyNumberFormat="0" applyBorder="0" applyAlignment="0" applyProtection="0"/>
    <xf numFmtId="0" fontId="154" fillId="82" borderId="0" applyNumberFormat="0" applyBorder="0" applyAlignment="0" applyProtection="0"/>
    <xf numFmtId="0" fontId="4" fillId="52" borderId="0" applyNumberFormat="0" applyBorder="0" applyAlignment="0" applyProtection="0"/>
    <xf numFmtId="0" fontId="4" fillId="51" borderId="0" applyNumberFormat="0" applyBorder="0" applyAlignment="0" applyProtection="0"/>
    <xf numFmtId="0" fontId="154" fillId="86" borderId="0" applyNumberFormat="0" applyBorder="0" applyAlignment="0" applyProtection="0"/>
    <xf numFmtId="0" fontId="4" fillId="99" borderId="0" applyNumberFormat="0" applyBorder="0" applyAlignment="0" applyProtection="0"/>
    <xf numFmtId="0" fontId="4" fillId="97" borderId="0" applyNumberFormat="0" applyBorder="0" applyAlignment="0" applyProtection="0"/>
    <xf numFmtId="0" fontId="154" fillId="90" borderId="0" applyNumberFormat="0" applyBorder="0" applyAlignment="0" applyProtection="0"/>
    <xf numFmtId="0" fontId="4" fillId="100" borderId="0" applyNumberFormat="0" applyBorder="0" applyAlignment="0" applyProtection="0"/>
    <xf numFmtId="0" fontId="4" fillId="47" borderId="0" applyNumberFormat="0" applyBorder="0" applyAlignment="0" applyProtection="0"/>
    <xf numFmtId="0" fontId="145" fillId="65" borderId="0" applyNumberFormat="0" applyBorder="0" applyAlignment="0" applyProtection="0"/>
    <xf numFmtId="0" fontId="148" fillId="68" borderId="95" applyNumberFormat="0" applyAlignment="0" applyProtection="0"/>
    <xf numFmtId="0" fontId="150" fillId="69" borderId="98" applyNumberFormat="0" applyAlignment="0" applyProtection="0"/>
    <xf numFmtId="187" fontId="5" fillId="0" borderId="0" applyFont="0" applyFill="0" applyBorder="0" applyAlignment="0" applyProtection="0"/>
    <xf numFmtId="0" fontId="144" fillId="64" borderId="0" applyNumberFormat="0" applyBorder="0" applyAlignment="0" applyProtection="0"/>
    <xf numFmtId="188" fontId="5" fillId="0" borderId="0" applyFont="0" applyFill="0" applyBorder="0" applyAlignment="0" applyProtection="0"/>
    <xf numFmtId="0" fontId="152" fillId="0" borderId="0" applyNumberFormat="0" applyFill="0" applyBorder="0" applyAlignment="0" applyProtection="0"/>
    <xf numFmtId="0" fontId="141" fillId="0" borderId="92" applyNumberFormat="0" applyFill="0" applyAlignment="0" applyProtection="0"/>
    <xf numFmtId="0" fontId="142" fillId="0" borderId="93" applyNumberFormat="0" applyFill="0" applyAlignment="0" applyProtection="0"/>
    <xf numFmtId="0" fontId="143" fillId="0" borderId="94" applyNumberFormat="0" applyFill="0" applyAlignment="0" applyProtection="0"/>
    <xf numFmtId="0" fontId="143" fillId="0" borderId="0" applyNumberFormat="0" applyFill="0" applyBorder="0" applyAlignment="0" applyProtection="0"/>
    <xf numFmtId="0" fontId="146" fillId="67" borderId="95" applyNumberFormat="0" applyAlignment="0" applyProtection="0"/>
    <xf numFmtId="0" fontId="147" fillId="68" borderId="96" applyNumberFormat="0" applyAlignment="0" applyProtection="0"/>
    <xf numFmtId="0" fontId="149" fillId="0" borderId="97" applyNumberFormat="0" applyFill="0" applyAlignment="0" applyProtection="0"/>
    <xf numFmtId="0" fontId="160" fillId="0" borderId="0" applyNumberFormat="0" applyFill="0" applyBorder="0" applyAlignment="0" applyProtection="0"/>
    <xf numFmtId="0" fontId="161" fillId="0" borderId="0" applyNumberFormat="0" applyFill="0" applyBorder="0" applyAlignment="0" applyProtection="0"/>
    <xf numFmtId="0" fontId="1" fillId="0" borderId="0"/>
    <xf numFmtId="0" fontId="1" fillId="0" borderId="0"/>
    <xf numFmtId="0" fontId="1" fillId="0" borderId="0"/>
    <xf numFmtId="0" fontId="1" fillId="0" borderId="0"/>
    <xf numFmtId="0" fontId="155" fillId="0" borderId="0"/>
    <xf numFmtId="0" fontId="1" fillId="0" borderId="0"/>
    <xf numFmtId="0" fontId="1" fillId="0" borderId="0"/>
    <xf numFmtId="0" fontId="4" fillId="0" borderId="0"/>
    <xf numFmtId="0" fontId="1" fillId="0" borderId="0"/>
    <xf numFmtId="0" fontId="157" fillId="0" borderId="0"/>
    <xf numFmtId="0" fontId="1" fillId="0" borderId="0"/>
    <xf numFmtId="0" fontId="158" fillId="66" borderId="0" applyNumberFormat="0" applyBorder="0" applyAlignment="0" applyProtection="0"/>
    <xf numFmtId="0" fontId="40" fillId="51" borderId="0" applyNumberFormat="0" applyBorder="0" applyAlignment="0" applyProtection="0"/>
    <xf numFmtId="0" fontId="4" fillId="63" borderId="74" applyNumberFormat="0" applyFont="0" applyAlignment="0" applyProtection="0"/>
    <xf numFmtId="0" fontId="151" fillId="0" borderId="0" applyNumberFormat="0" applyFill="0" applyBorder="0" applyAlignment="0" applyProtection="0"/>
    <xf numFmtId="0" fontId="153" fillId="0" borderId="99"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83" borderId="0" applyNumberFormat="0" applyBorder="0" applyAlignment="0" applyProtection="0"/>
    <xf numFmtId="0" fontId="1" fillId="83" borderId="0" applyNumberFormat="0" applyBorder="0" applyAlignment="0" applyProtection="0"/>
    <xf numFmtId="0" fontId="1" fillId="87"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0" borderId="0" applyNumberFormat="0" applyBorder="0" applyAlignment="0" applyProtection="0"/>
    <xf numFmtId="0" fontId="1" fillId="80"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80"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7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87" borderId="0" applyNumberFormat="0" applyBorder="0" applyAlignment="0" applyProtection="0"/>
    <xf numFmtId="0" fontId="1" fillId="83" borderId="0" applyNumberFormat="0" applyBorder="0" applyAlignment="0" applyProtection="0"/>
    <xf numFmtId="0" fontId="1" fillId="83"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0" borderId="0"/>
    <xf numFmtId="0" fontId="5" fillId="0" borderId="0"/>
    <xf numFmtId="0" fontId="4" fillId="97" borderId="0" applyNumberFormat="0" applyBorder="0" applyAlignment="0" applyProtection="0"/>
    <xf numFmtId="0" fontId="4" fillId="4" borderId="0" applyNumberFormat="0" applyBorder="0" applyAlignment="0" applyProtection="0"/>
    <xf numFmtId="0" fontId="4" fillId="100" borderId="0" applyNumberFormat="0" applyBorder="0" applyAlignment="0" applyProtection="0"/>
    <xf numFmtId="0" fontId="4" fillId="101" borderId="0" applyNumberFormat="0" applyBorder="0" applyAlignment="0" applyProtection="0"/>
    <xf numFmtId="0" fontId="4" fillId="99" borderId="0" applyNumberFormat="0" applyBorder="0" applyAlignment="0" applyProtection="0"/>
    <xf numFmtId="0" fontId="4" fillId="12" borderId="0" applyNumberFormat="0" applyBorder="0" applyAlignment="0" applyProtection="0"/>
    <xf numFmtId="0" fontId="4" fillId="97" borderId="0" applyNumberFormat="0" applyBorder="0" applyAlignment="0" applyProtection="0"/>
    <xf numFmtId="0" fontId="4" fillId="96" borderId="0" applyNumberFormat="0" applyBorder="0" applyAlignment="0" applyProtection="0"/>
    <xf numFmtId="0" fontId="4" fillId="102" borderId="0" applyNumberFormat="0" applyBorder="0" applyAlignment="0" applyProtection="0"/>
    <xf numFmtId="0" fontId="4" fillId="4" borderId="0" applyNumberFormat="0" applyBorder="0" applyAlignment="0" applyProtection="0"/>
    <xf numFmtId="0" fontId="4" fillId="95" borderId="0" applyNumberFormat="0" applyBorder="0" applyAlignment="0" applyProtection="0"/>
    <xf numFmtId="0" fontId="4" fillId="103" borderId="0" applyNumberFormat="0" applyBorder="0" applyAlignment="0" applyProtection="0"/>
    <xf numFmtId="0" fontId="4" fillId="100" borderId="0" applyNumberFormat="0" applyBorder="0" applyAlignment="0" applyProtection="0"/>
    <xf numFmtId="0" fontId="4" fillId="52" borderId="0" applyNumberFormat="0" applyBorder="0" applyAlignment="0" applyProtection="0"/>
    <xf numFmtId="0" fontId="4" fillId="7" borderId="0" applyNumberFormat="0" applyBorder="0" applyAlignment="0" applyProtection="0"/>
    <xf numFmtId="0" fontId="4" fillId="10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9" borderId="0" applyNumberFormat="0" applyBorder="0" applyAlignment="0" applyProtection="0"/>
    <xf numFmtId="0" fontId="4" fillId="14" borderId="0" applyNumberFormat="0" applyBorder="0" applyAlignment="0" applyProtection="0"/>
    <xf numFmtId="0" fontId="4" fillId="12" borderId="0" applyNumberFormat="0" applyBorder="0" applyAlignment="0" applyProtection="0"/>
    <xf numFmtId="0" fontId="4" fillId="52" borderId="0" applyNumberFormat="0" applyBorder="0" applyAlignment="0" applyProtection="0"/>
    <xf numFmtId="0" fontId="4" fillId="104" borderId="0" applyNumberFormat="0" applyBorder="0" applyAlignment="0" applyProtection="0"/>
    <xf numFmtId="0" fontId="4" fillId="96" borderId="0" applyNumberFormat="0" applyBorder="0" applyAlignment="0" applyProtection="0"/>
    <xf numFmtId="0" fontId="4" fillId="95" borderId="0" applyNumberFormat="0" applyBorder="0" applyAlignment="0" applyProtection="0"/>
    <xf numFmtId="0" fontId="4" fillId="105" borderId="0" applyNumberFormat="0" applyBorder="0" applyAlignment="0" applyProtection="0"/>
    <xf numFmtId="0" fontId="4" fillId="101" borderId="0" applyNumberFormat="0" applyBorder="0" applyAlignment="0" applyProtection="0"/>
    <xf numFmtId="0" fontId="4" fillId="96" borderId="0" applyNumberFormat="0" applyBorder="0" applyAlignment="0" applyProtection="0"/>
    <xf numFmtId="0" fontId="4" fillId="106" borderId="0" applyNumberFormat="0" applyBorder="0" applyAlignment="0" applyProtection="0"/>
    <xf numFmtId="0" fontId="4" fillId="96" borderId="0" applyNumberFormat="0" applyBorder="0" applyAlignment="0" applyProtection="0"/>
    <xf numFmtId="0" fontId="4" fillId="99" borderId="0" applyNumberFormat="0" applyBorder="0" applyAlignment="0" applyProtection="0"/>
    <xf numFmtId="0" fontId="4" fillId="15" borderId="0" applyNumberFormat="0" applyBorder="0" applyAlignment="0" applyProtection="0"/>
    <xf numFmtId="0" fontId="4" fillId="95" borderId="0" applyNumberFormat="0" applyBorder="0" applyAlignment="0" applyProtection="0"/>
    <xf numFmtId="0" fontId="4" fillId="107" borderId="0" applyNumberFormat="0" applyBorder="0" applyAlignment="0" applyProtection="0"/>
    <xf numFmtId="0" fontId="4" fillId="105" borderId="0" applyNumberFormat="0" applyBorder="0" applyAlignment="0" applyProtection="0"/>
    <xf numFmtId="0" fontId="4" fillId="51" borderId="0" applyNumberFormat="0" applyBorder="0" applyAlignment="0" applyProtection="0"/>
    <xf numFmtId="0" fontId="4" fillId="108" borderId="0" applyNumberFormat="0" applyBorder="0" applyAlignment="0" applyProtection="0"/>
    <xf numFmtId="0" fontId="4" fillId="101" borderId="0" applyNumberFormat="0" applyBorder="0" applyAlignment="0" applyProtection="0"/>
    <xf numFmtId="0" fontId="4" fillId="4" borderId="0" applyNumberFormat="0" applyBorder="0" applyAlignment="0" applyProtection="0"/>
    <xf numFmtId="0" fontId="4" fillId="9" borderId="0" applyNumberFormat="0" applyBorder="0" applyAlignment="0" applyProtection="0"/>
    <xf numFmtId="0" fontId="4" fillId="96" borderId="0" applyNumberFormat="0" applyBorder="0" applyAlignment="0" applyProtection="0"/>
    <xf numFmtId="0" fontId="4" fillId="99" borderId="0" applyNumberFormat="0" applyBorder="0" applyAlignment="0" applyProtection="0"/>
    <xf numFmtId="0" fontId="4" fillId="15" borderId="0" applyNumberFormat="0" applyBorder="0" applyAlignment="0" applyProtection="0"/>
    <xf numFmtId="0" fontId="4" fillId="106"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29" fillId="109" borderId="0" applyNumberFormat="0" applyBorder="0" applyAlignment="0" applyProtection="0"/>
    <xf numFmtId="0" fontId="29" fillId="105" borderId="0" applyNumberFormat="0" applyBorder="0" applyAlignment="0" applyProtection="0"/>
    <xf numFmtId="0" fontId="29" fillId="28" borderId="0" applyNumberFormat="0" applyBorder="0" applyAlignment="0" applyProtection="0"/>
    <xf numFmtId="0" fontId="29" fillId="30" borderId="0" applyNumberFormat="0" applyBorder="0" applyAlignment="0" applyProtection="0"/>
    <xf numFmtId="0" fontId="29" fillId="110" borderId="0" applyNumberFormat="0" applyBorder="0" applyAlignment="0" applyProtection="0"/>
    <xf numFmtId="0" fontId="29" fillId="109" borderId="0" applyNumberFormat="0" applyBorder="0" applyAlignment="0" applyProtection="0"/>
    <xf numFmtId="0" fontId="29" fillId="99" borderId="0" applyNumberFormat="0" applyBorder="0" applyAlignment="0" applyProtection="0"/>
    <xf numFmtId="0" fontId="29" fillId="27" borderId="0" applyNumberFormat="0" applyBorder="0" applyAlignment="0" applyProtection="0"/>
    <xf numFmtId="0" fontId="29" fillId="95" borderId="0" applyNumberFormat="0" applyBorder="0" applyAlignment="0" applyProtection="0"/>
    <xf numFmtId="0" fontId="29" fillId="45" borderId="0" applyNumberFormat="0" applyBorder="0" applyAlignment="0" applyProtection="0"/>
    <xf numFmtId="0" fontId="29" fillId="107" borderId="0" applyNumberFormat="0" applyBorder="0" applyAlignment="0" applyProtection="0"/>
    <xf numFmtId="0" fontId="29" fillId="105" borderId="0" applyNumberFormat="0" applyBorder="0" applyAlignment="0" applyProtection="0"/>
    <xf numFmtId="0" fontId="29" fillId="106" borderId="0" applyNumberFormat="0" applyBorder="0" applyAlignment="0" applyProtection="0"/>
    <xf numFmtId="0" fontId="29" fillId="108" borderId="0" applyNumberFormat="0" applyBorder="0" applyAlignment="0" applyProtection="0"/>
    <xf numFmtId="0" fontId="29" fillId="28" borderId="0" applyNumberFormat="0" applyBorder="0" applyAlignment="0" applyProtection="0"/>
    <xf numFmtId="0" fontId="29" fillId="4"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99" borderId="0" applyNumberFormat="0" applyBorder="0" applyAlignment="0" applyProtection="0"/>
    <xf numFmtId="0" fontId="29" fillId="31" borderId="0" applyNumberFormat="0" applyBorder="0" applyAlignment="0" applyProtection="0"/>
    <xf numFmtId="0" fontId="29" fillId="110" borderId="0" applyNumberFormat="0" applyBorder="0" applyAlignment="0" applyProtection="0"/>
    <xf numFmtId="0" fontId="29" fillId="95" borderId="0" applyNumberFormat="0" applyBorder="0" applyAlignment="0" applyProtection="0"/>
    <xf numFmtId="0" fontId="29" fillId="32" borderId="0" applyNumberFormat="0" applyBorder="0" applyAlignment="0" applyProtection="0"/>
    <xf numFmtId="0" fontId="29" fillId="111" borderId="0" applyNumberFormat="0" applyBorder="0" applyAlignment="0" applyProtection="0"/>
    <xf numFmtId="0" fontId="4" fillId="112" borderId="0" applyNumberFormat="0" applyBorder="0" applyAlignment="0" applyProtection="0"/>
    <xf numFmtId="0" fontId="4" fillId="102" borderId="0" applyNumberFormat="0" applyBorder="0" applyAlignment="0" applyProtection="0"/>
    <xf numFmtId="0" fontId="4" fillId="112" borderId="0" applyNumberFormat="0" applyBorder="0" applyAlignment="0" applyProtection="0"/>
    <xf numFmtId="0" fontId="4" fillId="102" borderId="0" applyNumberFormat="0" applyBorder="0" applyAlignment="0" applyProtection="0"/>
    <xf numFmtId="0" fontId="29" fillId="113" borderId="0" applyNumberFormat="0" applyBorder="0" applyAlignment="0" applyProtection="0"/>
    <xf numFmtId="0" fontId="29" fillId="15" borderId="0" applyNumberFormat="0" applyBorder="0" applyAlignment="0" applyProtection="0"/>
    <xf numFmtId="0" fontId="29" fillId="114" borderId="0" applyNumberFormat="0" applyBorder="0" applyAlignment="0" applyProtection="0"/>
    <xf numFmtId="0" fontId="29" fillId="114" borderId="0" applyNumberFormat="0" applyBorder="0" applyAlignment="0" applyProtection="0"/>
    <xf numFmtId="0" fontId="29" fillId="43" borderId="0" applyNumberFormat="0" applyBorder="0" applyAlignment="0" applyProtection="0"/>
    <xf numFmtId="0" fontId="29" fillId="115" borderId="0" applyNumberFormat="0" applyBorder="0" applyAlignment="0" applyProtection="0"/>
    <xf numFmtId="0" fontId="4" fillId="116" borderId="0" applyNumberFormat="0" applyBorder="0" applyAlignment="0" applyProtection="0"/>
    <xf numFmtId="0" fontId="4" fillId="18" borderId="0" applyNumberFormat="0" applyBorder="0" applyAlignment="0" applyProtection="0"/>
    <xf numFmtId="0" fontId="4" fillId="117" borderId="0" applyNumberFormat="0" applyBorder="0" applyAlignment="0" applyProtection="0"/>
    <xf numFmtId="0" fontId="4" fillId="118" borderId="0" applyNumberFormat="0" applyBorder="0" applyAlignment="0" applyProtection="0"/>
    <xf numFmtId="0" fontId="29" fillId="119" borderId="0" applyNumberFormat="0" applyBorder="0" applyAlignment="0" applyProtection="0"/>
    <xf numFmtId="0" fontId="29" fillId="48" borderId="0" applyNumberFormat="0" applyBorder="0" applyAlignment="0" applyProtection="0"/>
    <xf numFmtId="0" fontId="29" fillId="45" borderId="0" applyNumberFormat="0" applyBorder="0" applyAlignment="0" applyProtection="0"/>
    <xf numFmtId="0" fontId="29" fillId="45" borderId="0" applyNumberFormat="0" applyBorder="0" applyAlignment="0" applyProtection="0"/>
    <xf numFmtId="0" fontId="29" fillId="119" borderId="0" applyNumberFormat="0" applyBorder="0" applyAlignment="0" applyProtection="0"/>
    <xf numFmtId="0" fontId="4" fillId="116" borderId="0" applyNumberFormat="0" applyBorder="0" applyAlignment="0" applyProtection="0"/>
    <xf numFmtId="0" fontId="4" fillId="18" borderId="0" applyNumberFormat="0" applyBorder="0" applyAlignment="0" applyProtection="0"/>
    <xf numFmtId="0" fontId="4" fillId="120" borderId="0" applyNumberFormat="0" applyBorder="0" applyAlignment="0" applyProtection="0"/>
    <xf numFmtId="0" fontId="4" fillId="7" borderId="0" applyNumberFormat="0" applyBorder="0" applyAlignment="0" applyProtection="0"/>
    <xf numFmtId="0" fontId="29" fillId="117" borderId="0" applyNumberFormat="0" applyBorder="0" applyAlignment="0" applyProtection="0"/>
    <xf numFmtId="0" fontId="29" fillId="118" borderId="0" applyNumberFormat="0" applyBorder="0" applyAlignment="0" applyProtection="0"/>
    <xf numFmtId="0" fontId="29" fillId="106" borderId="0" applyNumberFormat="0" applyBorder="0" applyAlignment="0" applyProtection="0"/>
    <xf numFmtId="0" fontId="29" fillId="106" borderId="0" applyNumberFormat="0" applyBorder="0" applyAlignment="0" applyProtection="0"/>
    <xf numFmtId="0" fontId="29" fillId="48" borderId="0" applyNumberFormat="0" applyBorder="0" applyAlignment="0" applyProtection="0"/>
    <xf numFmtId="0" fontId="29" fillId="111" borderId="0" applyNumberFormat="0" applyBorder="0" applyAlignment="0" applyProtection="0"/>
    <xf numFmtId="0" fontId="4" fillId="112" borderId="0" applyNumberFormat="0" applyBorder="0" applyAlignment="0" applyProtection="0"/>
    <xf numFmtId="0" fontId="4" fillId="102" borderId="0" applyNumberFormat="0" applyBorder="0" applyAlignment="0" applyProtection="0"/>
    <xf numFmtId="0" fontId="4" fillId="117" borderId="0" applyNumberFormat="0" applyBorder="0" applyAlignment="0" applyProtection="0"/>
    <xf numFmtId="0" fontId="4" fillId="118" borderId="0" applyNumberFormat="0" applyBorder="0" applyAlignment="0" applyProtection="0"/>
    <xf numFmtId="0" fontId="29" fillId="117" borderId="0" applyNumberFormat="0" applyBorder="0" applyAlignment="0" applyProtection="0"/>
    <xf numFmtId="0" fontId="29" fillId="118" borderId="0" applyNumberFormat="0" applyBorder="0" applyAlignment="0" applyProtection="0"/>
    <xf numFmtId="0" fontId="29" fillId="121" borderId="0" applyNumberFormat="0" applyBorder="0" applyAlignment="0" applyProtection="0"/>
    <xf numFmtId="0" fontId="29" fillId="121" borderId="0" applyNumberFormat="0" applyBorder="0" applyAlignment="0" applyProtection="0"/>
    <xf numFmtId="0" fontId="29" fillId="122" borderId="0" applyNumberFormat="0" applyBorder="0" applyAlignment="0" applyProtection="0"/>
    <xf numFmtId="0" fontId="4" fillId="123" borderId="0" applyNumberFormat="0" applyBorder="0" applyAlignment="0" applyProtection="0"/>
    <xf numFmtId="0" fontId="4" fillId="14" borderId="0" applyNumberFormat="0" applyBorder="0" applyAlignment="0" applyProtection="0"/>
    <xf numFmtId="0" fontId="4" fillId="112" borderId="0" applyNumberFormat="0" applyBorder="0" applyAlignment="0" applyProtection="0"/>
    <xf numFmtId="0" fontId="4" fillId="102" borderId="0" applyNumberFormat="0" applyBorder="0" applyAlignment="0" applyProtection="0"/>
    <xf numFmtId="0" fontId="29" fillId="113" borderId="0" applyNumberFormat="0" applyBorder="0" applyAlignment="0" applyProtection="0"/>
    <xf numFmtId="0" fontId="29" fillId="15"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124" borderId="0" applyNumberFormat="0" applyBorder="0" applyAlignment="0" applyProtection="0"/>
    <xf numFmtId="0" fontId="4" fillId="116" borderId="0" applyNumberFormat="0" applyBorder="0" applyAlignment="0" applyProtection="0"/>
    <xf numFmtId="0" fontId="4" fillId="18" borderId="0" applyNumberFormat="0" applyBorder="0" applyAlignment="0" applyProtection="0"/>
    <xf numFmtId="0" fontId="4" fillId="125" borderId="0" applyNumberFormat="0" applyBorder="0" applyAlignment="0" applyProtection="0"/>
    <xf numFmtId="0" fontId="4" fillId="104" borderId="0" applyNumberFormat="0" applyBorder="0" applyAlignment="0" applyProtection="0"/>
    <xf numFmtId="0" fontId="29" fillId="125" borderId="0" applyNumberFormat="0" applyBorder="0" applyAlignment="0" applyProtection="0"/>
    <xf numFmtId="0" fontId="29" fillId="104" borderId="0" applyNumberFormat="0" applyBorder="0" applyAlignment="0" applyProtection="0"/>
    <xf numFmtId="0" fontId="29" fillId="41" borderId="0" applyNumberFormat="0" applyBorder="0" applyAlignment="0" applyProtection="0"/>
    <xf numFmtId="0" fontId="29" fillId="41" borderId="0" applyNumberFormat="0" applyBorder="0" applyAlignment="0" applyProtection="0"/>
    <xf numFmtId="0" fontId="29" fillId="32" borderId="0" applyNumberFormat="0" applyBorder="0" applyAlignment="0" applyProtection="0"/>
    <xf numFmtId="0" fontId="162" fillId="126" borderId="0" applyNumberFormat="0" applyBorder="0" applyAlignment="0" applyProtection="0"/>
    <xf numFmtId="0" fontId="30" fillId="101" borderId="0" applyNumberFormat="0" applyBorder="0" applyAlignment="0" applyProtection="0"/>
    <xf numFmtId="0" fontId="162" fillId="103" borderId="0" applyNumberFormat="0" applyBorder="0" applyAlignment="0" applyProtection="0"/>
    <xf numFmtId="0" fontId="163" fillId="127" borderId="1" applyNumberFormat="0" applyAlignment="0" applyProtection="0"/>
    <xf numFmtId="0" fontId="60" fillId="98" borderId="1" applyNumberFormat="0" applyAlignment="0" applyProtection="0"/>
    <xf numFmtId="0" fontId="163" fillId="46" borderId="1" applyNumberFormat="0" applyAlignment="0" applyProtection="0"/>
    <xf numFmtId="0" fontId="32" fillId="119" borderId="2" applyNumberFormat="0" applyAlignment="0" applyProtection="0"/>
    <xf numFmtId="0" fontId="32" fillId="49" borderId="2" applyNumberFormat="0" applyAlignment="0" applyProtection="0"/>
    <xf numFmtId="164" fontId="164" fillId="0" borderId="0" applyFont="0" applyFill="0" applyBorder="0" applyAlignment="0" applyProtection="0"/>
    <xf numFmtId="189" fontId="70" fillId="0" borderId="0" applyFont="0" applyFill="0" applyBorder="0" applyAlignment="0" applyProtection="0"/>
    <xf numFmtId="0" fontId="34" fillId="100" borderId="0" applyNumberFormat="0" applyBorder="0" applyAlignment="0" applyProtection="0"/>
    <xf numFmtId="0" fontId="43" fillId="128" borderId="0" applyNumberFormat="0" applyBorder="0" applyAlignment="0" applyProtection="0"/>
    <xf numFmtId="0" fontId="43" fillId="129" borderId="0" applyNumberFormat="0" applyBorder="0" applyAlignment="0" applyProtection="0"/>
    <xf numFmtId="0" fontId="43" fillId="130" borderId="0" applyNumberFormat="0" applyBorder="0" applyAlignment="0" applyProtection="0"/>
    <xf numFmtId="0" fontId="43" fillId="131" borderId="0" applyNumberFormat="0" applyBorder="0" applyAlignment="0" applyProtection="0"/>
    <xf numFmtId="0" fontId="43" fillId="132" borderId="0" applyNumberFormat="0" applyBorder="0" applyAlignment="0" applyProtection="0"/>
    <xf numFmtId="0" fontId="43" fillId="133" borderId="0" applyNumberFormat="0" applyBorder="0" applyAlignment="0" applyProtection="0"/>
    <xf numFmtId="192" fontId="26" fillId="0" borderId="0" applyFont="0" applyFill="0" applyBorder="0" applyAlignment="0" applyProtection="0"/>
    <xf numFmtId="0" fontId="34" fillId="120" borderId="0" applyNumberFormat="0" applyBorder="0" applyAlignment="0" applyProtection="0"/>
    <xf numFmtId="0" fontId="34" fillId="99" borderId="0" applyNumberFormat="0" applyBorder="0" applyAlignment="0" applyProtection="0"/>
    <xf numFmtId="193" fontId="165" fillId="0" borderId="0">
      <alignment horizontal="center"/>
    </xf>
    <xf numFmtId="0" fontId="64" fillId="0" borderId="100" applyNumberFormat="0" applyFill="0" applyAlignment="0" applyProtection="0"/>
    <xf numFmtId="0" fontId="64" fillId="0" borderId="101" applyNumberFormat="0" applyFill="0" applyAlignment="0" applyProtection="0"/>
    <xf numFmtId="0" fontId="65" fillId="0" borderId="8" applyNumberFormat="0" applyFill="0" applyAlignment="0" applyProtection="0"/>
    <xf numFmtId="0" fontId="65" fillId="0" borderId="102" applyNumberFormat="0" applyFill="0" applyAlignment="0" applyProtection="0"/>
    <xf numFmtId="0" fontId="66" fillId="0" borderId="103" applyNumberFormat="0" applyFill="0" applyAlignment="0" applyProtection="0"/>
    <xf numFmtId="0" fontId="66" fillId="0" borderId="104" applyNumberFormat="0" applyFill="0" applyAlignment="0" applyProtection="0"/>
    <xf numFmtId="193" fontId="165" fillId="0" borderId="0">
      <alignment horizontal="center" textRotation="90"/>
    </xf>
    <xf numFmtId="0" fontId="38" fillId="125" borderId="1" applyNumberFormat="0" applyAlignment="0" applyProtection="0"/>
    <xf numFmtId="0" fontId="38" fillId="51" borderId="1" applyNumberFormat="0" applyAlignment="0" applyProtection="0"/>
    <xf numFmtId="0" fontId="38" fillId="104" borderId="1" applyNumberFormat="0" applyAlignment="0" applyProtection="0"/>
    <xf numFmtId="0" fontId="41" fillId="47" borderId="11" applyNumberFormat="0" applyAlignment="0" applyProtection="0"/>
    <xf numFmtId="0" fontId="166" fillId="0" borderId="13" applyNumberFormat="0" applyFill="0" applyAlignment="0" applyProtection="0"/>
    <xf numFmtId="0" fontId="35" fillId="0" borderId="6" applyNumberFormat="0" applyFill="0" applyAlignment="0" applyProtection="0"/>
    <xf numFmtId="0" fontId="42" fillId="0" borderId="0" applyNumberFormat="0" applyFill="0" applyBorder="0" applyAlignment="0" applyProtection="0"/>
    <xf numFmtId="0" fontId="51" fillId="0" borderId="0"/>
    <xf numFmtId="0" fontId="5" fillId="0" borderId="0"/>
    <xf numFmtId="0" fontId="5" fillId="0" borderId="0">
      <alignment vertical="top"/>
    </xf>
    <xf numFmtId="0" fontId="118" fillId="0" borderId="0"/>
    <xf numFmtId="0" fontId="5" fillId="0" borderId="0"/>
    <xf numFmtId="0" fontId="5" fillId="0" borderId="0"/>
    <xf numFmtId="0" fontId="5" fillId="0" borderId="0">
      <alignment vertical="top"/>
    </xf>
    <xf numFmtId="0" fontId="5" fillId="0" borderId="0"/>
    <xf numFmtId="0" fontId="5" fillId="0" borderId="0"/>
    <xf numFmtId="0" fontId="23" fillId="0" borderId="0"/>
    <xf numFmtId="193" fontId="119" fillId="0" borderId="0"/>
    <xf numFmtId="0" fontId="5" fillId="0" borderId="0"/>
    <xf numFmtId="0" fontId="26" fillId="0" borderId="0"/>
    <xf numFmtId="0" fontId="26" fillId="0" borderId="0"/>
    <xf numFmtId="0" fontId="5" fillId="0" borderId="0">
      <alignment vertical="top"/>
    </xf>
    <xf numFmtId="0" fontId="5" fillId="0" borderId="0"/>
    <xf numFmtId="0" fontId="5" fillId="0" borderId="0"/>
    <xf numFmtId="0" fontId="23" fillId="0" borderId="0"/>
    <xf numFmtId="0" fontId="4" fillId="0" borderId="0"/>
    <xf numFmtId="0" fontId="5" fillId="0" borderId="0"/>
    <xf numFmtId="0" fontId="5" fillId="0" borderId="0"/>
    <xf numFmtId="0" fontId="23" fillId="0" borderId="0"/>
    <xf numFmtId="0" fontId="118" fillId="0" borderId="0"/>
    <xf numFmtId="0" fontId="5" fillId="0" borderId="0"/>
    <xf numFmtId="0" fontId="5" fillId="0" borderId="0"/>
    <xf numFmtId="193" fontId="119" fillId="0" borderId="0"/>
    <xf numFmtId="194" fontId="23" fillId="0" borderId="0"/>
    <xf numFmtId="0" fontId="23" fillId="0" borderId="0"/>
    <xf numFmtId="0" fontId="22" fillId="0" borderId="0"/>
    <xf numFmtId="0" fontId="5" fillId="0" borderId="0"/>
    <xf numFmtId="0" fontId="5" fillId="0" borderId="0"/>
    <xf numFmtId="0" fontId="1" fillId="0" borderId="0"/>
    <xf numFmtId="0" fontId="5" fillId="0" borderId="0"/>
    <xf numFmtId="0" fontId="5" fillId="0" borderId="0"/>
    <xf numFmtId="0" fontId="26" fillId="0" borderId="0"/>
    <xf numFmtId="0" fontId="5" fillId="0" borderId="0"/>
    <xf numFmtId="0" fontId="40" fillId="134" borderId="0" applyNumberFormat="0" applyBorder="0" applyAlignment="0" applyProtection="0"/>
    <xf numFmtId="0" fontId="71" fillId="51" borderId="0" applyNumberFormat="0" applyBorder="0" applyAlignment="0" applyProtection="0"/>
    <xf numFmtId="0" fontId="40" fillId="26" borderId="0" applyNumberFormat="0" applyBorder="0" applyAlignment="0" applyProtection="0"/>
    <xf numFmtId="0" fontId="40" fillId="51" borderId="0" applyNumberFormat="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5" fillId="116" borderId="14" applyNumberFormat="0" applyFont="0" applyAlignment="0" applyProtection="0"/>
    <xf numFmtId="0" fontId="23" fillId="52" borderId="14" applyNumberFormat="0" applyFont="0" applyAlignment="0" applyProtection="0"/>
    <xf numFmtId="0" fontId="61" fillId="18" borderId="14" applyNumberFormat="0" applyAlignment="0" applyProtection="0"/>
    <xf numFmtId="9" fontId="5" fillId="0" borderId="0" applyFont="0" applyFill="0" applyBorder="0" applyAlignment="0" applyProtection="0"/>
    <xf numFmtId="9" fontId="61" fillId="0" borderId="0" applyFill="0" applyBorder="0" applyAlignment="0" applyProtection="0"/>
    <xf numFmtId="9" fontId="5" fillId="0" borderId="0" applyFont="0" applyFill="0" applyBorder="0" applyAlignment="0" applyProtection="0"/>
    <xf numFmtId="0" fontId="26" fillId="52" borderId="14" applyNumberFormat="0" applyFont="0" applyAlignment="0" applyProtection="0"/>
    <xf numFmtId="0" fontId="44" fillId="0" borderId="0" applyNumberFormat="0" applyFill="0" applyBorder="0" applyAlignment="0" applyProtection="0"/>
    <xf numFmtId="0" fontId="41" fillId="127" borderId="11" applyNumberFormat="0" applyAlignment="0" applyProtection="0"/>
    <xf numFmtId="0" fontId="41" fillId="98" borderId="11" applyNumberFormat="0" applyAlignment="0" applyProtection="0"/>
    <xf numFmtId="0" fontId="29" fillId="40" borderId="0" applyNumberFormat="0" applyBorder="0" applyAlignment="0" applyProtection="0"/>
    <xf numFmtId="0" fontId="29" fillId="41" borderId="0" applyNumberFormat="0" applyBorder="0" applyAlignment="0" applyProtection="0"/>
    <xf numFmtId="0" fontId="29" fillId="42" borderId="0" applyNumberFormat="0" applyBorder="0" applyAlignment="0" applyProtection="0"/>
    <xf numFmtId="0" fontId="29" fillId="28" borderId="0" applyNumberFormat="0" applyBorder="0" applyAlignment="0" applyProtection="0"/>
    <xf numFmtId="0" fontId="29" fillId="30" borderId="0" applyNumberFormat="0" applyBorder="0" applyAlignment="0" applyProtection="0"/>
    <xf numFmtId="0" fontId="29" fillId="45" borderId="0" applyNumberFormat="0" applyBorder="0" applyAlignment="0" applyProtection="0"/>
    <xf numFmtId="0" fontId="32" fillId="49" borderId="2" applyNumberFormat="0" applyAlignment="0" applyProtection="0"/>
    <xf numFmtId="0" fontId="31" fillId="47" borderId="1" applyNumberFormat="0" applyAlignment="0" applyProtection="0"/>
    <xf numFmtId="193" fontId="167" fillId="0" borderId="0"/>
    <xf numFmtId="193" fontId="167" fillId="0" borderId="0"/>
    <xf numFmtId="0" fontId="75" fillId="0" borderId="0" applyNumberFormat="0" applyFill="0" applyBorder="0" applyAlignment="0" applyProtection="0"/>
    <xf numFmtId="0" fontId="30" fillId="4" borderId="0" applyNumberFormat="0" applyBorder="0" applyAlignment="0" applyProtection="0"/>
    <xf numFmtId="0" fontId="168" fillId="0" borderId="0"/>
    <xf numFmtId="0" fontId="28" fillId="0" borderId="0"/>
    <xf numFmtId="0" fontId="42" fillId="0" borderId="0" applyNumberFormat="0" applyFill="0" applyBorder="0" applyAlignment="0" applyProtection="0"/>
    <xf numFmtId="0" fontId="43" fillId="0" borderId="105" applyNumberFormat="0" applyFill="0" applyAlignment="0" applyProtection="0"/>
    <xf numFmtId="0" fontId="43" fillId="0" borderId="106" applyNumberFormat="0" applyFill="0" applyAlignment="0" applyProtection="0"/>
    <xf numFmtId="195" fontId="22" fillId="0" borderId="0" applyFill="0" applyBorder="0" applyAlignment="0" applyProtection="0"/>
    <xf numFmtId="196" fontId="26" fillId="0" borderId="0" applyFont="0" applyFill="0" applyBorder="0" applyAlignment="0" applyProtection="0"/>
    <xf numFmtId="191" fontId="61" fillId="0" borderId="0" applyFill="0" applyBorder="0" applyAlignment="0" applyProtection="0"/>
    <xf numFmtId="197" fontId="22" fillId="0" borderId="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98" fontId="23" fillId="0" borderId="0" applyFont="0" applyFill="0" applyBorder="0" applyAlignment="0" applyProtection="0"/>
    <xf numFmtId="190" fontId="5"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90" fontId="5" fillId="0" borderId="0" applyFont="0" applyFill="0" applyBorder="0" applyAlignment="0" applyProtection="0"/>
    <xf numFmtId="197" fontId="61" fillId="0" borderId="0" applyFill="0" applyBorder="0" applyAlignment="0" applyProtection="0"/>
    <xf numFmtId="186"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99" fontId="26" fillId="0" borderId="0" applyFont="0" applyFill="0" applyBorder="0" applyAlignment="0" applyProtection="0"/>
    <xf numFmtId="185" fontId="26" fillId="0" borderId="0" applyFont="0" applyFill="0" applyBorder="0" applyAlignment="0" applyProtection="0"/>
    <xf numFmtId="199" fontId="26" fillId="0" borderId="0" applyFont="0" applyFill="0" applyBorder="0" applyAlignment="0" applyProtection="0"/>
    <xf numFmtId="185" fontId="26" fillId="0" borderId="0" applyFont="0" applyFill="0" applyBorder="0" applyAlignment="0" applyProtection="0"/>
    <xf numFmtId="199" fontId="26" fillId="0" borderId="0" applyFont="0" applyFill="0" applyBorder="0" applyAlignment="0" applyProtection="0"/>
    <xf numFmtId="199" fontId="23"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0" fontId="38" fillId="12" borderId="1" applyNumberFormat="0" applyAlignment="0" applyProtection="0"/>
    <xf numFmtId="0" fontId="44" fillId="0" borderId="0" applyNumberFormat="0" applyFill="0" applyBorder="0" applyAlignment="0" applyProtection="0"/>
    <xf numFmtId="0" fontId="5" fillId="0" borderId="0"/>
    <xf numFmtId="200" fontId="5" fillId="0" borderId="0" applyFont="0" applyFill="0" applyBorder="0" applyAlignment="0" applyProtection="0"/>
    <xf numFmtId="196" fontId="5" fillId="0" borderId="0" applyFont="0" applyFill="0" applyBorder="0" applyAlignment="0" applyProtection="0"/>
    <xf numFmtId="201" fontId="5" fillId="0" borderId="0" applyFont="0" applyFill="0" applyBorder="0" applyAlignment="0" applyProtection="0"/>
    <xf numFmtId="192" fontId="26" fillId="0" borderId="0" applyFont="0" applyFill="0" applyBorder="0" applyAlignment="0" applyProtection="0"/>
    <xf numFmtId="0" fontId="23" fillId="0" borderId="0"/>
    <xf numFmtId="0" fontId="5" fillId="0" borderId="0" applyNumberFormat="0" applyFill="0" applyBorder="0" applyAlignment="0" applyProtection="0"/>
    <xf numFmtId="0" fontId="26" fillId="0" borderId="0"/>
    <xf numFmtId="0" fontId="168" fillId="0" borderId="0"/>
    <xf numFmtId="197" fontId="22" fillId="0" borderId="0" applyFill="0" applyBorder="0" applyAlignment="0" applyProtection="0"/>
    <xf numFmtId="164" fontId="18" fillId="0" borderId="0" applyFont="0" applyFill="0" applyBorder="0" applyAlignment="0" applyProtection="0"/>
    <xf numFmtId="0" fontId="18" fillId="0" borderId="0"/>
    <xf numFmtId="0" fontId="1" fillId="0" borderId="0"/>
    <xf numFmtId="0" fontId="5" fillId="0" borderId="0"/>
    <xf numFmtId="0" fontId="5" fillId="0" borderId="0"/>
    <xf numFmtId="0" fontId="164" fillId="0" borderId="0"/>
    <xf numFmtId="9" fontId="18" fillId="0" borderId="0" applyFont="0" applyFill="0" applyBorder="0" applyAlignment="0" applyProtection="0"/>
    <xf numFmtId="185"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 fillId="0" borderId="0" applyFont="0" applyFill="0" applyBorder="0" applyAlignment="0" applyProtection="0"/>
    <xf numFmtId="0" fontId="169" fillId="0" borderId="0"/>
    <xf numFmtId="0" fontId="118"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4" fillId="97" borderId="0" applyNumberFormat="0" applyBorder="0" applyAlignment="0" applyProtection="0"/>
    <xf numFmtId="0" fontId="4" fillId="4" borderId="0" applyNumberFormat="0" applyBorder="0" applyAlignment="0" applyProtection="0"/>
    <xf numFmtId="0" fontId="4" fillId="100" borderId="0" applyNumberFormat="0" applyBorder="0" applyAlignment="0" applyProtection="0"/>
    <xf numFmtId="0" fontId="4" fillId="101" borderId="0" applyNumberFormat="0" applyBorder="0" applyAlignment="0" applyProtection="0"/>
    <xf numFmtId="0" fontId="4" fillId="99" borderId="0" applyNumberFormat="0" applyBorder="0" applyAlignment="0" applyProtection="0"/>
    <xf numFmtId="0" fontId="4" fillId="12" borderId="0" applyNumberFormat="0" applyBorder="0" applyAlignment="0" applyProtection="0"/>
    <xf numFmtId="0" fontId="4" fillId="96" borderId="0" applyNumberFormat="0" applyBorder="0" applyAlignment="0" applyProtection="0"/>
    <xf numFmtId="0" fontId="4" fillId="95" borderId="0" applyNumberFormat="0" applyBorder="0" applyAlignment="0" applyProtection="0"/>
    <xf numFmtId="0" fontId="4" fillId="105" borderId="0" applyNumberFormat="0" applyBorder="0" applyAlignment="0" applyProtection="0"/>
    <xf numFmtId="0" fontId="4" fillId="101" borderId="0" applyNumberFormat="0" applyBorder="0" applyAlignment="0" applyProtection="0"/>
    <xf numFmtId="0" fontId="4" fillId="96" borderId="0" applyNumberFormat="0" applyBorder="0" applyAlignment="0" applyProtection="0"/>
    <xf numFmtId="0" fontId="4" fillId="106" borderId="0" applyNumberFormat="0" applyBorder="0" applyAlignment="0" applyProtection="0"/>
    <xf numFmtId="0" fontId="29" fillId="109" borderId="0" applyNumberFormat="0" applyBorder="0" applyAlignment="0" applyProtection="0"/>
    <xf numFmtId="0" fontId="29" fillId="95" borderId="0" applyNumberFormat="0" applyBorder="0" applyAlignment="0" applyProtection="0"/>
    <xf numFmtId="0" fontId="29" fillId="105" borderId="0" applyNumberFormat="0" applyBorder="0" applyAlignment="0" applyProtection="0"/>
    <xf numFmtId="0" fontId="29" fillId="28" borderId="0" applyNumberFormat="0" applyBorder="0" applyAlignment="0" applyProtection="0"/>
    <xf numFmtId="0" fontId="29" fillId="30" borderId="0" applyNumberFormat="0" applyBorder="0" applyAlignment="0" applyProtection="0"/>
    <xf numFmtId="0" fontId="29" fillId="110" borderId="0" applyNumberFormat="0" applyBorder="0" applyAlignment="0" applyProtection="0"/>
    <xf numFmtId="0" fontId="29" fillId="111" borderId="0" applyNumberFormat="0" applyBorder="0" applyAlignment="0" applyProtection="0"/>
    <xf numFmtId="0" fontId="29" fillId="115" borderId="0" applyNumberFormat="0" applyBorder="0" applyAlignment="0" applyProtection="0"/>
    <xf numFmtId="0" fontId="29" fillId="119" borderId="0" applyNumberFormat="0" applyBorder="0" applyAlignment="0" applyProtection="0"/>
    <xf numFmtId="0" fontId="29" fillId="111" borderId="0" applyNumberFormat="0" applyBorder="0" applyAlignment="0" applyProtection="0"/>
    <xf numFmtId="0" fontId="29" fillId="122" borderId="0" applyNumberFormat="0" applyBorder="0" applyAlignment="0" applyProtection="0"/>
    <xf numFmtId="0" fontId="29" fillId="124" borderId="0" applyNumberFormat="0" applyBorder="0" applyAlignment="0" applyProtection="0"/>
    <xf numFmtId="0" fontId="162" fillId="126" borderId="0" applyNumberFormat="0" applyBorder="0" applyAlignment="0" applyProtection="0"/>
    <xf numFmtId="0" fontId="163" fillId="127" borderId="1" applyNumberFormat="0" applyAlignment="0" applyProtection="0"/>
    <xf numFmtId="0" fontId="32" fillId="119" borderId="2" applyNumberFormat="0" applyAlignment="0" applyProtection="0"/>
    <xf numFmtId="0" fontId="34" fillId="120" borderId="0" applyNumberFormat="0" applyBorder="0" applyAlignment="0" applyProtection="0"/>
    <xf numFmtId="0" fontId="64" fillId="0" borderId="100" applyNumberFormat="0" applyFill="0" applyAlignment="0" applyProtection="0"/>
    <xf numFmtId="0" fontId="65" fillId="0" borderId="8" applyNumberFormat="0" applyFill="0" applyAlignment="0" applyProtection="0"/>
    <xf numFmtId="0" fontId="66" fillId="0" borderId="103" applyNumberFormat="0" applyFill="0" applyAlignment="0" applyProtection="0"/>
    <xf numFmtId="0" fontId="38" fillId="125" borderId="1" applyNumberFormat="0" applyAlignment="0" applyProtection="0"/>
    <xf numFmtId="0" fontId="166" fillId="0" borderId="13" applyNumberFormat="0" applyFill="0" applyAlignment="0" applyProtection="0"/>
    <xf numFmtId="0" fontId="40" fillId="134" borderId="0" applyNumberFormat="0" applyBorder="0" applyAlignment="0" applyProtection="0"/>
    <xf numFmtId="0" fontId="5" fillId="116" borderId="14" applyNumberFormat="0" applyFont="0" applyAlignment="0" applyProtection="0"/>
    <xf numFmtId="0" fontId="41" fillId="127" borderId="11" applyNumberFormat="0" applyAlignment="0" applyProtection="0"/>
    <xf numFmtId="0" fontId="42" fillId="0" borderId="0" applyNumberFormat="0" applyFill="0" applyBorder="0" applyAlignment="0" applyProtection="0"/>
    <xf numFmtId="0" fontId="43" fillId="0" borderId="105" applyNumberFormat="0" applyFill="0" applyAlignment="0" applyProtection="0"/>
    <xf numFmtId="0" fontId="5" fillId="0" borderId="0"/>
    <xf numFmtId="0" fontId="5" fillId="0" borderId="0" applyNumberFormat="0" applyFill="0" applyBorder="0" applyAlignment="0" applyProtection="0"/>
    <xf numFmtId="0" fontId="5" fillId="0" borderId="0" applyNumberFormat="0" applyFill="0" applyBorder="0" applyAlignment="0" applyProtection="0"/>
    <xf numFmtId="172" fontId="22" fillId="0" borderId="0" applyFill="0" applyBorder="0" applyAlignment="0" applyProtection="0"/>
    <xf numFmtId="0" fontId="7" fillId="0" borderId="0"/>
    <xf numFmtId="0" fontId="4" fillId="98" borderId="0" applyNumberFormat="0" applyBorder="0" applyAlignment="0" applyProtection="0"/>
    <xf numFmtId="0" fontId="4" fillId="12" borderId="0" applyNumberFormat="0" applyBorder="0" applyAlignment="0" applyProtection="0"/>
    <xf numFmtId="0" fontId="4" fillId="52" borderId="0" applyNumberFormat="0" applyBorder="0" applyAlignment="0" applyProtection="0"/>
    <xf numFmtId="0" fontId="4" fillId="98" borderId="0" applyNumberFormat="0" applyBorder="0" applyAlignment="0" applyProtection="0"/>
    <xf numFmtId="0" fontId="4" fillId="98" borderId="0" applyNumberFormat="0" applyBorder="0" applyAlignment="0" applyProtection="0"/>
    <xf numFmtId="0" fontId="4" fillId="51" borderId="0" applyNumberFormat="0" applyBorder="0" applyAlignment="0" applyProtection="0"/>
    <xf numFmtId="0" fontId="4" fillId="47" borderId="0" applyNumberFormat="0" applyBorder="0" applyAlignment="0" applyProtection="0"/>
    <xf numFmtId="0" fontId="4" fillId="12" borderId="0" applyNumberFormat="0" applyBorder="0" applyAlignment="0" applyProtection="0"/>
    <xf numFmtId="0" fontId="170" fillId="30" borderId="0" applyNumberFormat="0" applyBorder="0" applyAlignment="0" applyProtection="0"/>
    <xf numFmtId="0" fontId="170" fillId="95" borderId="0" applyNumberFormat="0" applyBorder="0" applyAlignment="0" applyProtection="0"/>
    <xf numFmtId="0" fontId="170" fillId="51" borderId="0" applyNumberFormat="0" applyBorder="0" applyAlignment="0" applyProtection="0"/>
    <xf numFmtId="0" fontId="170" fillId="47" borderId="0" applyNumberFormat="0" applyBorder="0" applyAlignment="0" applyProtection="0"/>
    <xf numFmtId="0" fontId="170" fillId="30" borderId="0" applyNumberFormat="0" applyBorder="0" applyAlignment="0" applyProtection="0"/>
    <xf numFmtId="0" fontId="170" fillId="12" borderId="0" applyNumberFormat="0" applyBorder="0" applyAlignment="0" applyProtection="0"/>
    <xf numFmtId="0" fontId="41" fillId="135" borderId="11" applyNumberFormat="0" applyAlignment="0" applyProtection="0"/>
    <xf numFmtId="0" fontId="75" fillId="0" borderId="0" applyNumberFormat="0" applyFill="0" applyBorder="0" applyAlignment="0" applyProtection="0"/>
    <xf numFmtId="0" fontId="64" fillId="0" borderId="107" applyNumberFormat="0" applyFill="0" applyAlignment="0" applyProtection="0"/>
    <xf numFmtId="0" fontId="65" fillId="0" borderId="8" applyNumberFormat="0" applyFill="0" applyAlignment="0" applyProtection="0"/>
    <xf numFmtId="0" fontId="66" fillId="0" borderId="108" applyNumberFormat="0" applyFill="0" applyAlignment="0" applyProtection="0"/>
    <xf numFmtId="0" fontId="66" fillId="0" borderId="0" applyNumberFormat="0" applyFill="0" applyBorder="0" applyAlignment="0" applyProtection="0"/>
    <xf numFmtId="0" fontId="4" fillId="112" borderId="0" applyNumberFormat="0" applyBorder="0" applyAlignment="0" applyProtection="0"/>
    <xf numFmtId="0" fontId="5" fillId="52" borderId="14" applyNumberFormat="0" applyFont="0" applyAlignment="0" applyProtection="0"/>
    <xf numFmtId="0" fontId="166" fillId="0" borderId="0" applyNumberFormat="0" applyFill="0" applyBorder="0" applyAlignment="0" applyProtection="0"/>
    <xf numFmtId="0" fontId="171" fillId="0" borderId="0" applyNumberFormat="0" applyFill="0" applyBorder="0" applyAlignment="0" applyProtection="0"/>
    <xf numFmtId="0" fontId="170" fillId="30" borderId="0" applyNumberFormat="0" applyBorder="0" applyAlignment="0" applyProtection="0"/>
    <xf numFmtId="0" fontId="170" fillId="45" borderId="0" applyNumberFormat="0" applyBorder="0" applyAlignment="0" applyProtection="0"/>
    <xf numFmtId="0" fontId="170" fillId="42" borderId="0" applyNumberFormat="0" applyBorder="0" applyAlignment="0" applyProtection="0"/>
    <xf numFmtId="0" fontId="170" fillId="121" borderId="0" applyNumberFormat="0" applyBorder="0" applyAlignment="0" applyProtection="0"/>
    <xf numFmtId="0" fontId="170" fillId="30" borderId="0" applyNumberFormat="0" applyBorder="0" applyAlignment="0" applyProtection="0"/>
    <xf numFmtId="0" fontId="170" fillId="45" borderId="0" applyNumberFormat="0" applyBorder="0" applyAlignment="0" applyProtection="0"/>
    <xf numFmtId="0" fontId="172" fillId="49" borderId="2" applyNumberFormat="0" applyAlignment="0" applyProtection="0"/>
    <xf numFmtId="0" fontId="31" fillId="135" borderId="109" applyNumberFormat="0" applyAlignment="0" applyProtection="0"/>
    <xf numFmtId="164" fontId="5" fillId="0" borderId="0" applyFont="0" applyFill="0" applyBorder="0" applyAlignment="0" applyProtection="0"/>
    <xf numFmtId="0" fontId="38" fillId="12" borderId="109" applyNumberFormat="0" applyAlignment="0" applyProtection="0"/>
    <xf numFmtId="0" fontId="43" fillId="0" borderId="110" applyNumberFormat="0" applyFill="0" applyAlignment="0" applyProtection="0"/>
    <xf numFmtId="0" fontId="4" fillId="125" borderId="0" applyNumberFormat="0" applyBorder="0" applyAlignment="0" applyProtection="0"/>
    <xf numFmtId="0" fontId="4" fillId="125" borderId="0" applyNumberFormat="0" applyBorder="0" applyAlignment="0" applyProtection="0"/>
    <xf numFmtId="0" fontId="4" fillId="116" borderId="0" applyNumberFormat="0" applyBorder="0" applyAlignment="0" applyProtection="0"/>
    <xf numFmtId="0" fontId="4" fillId="116" borderId="0" applyNumberFormat="0" applyBorder="0" applyAlignment="0" applyProtection="0"/>
    <xf numFmtId="0" fontId="4" fillId="112" borderId="0" applyNumberFormat="0" applyBorder="0" applyAlignment="0" applyProtection="0"/>
    <xf numFmtId="0" fontId="4" fillId="123" borderId="0" applyNumberFormat="0" applyBorder="0" applyAlignment="0" applyProtection="0"/>
    <xf numFmtId="0" fontId="4" fillId="123" borderId="0" applyNumberFormat="0" applyBorder="0" applyAlignment="0" applyProtection="0"/>
    <xf numFmtId="0" fontId="4" fillId="117" borderId="0" applyNumberFormat="0" applyBorder="0" applyAlignment="0" applyProtection="0"/>
    <xf numFmtId="0" fontId="4" fillId="117" borderId="0" applyNumberFormat="0" applyBorder="0" applyAlignment="0" applyProtection="0"/>
    <xf numFmtId="0" fontId="4" fillId="112" borderId="0" applyNumberFormat="0" applyBorder="0" applyAlignment="0" applyProtection="0"/>
    <xf numFmtId="0" fontId="4" fillId="112" borderId="0" applyNumberFormat="0" applyBorder="0" applyAlignment="0" applyProtection="0"/>
    <xf numFmtId="0" fontId="4" fillId="120" borderId="0" applyNumberFormat="0" applyBorder="0" applyAlignment="0" applyProtection="0"/>
    <xf numFmtId="0" fontId="4" fillId="120" borderId="0" applyNumberFormat="0" applyBorder="0" applyAlignment="0" applyProtection="0"/>
    <xf numFmtId="0" fontId="4" fillId="116" borderId="0" applyNumberFormat="0" applyBorder="0" applyAlignment="0" applyProtection="0"/>
    <xf numFmtId="0" fontId="4" fillId="116" borderId="0" applyNumberFormat="0" applyBorder="0" applyAlignment="0" applyProtection="0"/>
    <xf numFmtId="0" fontId="4" fillId="117" borderId="0" applyNumberFormat="0" applyBorder="0" applyAlignment="0" applyProtection="0"/>
    <xf numFmtId="0" fontId="4" fillId="117" borderId="0" applyNumberFormat="0" applyBorder="0" applyAlignment="0" applyProtection="0"/>
    <xf numFmtId="0" fontId="4" fillId="116" borderId="0" applyNumberFormat="0" applyBorder="0" applyAlignment="0" applyProtection="0"/>
    <xf numFmtId="0" fontId="4" fillId="116" borderId="0" applyNumberFormat="0" applyBorder="0" applyAlignment="0" applyProtection="0"/>
    <xf numFmtId="0" fontId="4" fillId="112" borderId="0" applyNumberFormat="0" applyBorder="0" applyAlignment="0" applyProtection="0"/>
    <xf numFmtId="0" fontId="4" fillId="112" borderId="0" applyNumberFormat="0" applyBorder="0" applyAlignment="0" applyProtection="0"/>
    <xf numFmtId="0" fontId="4" fillId="112" borderId="0" applyNumberFormat="0" applyBorder="0" applyAlignment="0" applyProtection="0"/>
    <xf numFmtId="0" fontId="4" fillId="112" borderId="0" applyNumberFormat="0" applyBorder="0" applyAlignment="0" applyProtection="0"/>
    <xf numFmtId="0" fontId="4" fillId="0" borderId="0"/>
    <xf numFmtId="0" fontId="4" fillId="0" borderId="0"/>
    <xf numFmtId="0" fontId="4" fillId="0" borderId="0"/>
    <xf numFmtId="0" fontId="5" fillId="0" borderId="0"/>
    <xf numFmtId="0" fontId="5" fillId="0" borderId="0"/>
    <xf numFmtId="0" fontId="5" fillId="0" borderId="0"/>
    <xf numFmtId="0" fontId="5" fillId="0" borderId="0" applyNumberFormat="0" applyFill="0" applyBorder="0" applyAlignment="0" applyProtection="0"/>
    <xf numFmtId="9" fontId="22" fillId="0" borderId="0" applyFill="0" applyBorder="0" applyAlignment="0" applyProtection="0"/>
    <xf numFmtId="0" fontId="22" fillId="0" borderId="0"/>
    <xf numFmtId="164" fontId="5" fillId="0" borderId="0" applyFont="0" applyFill="0" applyBorder="0" applyAlignment="0" applyProtection="0"/>
    <xf numFmtId="0" fontId="44" fillId="0" borderId="12" applyNumberFormat="0" applyFill="0" applyAlignment="0" applyProtection="0"/>
    <xf numFmtId="0" fontId="155" fillId="0" borderId="0"/>
    <xf numFmtId="0" fontId="157" fillId="0" borderId="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19"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19"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5" fillId="0" borderId="0"/>
    <xf numFmtId="0" fontId="4" fillId="97" borderId="0" applyNumberFormat="0" applyBorder="0" applyAlignment="0" applyProtection="0"/>
    <xf numFmtId="0" fontId="4" fillId="4" borderId="0" applyNumberFormat="0" applyBorder="0" applyAlignment="0" applyProtection="0"/>
    <xf numFmtId="0" fontId="4" fillId="100" borderId="0" applyNumberFormat="0" applyBorder="0" applyAlignment="0" applyProtection="0"/>
    <xf numFmtId="0" fontId="4" fillId="101" borderId="0" applyNumberFormat="0" applyBorder="0" applyAlignment="0" applyProtection="0"/>
    <xf numFmtId="0" fontId="4" fillId="99" borderId="0" applyNumberFormat="0" applyBorder="0" applyAlignment="0" applyProtection="0"/>
    <xf numFmtId="0" fontId="4" fillId="12" borderId="0" applyNumberFormat="0" applyBorder="0" applyAlignment="0" applyProtection="0"/>
    <xf numFmtId="0" fontId="4" fillId="96" borderId="0" applyNumberFormat="0" applyBorder="0" applyAlignment="0" applyProtection="0"/>
    <xf numFmtId="0" fontId="4" fillId="95" borderId="0" applyNumberFormat="0" applyBorder="0" applyAlignment="0" applyProtection="0"/>
    <xf numFmtId="0" fontId="4" fillId="105" borderId="0" applyNumberFormat="0" applyBorder="0" applyAlignment="0" applyProtection="0"/>
    <xf numFmtId="0" fontId="4" fillId="101" borderId="0" applyNumberFormat="0" applyBorder="0" applyAlignment="0" applyProtection="0"/>
    <xf numFmtId="0" fontId="4" fillId="96" borderId="0" applyNumberFormat="0" applyBorder="0" applyAlignment="0" applyProtection="0"/>
    <xf numFmtId="0" fontId="4" fillId="106" borderId="0" applyNumberFormat="0" applyBorder="0" applyAlignment="0" applyProtection="0"/>
    <xf numFmtId="0" fontId="51" fillId="0" borderId="0"/>
    <xf numFmtId="0" fontId="5" fillId="0" borderId="0"/>
    <xf numFmtId="0" fontId="5" fillId="0" borderId="0"/>
    <xf numFmtId="0" fontId="26" fillId="0" borderId="0"/>
    <xf numFmtId="0" fontId="5" fillId="0" borderId="0"/>
    <xf numFmtId="0" fontId="5" fillId="0" borderId="0"/>
    <xf numFmtId="193" fontId="119"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155" fillId="0" borderId="0"/>
    <xf numFmtId="0" fontId="1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80" borderId="0" applyNumberFormat="0" applyBorder="0" applyAlignment="0" applyProtection="0"/>
    <xf numFmtId="0" fontId="1" fillId="0" borderId="0"/>
    <xf numFmtId="0" fontId="1" fillId="0" borderId="0"/>
    <xf numFmtId="0" fontId="51" fillId="0" borderId="0"/>
    <xf numFmtId="0" fontId="1" fillId="0" borderId="0"/>
    <xf numFmtId="0" fontId="1" fillId="0" borderId="0"/>
    <xf numFmtId="0" fontId="51" fillId="0" borderId="0"/>
    <xf numFmtId="0" fontId="1" fillId="84" borderId="0" applyNumberFormat="0" applyBorder="0" applyAlignment="0" applyProtection="0"/>
    <xf numFmtId="0" fontId="1" fillId="0" borderId="0"/>
    <xf numFmtId="0" fontId="1" fillId="0" borderId="0"/>
    <xf numFmtId="0" fontId="1" fillId="0" borderId="0"/>
    <xf numFmtId="0" fontId="1" fillId="91" borderId="0" applyNumberFormat="0" applyBorder="0" applyAlignment="0" applyProtection="0"/>
    <xf numFmtId="0" fontId="1" fillId="79"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83"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84"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83" borderId="0" applyNumberFormat="0" applyBorder="0" applyAlignment="0" applyProtection="0"/>
    <xf numFmtId="0" fontId="1" fillId="79" borderId="0" applyNumberFormat="0" applyBorder="0" applyAlignment="0" applyProtection="0"/>
    <xf numFmtId="0" fontId="1" fillId="0" borderId="0"/>
    <xf numFmtId="0" fontId="1" fillId="84"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83" borderId="0" applyNumberFormat="0" applyBorder="0" applyAlignment="0" applyProtection="0"/>
    <xf numFmtId="0" fontId="1" fillId="71" borderId="0" applyNumberFormat="0" applyBorder="0" applyAlignment="0" applyProtection="0"/>
    <xf numFmtId="0" fontId="51" fillId="0" borderId="0"/>
    <xf numFmtId="0" fontId="1" fillId="0" borderId="0"/>
    <xf numFmtId="0" fontId="1" fillId="72" borderId="0" applyNumberFormat="0" applyBorder="0" applyAlignment="0" applyProtection="0"/>
    <xf numFmtId="0" fontId="51" fillId="0" borderId="0"/>
    <xf numFmtId="0" fontId="1" fillId="91"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79"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8"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88"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9" fontId="1" fillId="0" borderId="0" applyFont="0" applyFill="0" applyBorder="0" applyAlignment="0" applyProtection="0"/>
    <xf numFmtId="0" fontId="4" fillId="106" borderId="0" applyNumberFormat="0" applyBorder="0" applyAlignment="0" applyProtection="0"/>
    <xf numFmtId="0" fontId="4"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4" fillId="10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5" fillId="0" borderId="0"/>
    <xf numFmtId="0" fontId="4" fillId="97" borderId="0" applyNumberFormat="0" applyBorder="0" applyAlignment="0" applyProtection="0"/>
    <xf numFmtId="0" fontId="4" fillId="4" borderId="0" applyNumberFormat="0" applyBorder="0" applyAlignment="0" applyProtection="0"/>
    <xf numFmtId="0" fontId="4" fillId="100" borderId="0" applyNumberFormat="0" applyBorder="0" applyAlignment="0" applyProtection="0"/>
    <xf numFmtId="0" fontId="4" fillId="101" borderId="0" applyNumberFormat="0" applyBorder="0" applyAlignment="0" applyProtection="0"/>
    <xf numFmtId="0" fontId="4" fillId="99" borderId="0" applyNumberFormat="0" applyBorder="0" applyAlignment="0" applyProtection="0"/>
    <xf numFmtId="0" fontId="4" fillId="12"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4" fillId="96" borderId="0" applyNumberFormat="0" applyBorder="0" applyAlignment="0" applyProtection="0"/>
    <xf numFmtId="0" fontId="4" fillId="95" borderId="0" applyNumberFormat="0" applyBorder="0" applyAlignment="0" applyProtection="0"/>
    <xf numFmtId="0" fontId="4" fillId="105" borderId="0" applyNumberFormat="0" applyBorder="0" applyAlignment="0" applyProtection="0"/>
    <xf numFmtId="0" fontId="4" fillId="101" borderId="0" applyNumberFormat="0" applyBorder="0" applyAlignment="0" applyProtection="0"/>
    <xf numFmtId="0" fontId="4" fillId="96" borderId="0" applyNumberFormat="0" applyBorder="0" applyAlignment="0" applyProtection="0"/>
    <xf numFmtId="0" fontId="4" fillId="106"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84"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5"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1" fillId="0" borderId="0"/>
    <xf numFmtId="0" fontId="5" fillId="0" borderId="0"/>
    <xf numFmtId="0" fontId="22" fillId="0" borderId="0"/>
    <xf numFmtId="0" fontId="5" fillId="0" borderId="0"/>
    <xf numFmtId="0" fontId="5" fillId="0" borderId="0"/>
    <xf numFmtId="0" fontId="51" fillId="0" borderId="0"/>
    <xf numFmtId="0" fontId="26" fillId="0" borderId="0"/>
    <xf numFmtId="0" fontId="5" fillId="0" borderId="0"/>
    <xf numFmtId="0" fontId="5" fillId="0" borderId="0"/>
    <xf numFmtId="193" fontId="119" fillId="0" borderId="0"/>
    <xf numFmtId="0" fontId="22" fillId="0" borderId="0"/>
    <xf numFmtId="0" fontId="5" fillId="0" borderId="0"/>
    <xf numFmtId="0" fontId="5" fillId="0" borderId="0"/>
    <xf numFmtId="0" fontId="5" fillId="0" borderId="0"/>
    <xf numFmtId="0" fontId="4" fillId="96" borderId="0" applyNumberFormat="0" applyBorder="0" applyAlignment="0" applyProtection="0"/>
    <xf numFmtId="0" fontId="4" fillId="99" borderId="0" applyNumberFormat="0" applyBorder="0" applyAlignment="0" applyProtection="0"/>
    <xf numFmtId="0" fontId="4" fillId="96" borderId="0" applyNumberFormat="0" applyBorder="0" applyAlignment="0" applyProtection="0"/>
    <xf numFmtId="0" fontId="4" fillId="12" borderId="0" applyNumberFormat="0" applyBorder="0" applyAlignment="0" applyProtection="0"/>
    <xf numFmtId="0" fontId="4" fillId="100" borderId="0" applyNumberFormat="0" applyBorder="0" applyAlignment="0" applyProtection="0"/>
    <xf numFmtId="0" fontId="1" fillId="92" borderId="0" applyNumberFormat="0" applyBorder="0" applyAlignment="0" applyProtection="0"/>
    <xf numFmtId="0" fontId="4" fillId="97" borderId="0" applyNumberFormat="0" applyBorder="0" applyAlignment="0" applyProtection="0"/>
    <xf numFmtId="0" fontId="5" fillId="0" borderId="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5" fillId="0" borderId="0"/>
    <xf numFmtId="0" fontId="1" fillId="0" borderId="0"/>
    <xf numFmtId="0" fontId="1" fillId="83" borderId="0" applyNumberFormat="0" applyBorder="0" applyAlignment="0" applyProtection="0"/>
    <xf numFmtId="0" fontId="4" fillId="105" borderId="0" applyNumberFormat="0" applyBorder="0" applyAlignment="0" applyProtection="0"/>
    <xf numFmtId="0" fontId="5" fillId="0" borderId="0"/>
    <xf numFmtId="9" fontId="1" fillId="0" borderId="0" applyFont="0" applyFill="0" applyBorder="0" applyAlignment="0" applyProtection="0"/>
    <xf numFmtId="0" fontId="1" fillId="72"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92"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76" borderId="0" applyNumberFormat="0" applyBorder="0" applyAlignment="0" applyProtection="0"/>
    <xf numFmtId="0" fontId="5" fillId="0" borderId="0"/>
    <xf numFmtId="0" fontId="1" fillId="0" borderId="0"/>
    <xf numFmtId="0" fontId="1" fillId="0" borderId="0"/>
    <xf numFmtId="0" fontId="4" fillId="101" borderId="0" applyNumberFormat="0" applyBorder="0" applyAlignment="0" applyProtection="0"/>
    <xf numFmtId="0" fontId="5" fillId="0" borderId="0"/>
    <xf numFmtId="0" fontId="1" fillId="0" borderId="0"/>
    <xf numFmtId="0" fontId="1" fillId="72" borderId="0" applyNumberFormat="0" applyBorder="0" applyAlignment="0" applyProtection="0"/>
    <xf numFmtId="0" fontId="1" fillId="0" borderId="0"/>
    <xf numFmtId="0" fontId="1" fillId="84"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83"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0" borderId="0"/>
    <xf numFmtId="0" fontId="1" fillId="0" borderId="0"/>
    <xf numFmtId="0" fontId="155" fillId="0" borderId="0"/>
    <xf numFmtId="0" fontId="157" fillId="0" borderId="0"/>
    <xf numFmtId="0" fontId="1" fillId="0" borderId="0"/>
    <xf numFmtId="0" fontId="1" fillId="0" borderId="0"/>
    <xf numFmtId="0" fontId="1" fillId="0" borderId="0"/>
    <xf numFmtId="0" fontId="1" fillId="0" borderId="0"/>
    <xf numFmtId="0" fontId="1" fillId="91"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5" fillId="0" borderId="0"/>
    <xf numFmtId="0" fontId="5" fillId="0" borderId="0"/>
    <xf numFmtId="0" fontId="4" fillId="95" borderId="0" applyNumberFormat="0" applyBorder="0" applyAlignment="0" applyProtection="0"/>
    <xf numFmtId="0" fontId="1" fillId="87" borderId="0" applyNumberFormat="0" applyBorder="0" applyAlignment="0" applyProtection="0"/>
    <xf numFmtId="0" fontId="1" fillId="87" borderId="0" applyNumberFormat="0" applyBorder="0" applyAlignment="0" applyProtection="0"/>
    <xf numFmtId="0" fontId="155" fillId="0" borderId="0"/>
    <xf numFmtId="0" fontId="157"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183" fontId="1" fillId="0" borderId="0" applyFont="0" applyFill="0" applyBorder="0" applyAlignment="0" applyProtection="0"/>
    <xf numFmtId="49" fontId="139" fillId="0" borderId="0">
      <alignment horizontal="left" vertical="top" wrapText="1"/>
    </xf>
    <xf numFmtId="202" fontId="159" fillId="0" borderId="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6" fillId="52" borderId="14" applyNumberFormat="0" applyFont="0" applyAlignment="0" applyProtection="0"/>
    <xf numFmtId="0" fontId="1" fillId="0" borderId="0"/>
    <xf numFmtId="0" fontId="1" fillId="87" borderId="0" applyNumberFormat="0" applyBorder="0" applyAlignment="0" applyProtection="0"/>
    <xf numFmtId="0" fontId="1" fillId="0" borderId="0"/>
    <xf numFmtId="0" fontId="1" fillId="0" borderId="0"/>
    <xf numFmtId="0" fontId="41" fillId="98" borderId="11" applyNumberFormat="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9" fontId="1" fillId="0" borderId="0" applyFont="0" applyFill="0" applyBorder="0" applyAlignment="0" applyProtection="0"/>
    <xf numFmtId="0" fontId="38" fillId="51" borderId="1" applyNumberFormat="0" applyAlignment="0" applyProtection="0"/>
    <xf numFmtId="0" fontId="163" fillId="46" borderId="1" applyNumberFormat="0" applyAlignment="0" applyProtection="0"/>
    <xf numFmtId="0" fontId="1" fillId="87" borderId="0" applyNumberFormat="0" applyBorder="0" applyAlignment="0" applyProtection="0"/>
    <xf numFmtId="0" fontId="43" fillId="0" borderId="105"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31" fillId="47" borderId="1" applyNumberFormat="0" applyAlignment="0" applyProtection="0"/>
    <xf numFmtId="0" fontId="41" fillId="127" borderId="11" applyNumberFormat="0" applyAlignment="0" applyProtection="0"/>
    <xf numFmtId="0" fontId="1" fillId="0" borderId="0"/>
    <xf numFmtId="0" fontId="1" fillId="0" borderId="0"/>
    <xf numFmtId="0" fontId="43" fillId="0" borderId="105" applyNumberFormat="0" applyFill="0" applyAlignment="0" applyProtection="0"/>
    <xf numFmtId="0" fontId="41" fillId="127" borderId="11" applyNumberFormat="0" applyAlignment="0" applyProtection="0"/>
    <xf numFmtId="0" fontId="163" fillId="127" borderId="1" applyNumberFormat="0" applyAlignment="0" applyProtection="0"/>
    <xf numFmtId="0" fontId="163" fillId="127" borderId="1" applyNumberFormat="0" applyAlignment="0" applyProtection="0"/>
    <xf numFmtId="0" fontId="1" fillId="75" borderId="0" applyNumberFormat="0" applyBorder="0" applyAlignment="0" applyProtection="0"/>
    <xf numFmtId="0" fontId="1" fillId="83"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43" fillId="0" borderId="20" applyNumberFormat="0" applyFill="0" applyAlignment="0" applyProtection="0"/>
    <xf numFmtId="0" fontId="38" fillId="12" borderId="1" applyNumberFormat="0" applyAlignment="0" applyProtection="0"/>
    <xf numFmtId="0" fontId="43" fillId="0" borderId="106" applyNumberFormat="0" applyFill="0" applyAlignment="0" applyProtection="0"/>
    <xf numFmtId="0" fontId="43" fillId="0" borderId="105" applyNumberFormat="0" applyFill="0" applyAlignment="0" applyProtection="0"/>
    <xf numFmtId="0" fontId="26" fillId="52" borderId="14" applyNumberFormat="0" applyFont="0" applyAlignment="0" applyProtection="0"/>
    <xf numFmtId="0" fontId="41" fillId="46" borderId="11" applyNumberFormat="0" applyAlignment="0" applyProtection="0"/>
    <xf numFmtId="0" fontId="41" fillId="98" borderId="11" applyNumberFormat="0" applyAlignment="0" applyProtection="0"/>
    <xf numFmtId="0" fontId="41" fillId="127" borderId="11" applyNumberFormat="0" applyAlignment="0" applyProtection="0"/>
    <xf numFmtId="0" fontId="5" fillId="116" borderId="14" applyNumberFormat="0" applyFont="0" applyAlignment="0" applyProtection="0"/>
    <xf numFmtId="0" fontId="38" fillId="104" borderId="1" applyNumberFormat="0" applyAlignment="0" applyProtection="0"/>
    <xf numFmtId="0" fontId="38" fillId="125" borderId="1" applyNumberFormat="0" applyAlignment="0" applyProtection="0"/>
    <xf numFmtId="0" fontId="163" fillId="127" borderId="1" applyNumberFormat="0" applyAlignment="0" applyProtection="0"/>
    <xf numFmtId="0" fontId="60" fillId="98" borderId="1" applyNumberFormat="0" applyAlignment="0" applyProtection="0"/>
    <xf numFmtId="0" fontId="163" fillId="46" borderId="1" applyNumberFormat="0" applyAlignment="0" applyProtection="0"/>
    <xf numFmtId="0" fontId="163" fillId="127" borderId="1" applyNumberFormat="0" applyAlignment="0" applyProtection="0"/>
    <xf numFmtId="0" fontId="38" fillId="125" borderId="1" applyNumberFormat="0" applyAlignment="0" applyProtection="0"/>
    <xf numFmtId="0" fontId="38" fillId="51" borderId="1" applyNumberFormat="0" applyAlignment="0" applyProtection="0"/>
    <xf numFmtId="0" fontId="38" fillId="104" borderId="1" applyNumberFormat="0" applyAlignment="0" applyProtection="0"/>
    <xf numFmtId="0" fontId="41" fillId="47" borderId="11" applyNumberFormat="0" applyAlignment="0" applyProtection="0"/>
    <xf numFmtId="0" fontId="1" fillId="79"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0" borderId="0"/>
    <xf numFmtId="0" fontId="41" fillId="127" borderId="11" applyNumberFormat="0" applyAlignment="0" applyProtection="0"/>
    <xf numFmtId="0" fontId="1" fillId="0" borderId="0"/>
    <xf numFmtId="0" fontId="23" fillId="52" borderId="14" applyNumberFormat="0" applyFont="0" applyAlignment="0" applyProtection="0"/>
    <xf numFmtId="0" fontId="1" fillId="0" borderId="0"/>
    <xf numFmtId="0" fontId="1" fillId="0" borderId="0"/>
    <xf numFmtId="0" fontId="5" fillId="116" borderId="14" applyNumberFormat="0" applyFont="0" applyAlignment="0" applyProtection="0"/>
    <xf numFmtId="0" fontId="1" fillId="0" borderId="0"/>
    <xf numFmtId="0" fontId="1" fillId="79"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5" fillId="116" borderId="14" applyNumberFormat="0" applyFont="0" applyAlignment="0" applyProtection="0"/>
    <xf numFmtId="0" fontId="23" fillId="52" borderId="14" applyNumberFormat="0" applyFont="0" applyAlignment="0" applyProtection="0"/>
    <xf numFmtId="0" fontId="61" fillId="18" borderId="14" applyNumberFormat="0" applyAlignment="0" applyProtection="0"/>
    <xf numFmtId="0" fontId="26" fillId="52" borderId="14" applyNumberFormat="0" applyFont="0" applyAlignment="0" applyProtection="0"/>
    <xf numFmtId="0" fontId="1" fillId="0" borderId="0"/>
    <xf numFmtId="0" fontId="41" fillId="127" borderId="11" applyNumberFormat="0" applyAlignment="0" applyProtection="0"/>
    <xf numFmtId="0" fontId="41" fillId="98" borderId="11" applyNumberFormat="0" applyAlignment="0" applyProtection="0"/>
    <xf numFmtId="0" fontId="1" fillId="0" borderId="0"/>
    <xf numFmtId="0" fontId="1" fillId="0" borderId="0"/>
    <xf numFmtId="0" fontId="31" fillId="47" borderId="1" applyNumberFormat="0" applyAlignment="0" applyProtection="0"/>
    <xf numFmtId="0" fontId="43" fillId="0" borderId="105" applyNumberFormat="0" applyFill="0" applyAlignment="0" applyProtection="0"/>
    <xf numFmtId="0" fontId="43" fillId="0" borderId="106" applyNumberFormat="0" applyFill="0" applyAlignment="0" applyProtection="0"/>
    <xf numFmtId="0" fontId="38" fillId="12" borderId="1" applyNumberFormat="0" applyAlignment="0" applyProtection="0"/>
    <xf numFmtId="0" fontId="41" fillId="127" borderId="11" applyNumberFormat="0" applyAlignment="0" applyProtection="0"/>
    <xf numFmtId="0" fontId="1" fillId="0" borderId="0"/>
    <xf numFmtId="0" fontId="60" fillId="98" borderId="1" applyNumberFormat="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38" fillId="12" borderId="1" applyNumberFormat="0" applyAlignment="0" applyProtection="0"/>
    <xf numFmtId="0" fontId="43" fillId="0" borderId="20" applyNumberFormat="0" applyFill="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0" fontId="1" fillId="80" borderId="0" applyNumberFormat="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5" fillId="116" borderId="14" applyNumberFormat="0" applyFont="0" applyAlignment="0" applyProtection="0"/>
    <xf numFmtId="0" fontId="38" fillId="125" borderId="1" applyNumberFormat="0" applyAlignment="0" applyProtection="0"/>
    <xf numFmtId="0" fontId="1" fillId="91" borderId="0" applyNumberFormat="0" applyBorder="0" applyAlignment="0" applyProtection="0"/>
    <xf numFmtId="0" fontId="163" fillId="46" borderId="1" applyNumberFormat="0" applyAlignment="0" applyProtection="0"/>
    <xf numFmtId="0" fontId="1" fillId="0" borderId="0"/>
    <xf numFmtId="0" fontId="41" fillId="47" borderId="11" applyNumberFormat="0" applyAlignment="0" applyProtection="0"/>
    <xf numFmtId="0" fontId="163" fillId="127" borderId="1" applyNumberFormat="0" applyAlignment="0" applyProtection="0"/>
    <xf numFmtId="0" fontId="60" fillId="98" borderId="1" applyNumberFormat="0" applyAlignment="0" applyProtection="0"/>
    <xf numFmtId="0" fontId="38" fillId="125" borderId="1" applyNumberFormat="0" applyAlignment="0" applyProtection="0"/>
    <xf numFmtId="0" fontId="1" fillId="76" borderId="0" applyNumberFormat="0" applyBorder="0" applyAlignment="0" applyProtection="0"/>
    <xf numFmtId="0" fontId="5" fillId="116" borderId="14" applyNumberFormat="0" applyFont="0" applyAlignment="0" applyProtection="0"/>
    <xf numFmtId="0" fontId="41" fillId="127" borderId="11" applyNumberFormat="0" applyAlignment="0" applyProtection="0"/>
    <xf numFmtId="0" fontId="43" fillId="0" borderId="105" applyNumberFormat="0" applyFill="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41" fillId="135" borderId="11" applyNumberFormat="0" applyAlignment="0" applyProtection="0"/>
    <xf numFmtId="0" fontId="1" fillId="0" borderId="0"/>
    <xf numFmtId="0" fontId="1" fillId="0" borderId="0"/>
    <xf numFmtId="0" fontId="1" fillId="0" borderId="0"/>
    <xf numFmtId="0" fontId="41" fillId="135" borderId="11" applyNumberFormat="0" applyAlignment="0" applyProtection="0"/>
    <xf numFmtId="0" fontId="5" fillId="52" borderId="14" applyNumberFormat="0" applyFont="0" applyAlignment="0" applyProtection="0"/>
    <xf numFmtId="0" fontId="1" fillId="0" borderId="0"/>
    <xf numFmtId="0" fontId="31" fillId="135" borderId="109" applyNumberFormat="0" applyAlignment="0" applyProtection="0"/>
    <xf numFmtId="0" fontId="1" fillId="72" borderId="0" applyNumberFormat="0" applyBorder="0" applyAlignment="0" applyProtection="0"/>
    <xf numFmtId="0" fontId="38" fillId="12" borderId="109" applyNumberFormat="0" applyAlignment="0" applyProtection="0"/>
    <xf numFmtId="0" fontId="43" fillId="0" borderId="110" applyNumberFormat="0" applyFill="0" applyAlignment="0" applyProtection="0"/>
    <xf numFmtId="0" fontId="23" fillId="52" borderId="14" applyNumberFormat="0" applyFont="0" applyAlignment="0" applyProtection="0"/>
    <xf numFmtId="0" fontId="61" fillId="18" borderId="14" applyNumberFormat="0" applyAlignment="0" applyProtection="0"/>
    <xf numFmtId="0" fontId="31" fillId="47" borderId="1" applyNumberFormat="0" applyAlignment="0" applyProtection="0"/>
    <xf numFmtId="0" fontId="1" fillId="71" borderId="0" applyNumberFormat="0" applyBorder="0" applyAlignment="0" applyProtection="0"/>
    <xf numFmtId="0" fontId="43" fillId="0" borderId="106" applyNumberFormat="0" applyFill="0" applyAlignment="0" applyProtection="0"/>
    <xf numFmtId="0" fontId="61" fillId="18" borderId="14" applyNumberFormat="0" applyAlignment="0" applyProtection="0"/>
    <xf numFmtId="0" fontId="1" fillId="80" borderId="0" applyNumberFormat="0" applyBorder="0" applyAlignment="0" applyProtection="0"/>
    <xf numFmtId="0" fontId="38" fillId="125" borderId="1" applyNumberFormat="0" applyAlignment="0" applyProtection="0"/>
    <xf numFmtId="0" fontId="1" fillId="71"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5"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71" borderId="0" applyNumberFormat="0" applyBorder="0" applyAlignment="0" applyProtection="0"/>
    <xf numFmtId="0" fontId="1" fillId="0" borderId="0"/>
    <xf numFmtId="0" fontId="1" fillId="9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0" borderId="0"/>
    <xf numFmtId="0" fontId="26" fillId="0" borderId="0"/>
    <xf numFmtId="0" fontId="38" fillId="125" borderId="1" applyNumberFormat="0" applyAlignment="0" applyProtection="0"/>
    <xf numFmtId="0" fontId="1" fillId="80" borderId="0" applyNumberFormat="0" applyBorder="0" applyAlignment="0" applyProtection="0"/>
    <xf numFmtId="0" fontId="1" fillId="84" borderId="0" applyNumberFormat="0" applyBorder="0" applyAlignment="0" applyProtection="0"/>
    <xf numFmtId="0" fontId="1" fillId="0" borderId="0"/>
    <xf numFmtId="0" fontId="1" fillId="84" borderId="0" applyNumberFormat="0" applyBorder="0" applyAlignment="0" applyProtection="0"/>
    <xf numFmtId="0" fontId="1" fillId="75"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91" borderId="0" applyNumberFormat="0" applyBorder="0" applyAlignment="0" applyProtection="0"/>
    <xf numFmtId="0" fontId="1" fillId="0" borderId="0"/>
    <xf numFmtId="0" fontId="1" fillId="72" borderId="0" applyNumberFormat="0" applyBorder="0" applyAlignment="0" applyProtection="0"/>
    <xf numFmtId="0" fontId="1" fillId="72"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5" fillId="0" borderId="0"/>
    <xf numFmtId="0" fontId="5" fillId="0" borderId="0"/>
    <xf numFmtId="0" fontId="1" fillId="0" borderId="0"/>
    <xf numFmtId="0" fontId="1" fillId="72"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0" borderId="0"/>
    <xf numFmtId="0" fontId="1" fillId="87" borderId="0" applyNumberFormat="0" applyBorder="0" applyAlignment="0" applyProtection="0"/>
    <xf numFmtId="0" fontId="1" fillId="83" borderId="0" applyNumberFormat="0" applyBorder="0" applyAlignment="0" applyProtection="0"/>
    <xf numFmtId="0" fontId="1" fillId="0" borderId="0"/>
    <xf numFmtId="0" fontId="1" fillId="83"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4" borderId="0" applyNumberFormat="0" applyBorder="0" applyAlignment="0" applyProtection="0"/>
    <xf numFmtId="0" fontId="1" fillId="0" borderId="0"/>
    <xf numFmtId="0" fontId="1" fillId="91" borderId="0" applyNumberFormat="0" applyBorder="0" applyAlignment="0" applyProtection="0"/>
    <xf numFmtId="0" fontId="1" fillId="92"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92" borderId="0" applyNumberFormat="0" applyBorder="0" applyAlignment="0" applyProtection="0"/>
    <xf numFmtId="0" fontId="60" fillId="98" borderId="1" applyNumberFormat="0" applyAlignment="0" applyProtection="0"/>
    <xf numFmtId="0" fontId="1" fillId="88"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8" borderId="0" applyNumberFormat="0" applyBorder="0" applyAlignment="0" applyProtection="0"/>
    <xf numFmtId="0" fontId="1" fillId="87"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91" borderId="0" applyNumberFormat="0" applyBorder="0" applyAlignment="0" applyProtection="0"/>
    <xf numFmtId="0" fontId="41" fillId="127" borderId="11" applyNumberFormat="0" applyAlignment="0" applyProtection="0"/>
    <xf numFmtId="0" fontId="1" fillId="0" borderId="0"/>
    <xf numFmtId="0" fontId="1" fillId="80"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0" borderId="0"/>
    <xf numFmtId="0" fontId="1" fillId="88" borderId="0" applyNumberFormat="0" applyBorder="0" applyAlignment="0" applyProtection="0"/>
    <xf numFmtId="0" fontId="61" fillId="18" borderId="14" applyNumberFormat="0" applyAlignment="0" applyProtection="0"/>
    <xf numFmtId="0" fontId="5" fillId="52" borderId="14" applyNumberFormat="0" applyFont="0" applyAlignment="0" applyProtection="0"/>
    <xf numFmtId="0" fontId="31" fillId="135" borderId="109" applyNumberFormat="0" applyAlignment="0" applyProtection="0"/>
    <xf numFmtId="0" fontId="38" fillId="12" borderId="109" applyNumberFormat="0" applyAlignment="0" applyProtection="0"/>
    <xf numFmtId="0" fontId="43" fillId="0" borderId="11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43" fillId="0" borderId="20" applyNumberFormat="0" applyFill="0" applyAlignment="0" applyProtection="0"/>
    <xf numFmtId="0" fontId="163" fillId="127" borderId="1" applyNumberFormat="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26" fillId="52" borderId="14" applyNumberFormat="0" applyFont="0" applyAlignment="0" applyProtection="0"/>
    <xf numFmtId="0" fontId="23" fillId="52" borderId="14" applyNumberFormat="0" applyFont="0" applyAlignment="0" applyProtection="0"/>
    <xf numFmtId="0" fontId="41" fillId="135" borderId="11" applyNumberFormat="0" applyAlignment="0" applyProtection="0"/>
    <xf numFmtId="0" fontId="1" fillId="88" borderId="0" applyNumberFormat="0" applyBorder="0" applyAlignment="0" applyProtection="0"/>
    <xf numFmtId="0" fontId="1" fillId="75" borderId="0" applyNumberFormat="0" applyBorder="0" applyAlignment="0" applyProtection="0"/>
    <xf numFmtId="0" fontId="163" fillId="127" borderId="1" applyNumberFormat="0" applyAlignment="0" applyProtection="0"/>
    <xf numFmtId="0" fontId="61" fillId="18" borderId="14" applyNumberFormat="0" applyAlignment="0" applyProtection="0"/>
    <xf numFmtId="0" fontId="1" fillId="83"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41" fillId="127" borderId="11" applyNumberFormat="0" applyAlignment="0" applyProtection="0"/>
    <xf numFmtId="0" fontId="1" fillId="0" borderId="0"/>
    <xf numFmtId="0" fontId="38" fillId="125" borderId="1" applyNumberFormat="0" applyAlignment="0" applyProtection="0"/>
    <xf numFmtId="0" fontId="26" fillId="52" borderId="14" applyNumberFormat="0" applyFont="0" applyAlignment="0" applyProtection="0"/>
    <xf numFmtId="0" fontId="163" fillId="127" borderId="1" applyNumberFormat="0" applyAlignment="0" applyProtection="0"/>
    <xf numFmtId="0" fontId="41" fillId="46" borderId="11" applyNumberFormat="0" applyAlignment="0" applyProtection="0"/>
    <xf numFmtId="0" fontId="38" fillId="51" borderId="1" applyNumberFormat="0" applyAlignment="0" applyProtection="0"/>
    <xf numFmtId="0" fontId="43" fillId="0" borderId="105" applyNumberFormat="0" applyFill="0" applyAlignment="0" applyProtection="0"/>
    <xf numFmtId="0" fontId="1" fillId="88" borderId="0" applyNumberFormat="0" applyBorder="0" applyAlignment="0" applyProtection="0"/>
    <xf numFmtId="0" fontId="41" fillId="46" borderId="11" applyNumberFormat="0" applyAlignment="0" applyProtection="0"/>
    <xf numFmtId="0" fontId="1" fillId="75" borderId="0" applyNumberFormat="0" applyBorder="0" applyAlignment="0" applyProtection="0"/>
    <xf numFmtId="0" fontId="1" fillId="0" borderId="0"/>
    <xf numFmtId="0" fontId="1" fillId="84" borderId="0" applyNumberFormat="0" applyBorder="0" applyAlignment="0" applyProtection="0"/>
    <xf numFmtId="0" fontId="5" fillId="116" borderId="14" applyNumberFormat="0" applyFont="0" applyAlignment="0" applyProtection="0"/>
    <xf numFmtId="0" fontId="1" fillId="7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0" borderId="0"/>
    <xf numFmtId="0" fontId="41" fillId="47" borderId="11" applyNumberFormat="0" applyAlignment="0" applyProtection="0"/>
    <xf numFmtId="0" fontId="38" fillId="12" borderId="1" applyNumberFormat="0" applyAlignment="0" applyProtection="0"/>
    <xf numFmtId="0" fontId="41" fillId="46" borderId="11" applyNumberFormat="0" applyAlignment="0" applyProtection="0"/>
    <xf numFmtId="0" fontId="1" fillId="0" borderId="0"/>
    <xf numFmtId="0" fontId="43" fillId="0" borderId="20" applyNumberFormat="0" applyFill="0" applyAlignment="0" applyProtection="0"/>
    <xf numFmtId="0" fontId="38" fillId="12" borderId="1" applyNumberFormat="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60" fillId="98" borderId="1" applyNumberFormat="0" applyAlignment="0" applyProtection="0"/>
    <xf numFmtId="0" fontId="43" fillId="0" borderId="106" applyNumberFormat="0" applyFill="0" applyAlignment="0" applyProtection="0"/>
    <xf numFmtId="0" fontId="43" fillId="0" borderId="106" applyNumberFormat="0" applyFill="0" applyAlignment="0" applyProtection="0"/>
    <xf numFmtId="0" fontId="43" fillId="0" borderId="105" applyNumberFormat="0" applyFill="0" applyAlignment="0" applyProtection="0"/>
    <xf numFmtId="0" fontId="41" fillId="98" borderId="11" applyNumberFormat="0" applyAlignment="0" applyProtection="0"/>
    <xf numFmtId="0" fontId="1" fillId="79" borderId="0" applyNumberFormat="0" applyBorder="0" applyAlignment="0" applyProtection="0"/>
    <xf numFmtId="0" fontId="1" fillId="92" borderId="0" applyNumberFormat="0" applyBorder="0" applyAlignment="0" applyProtection="0"/>
    <xf numFmtId="0" fontId="1" fillId="0" borderId="0"/>
    <xf numFmtId="0" fontId="1" fillId="0" borderId="0"/>
    <xf numFmtId="0" fontId="23" fillId="52" borderId="14" applyNumberFormat="0" applyFont="0" applyAlignment="0" applyProtection="0"/>
    <xf numFmtId="0" fontId="26" fillId="52" borderId="14" applyNumberFormat="0" applyFont="0" applyAlignment="0" applyProtection="0"/>
    <xf numFmtId="0" fontId="1" fillId="0" borderId="0"/>
    <xf numFmtId="0" fontId="23" fillId="52" borderId="14" applyNumberFormat="0" applyFont="0" applyAlignment="0" applyProtection="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63" fillId="46" borderId="1" applyNumberFormat="0" applyAlignment="0" applyProtection="0"/>
    <xf numFmtId="0" fontId="43" fillId="0" borderId="20" applyNumberFormat="0" applyFill="0" applyAlignment="0" applyProtection="0"/>
    <xf numFmtId="0" fontId="43" fillId="0" borderId="105" applyNumberFormat="0" applyFill="0" applyAlignment="0" applyProtection="0"/>
    <xf numFmtId="0" fontId="1" fillId="0" borderId="0"/>
    <xf numFmtId="0" fontId="1" fillId="72" borderId="0" applyNumberFormat="0" applyBorder="0" applyAlignment="0" applyProtection="0"/>
    <xf numFmtId="0" fontId="1" fillId="71" borderId="0" applyNumberFormat="0" applyBorder="0" applyAlignment="0" applyProtection="0"/>
    <xf numFmtId="0" fontId="31" fillId="47" borderId="1" applyNumberFormat="0" applyAlignment="0" applyProtection="0"/>
    <xf numFmtId="0" fontId="1" fillId="83" borderId="0" applyNumberFormat="0" applyBorder="0" applyAlignment="0" applyProtection="0"/>
    <xf numFmtId="0" fontId="38" fillId="12" borderId="1" applyNumberFormat="0" applyAlignment="0" applyProtection="0"/>
    <xf numFmtId="0" fontId="163" fillId="127" borderId="1" applyNumberFormat="0" applyAlignment="0" applyProtection="0"/>
    <xf numFmtId="0" fontId="1" fillId="0" borderId="0"/>
    <xf numFmtId="0" fontId="1" fillId="76"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41" fillId="127" borderId="11" applyNumberFormat="0" applyAlignment="0" applyProtection="0"/>
    <xf numFmtId="0" fontId="1" fillId="83" borderId="0" applyNumberFormat="0" applyBorder="0" applyAlignment="0" applyProtection="0"/>
    <xf numFmtId="0" fontId="43" fillId="0" borderId="20" applyNumberFormat="0" applyFill="0" applyAlignment="0" applyProtection="0"/>
    <xf numFmtId="0" fontId="38" fillId="125" borderId="1" applyNumberFormat="0" applyAlignment="0" applyProtection="0"/>
    <xf numFmtId="0" fontId="41" fillId="47" borderId="11" applyNumberFormat="0" applyAlignment="0" applyProtection="0"/>
    <xf numFmtId="0" fontId="38" fillId="104" borderId="1" applyNumberFormat="0" applyAlignment="0" applyProtection="0"/>
    <xf numFmtId="0" fontId="163" fillId="127" borderId="1" applyNumberFormat="0" applyAlignment="0" applyProtection="0"/>
    <xf numFmtId="0" fontId="60" fillId="98" borderId="1" applyNumberFormat="0" applyAlignment="0" applyProtection="0"/>
    <xf numFmtId="0" fontId="163" fillId="46" borderId="1" applyNumberFormat="0" applyAlignment="0" applyProtection="0"/>
    <xf numFmtId="0" fontId="1" fillId="0" borderId="0"/>
    <xf numFmtId="0" fontId="41" fillId="127" borderId="11" applyNumberFormat="0" applyAlignment="0" applyProtection="0"/>
    <xf numFmtId="0" fontId="163" fillId="46" borderId="1" applyNumberFormat="0" applyAlignment="0" applyProtection="0"/>
    <xf numFmtId="0" fontId="60" fillId="98" borderId="1" applyNumberFormat="0" applyAlignment="0" applyProtection="0"/>
    <xf numFmtId="0" fontId="1" fillId="76" borderId="0" applyNumberFormat="0" applyBorder="0" applyAlignment="0" applyProtection="0"/>
    <xf numFmtId="0" fontId="163" fillId="46" borderId="1" applyNumberFormat="0" applyAlignment="0" applyProtection="0"/>
    <xf numFmtId="0" fontId="38" fillId="104" borderId="1" applyNumberFormat="0" applyAlignment="0" applyProtection="0"/>
    <xf numFmtId="0" fontId="163" fillId="46" borderId="1" applyNumberFormat="0" applyAlignment="0" applyProtection="0"/>
    <xf numFmtId="0" fontId="38" fillId="51" borderId="1" applyNumberFormat="0" applyAlignment="0" applyProtection="0"/>
    <xf numFmtId="0" fontId="41" fillId="47" borderId="11" applyNumberFormat="0" applyAlignment="0" applyProtection="0"/>
    <xf numFmtId="0" fontId="163" fillId="46" borderId="1" applyNumberFormat="0" applyAlignment="0" applyProtection="0"/>
    <xf numFmtId="0" fontId="1" fillId="79"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63" fillId="46" borderId="1" applyNumberFormat="0" applyAlignment="0" applyProtection="0"/>
    <xf numFmtId="0" fontId="60" fillId="98" borderId="1" applyNumberFormat="0" applyAlignment="0" applyProtection="0"/>
    <xf numFmtId="0" fontId="163" fillId="127" borderId="1" applyNumberFormat="0" applyAlignment="0" applyProtection="0"/>
    <xf numFmtId="0" fontId="38" fillId="104" borderId="1" applyNumberFormat="0" applyAlignment="0" applyProtection="0"/>
    <xf numFmtId="0" fontId="38" fillId="125" borderId="1" applyNumberFormat="0" applyAlignment="0" applyProtection="0"/>
    <xf numFmtId="0" fontId="1" fillId="80"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38" fillId="12" borderId="1" applyNumberFormat="0" applyAlignment="0" applyProtection="0"/>
    <xf numFmtId="0" fontId="1" fillId="80" borderId="0" applyNumberFormat="0" applyBorder="0" applyAlignment="0" applyProtection="0"/>
    <xf numFmtId="0" fontId="1" fillId="0" borderId="0"/>
    <xf numFmtId="0" fontId="41" fillId="46" borderId="11" applyNumberFormat="0" applyAlignment="0" applyProtection="0"/>
    <xf numFmtId="0" fontId="38" fillId="125" borderId="1" applyNumberFormat="0" applyAlignment="0" applyProtection="0"/>
    <xf numFmtId="0" fontId="38" fillId="51" borderId="1" applyNumberFormat="0" applyAlignment="0" applyProtection="0"/>
    <xf numFmtId="0" fontId="38" fillId="104" borderId="1" applyNumberFormat="0" applyAlignment="0" applyProtection="0"/>
    <xf numFmtId="0" fontId="41" fillId="47" borderId="11" applyNumberFormat="0" applyAlignment="0" applyProtection="0"/>
    <xf numFmtId="0" fontId="1" fillId="0" borderId="0"/>
    <xf numFmtId="0" fontId="1" fillId="80"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43" fillId="0" borderId="105" applyNumberFormat="0" applyFill="0" applyAlignment="0" applyProtection="0"/>
    <xf numFmtId="0" fontId="1" fillId="0" borderId="0"/>
    <xf numFmtId="0" fontId="41" fillId="98" borderId="11" applyNumberFormat="0" applyAlignment="0" applyProtection="0"/>
    <xf numFmtId="0" fontId="1" fillId="75" borderId="0" applyNumberFormat="0" applyBorder="0" applyAlignment="0" applyProtection="0"/>
    <xf numFmtId="0" fontId="41" fillId="98" borderId="11" applyNumberFormat="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38" fillId="125" borderId="1" applyNumberFormat="0" applyAlignment="0" applyProtection="0"/>
    <xf numFmtId="0" fontId="1" fillId="83" borderId="0" applyNumberFormat="0" applyBorder="0" applyAlignment="0" applyProtection="0"/>
    <xf numFmtId="0" fontId="1" fillId="87" borderId="0" applyNumberFormat="0" applyBorder="0" applyAlignment="0" applyProtection="0"/>
    <xf numFmtId="0" fontId="38" fillId="104" borderId="1" applyNumberFormat="0" applyAlignment="0" applyProtection="0"/>
    <xf numFmtId="0" fontId="1" fillId="0" borderId="0"/>
    <xf numFmtId="0" fontId="38" fillId="12" borderId="1" applyNumberFormat="0" applyAlignment="0" applyProtection="0"/>
    <xf numFmtId="0" fontId="26" fillId="52" borderId="14" applyNumberFormat="0" applyFont="0" applyAlignment="0" applyProtection="0"/>
    <xf numFmtId="0" fontId="60" fillId="98" borderId="1" applyNumberFormat="0" applyAlignment="0" applyProtection="0"/>
    <xf numFmtId="0" fontId="38" fillId="125" borderId="1" applyNumberFormat="0" applyAlignment="0" applyProtection="0"/>
    <xf numFmtId="0" fontId="1" fillId="0" borderId="0"/>
    <xf numFmtId="0" fontId="163" fillId="127" borderId="1" applyNumberFormat="0" applyAlignment="0" applyProtection="0"/>
    <xf numFmtId="0" fontId="1" fillId="75" borderId="0" applyNumberFormat="0" applyBorder="0" applyAlignment="0" applyProtection="0"/>
    <xf numFmtId="0" fontId="1" fillId="0" borderId="0"/>
    <xf numFmtId="9" fontId="1" fillId="0" borderId="0" applyFont="0" applyFill="0" applyBorder="0" applyAlignment="0" applyProtection="0"/>
    <xf numFmtId="0" fontId="41" fillId="135" borderId="11" applyNumberFormat="0" applyAlignment="0" applyProtection="0"/>
    <xf numFmtId="0" fontId="1" fillId="80"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0" borderId="0"/>
    <xf numFmtId="0" fontId="1" fillId="0" borderId="0"/>
    <xf numFmtId="0" fontId="5" fillId="116" borderId="14" applyNumberFormat="0" applyFont="0" applyAlignment="0" applyProtection="0"/>
    <xf numFmtId="0" fontId="23" fillId="52" borderId="14" applyNumberFormat="0" applyFont="0" applyAlignment="0" applyProtection="0"/>
    <xf numFmtId="0" fontId="61" fillId="18" borderId="14" applyNumberFormat="0" applyAlignment="0" applyProtection="0"/>
    <xf numFmtId="0" fontId="5" fillId="116" borderId="14" applyNumberFormat="0" applyFont="0" applyAlignment="0" applyProtection="0"/>
    <xf numFmtId="0" fontId="26" fillId="52" borderId="14" applyNumberFormat="0" applyFont="0" applyAlignment="0" applyProtection="0"/>
    <xf numFmtId="0" fontId="1" fillId="0" borderId="0"/>
    <xf numFmtId="0" fontId="41" fillId="127" borderId="11" applyNumberFormat="0" applyAlignment="0" applyProtection="0"/>
    <xf numFmtId="0" fontId="41" fillId="98" borderId="11" applyNumberFormat="0" applyAlignment="0" applyProtection="0"/>
    <xf numFmtId="0" fontId="41" fillId="46" borderId="11" applyNumberFormat="0" applyAlignment="0" applyProtection="0"/>
    <xf numFmtId="0" fontId="1" fillId="0" borderId="0"/>
    <xf numFmtId="0" fontId="1" fillId="0" borderId="0"/>
    <xf numFmtId="0" fontId="1" fillId="0" borderId="0"/>
    <xf numFmtId="0" fontId="1" fillId="79" borderId="0" applyNumberFormat="0" applyBorder="0" applyAlignment="0" applyProtection="0"/>
    <xf numFmtId="0" fontId="163" fillId="46" borderId="1" applyNumberFormat="0" applyAlignment="0" applyProtection="0"/>
    <xf numFmtId="0" fontId="1" fillId="0" borderId="0"/>
    <xf numFmtId="0" fontId="31" fillId="47" borderId="1" applyNumberFormat="0" applyAlignment="0" applyProtection="0"/>
    <xf numFmtId="0" fontId="38" fillId="51" borderId="1" applyNumberFormat="0" applyAlignment="0" applyProtection="0"/>
    <xf numFmtId="0" fontId="163" fillId="127" borderId="1" applyNumberFormat="0" applyAlignment="0" applyProtection="0"/>
    <xf numFmtId="0" fontId="5" fillId="116" borderId="14" applyNumberFormat="0" applyFont="0" applyAlignment="0" applyProtection="0"/>
    <xf numFmtId="0" fontId="31" fillId="47" borderId="1" applyNumberFormat="0" applyAlignment="0" applyProtection="0"/>
    <xf numFmtId="9" fontId="1" fillId="0" borderId="0" applyFont="0" applyFill="0" applyBorder="0" applyAlignment="0" applyProtection="0"/>
    <xf numFmtId="0" fontId="1" fillId="71" borderId="0" applyNumberFormat="0" applyBorder="0" applyAlignment="0" applyProtection="0"/>
    <xf numFmtId="0" fontId="43" fillId="0" borderId="105" applyNumberFormat="0" applyFill="0" applyAlignment="0" applyProtection="0"/>
    <xf numFmtId="0" fontId="43" fillId="0" borderId="106" applyNumberFormat="0" applyFill="0" applyAlignment="0" applyProtection="0"/>
    <xf numFmtId="0" fontId="61" fillId="18" borderId="14" applyNumberFormat="0" applyAlignment="0" applyProtection="0"/>
    <xf numFmtId="0" fontId="1" fillId="0" borderId="0"/>
    <xf numFmtId="0" fontId="41" fillId="127" borderId="11" applyNumberFormat="0" applyAlignment="0" applyProtection="0"/>
    <xf numFmtId="0" fontId="31" fillId="47" borderId="1" applyNumberFormat="0" applyAlignment="0" applyProtection="0"/>
    <xf numFmtId="0" fontId="1" fillId="75" borderId="0" applyNumberFormat="0" applyBorder="0" applyAlignment="0" applyProtection="0"/>
    <xf numFmtId="0" fontId="1" fillId="0" borderId="0"/>
    <xf numFmtId="0" fontId="1" fillId="0" borderId="0"/>
    <xf numFmtId="0" fontId="41" fillId="127" borderId="11" applyNumberFormat="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38" fillId="51" borderId="1" applyNumberFormat="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38" fillId="12" borderId="1" applyNumberFormat="0" applyAlignment="0" applyProtection="0"/>
    <xf numFmtId="0" fontId="43" fillId="0" borderId="20" applyNumberFormat="0" applyFill="0" applyAlignment="0" applyProtection="0"/>
    <xf numFmtId="0" fontId="1" fillId="0" borderId="0"/>
    <xf numFmtId="0" fontId="1" fillId="83" borderId="0" applyNumberFormat="0" applyBorder="0" applyAlignment="0" applyProtection="0"/>
    <xf numFmtId="0" fontId="163" fillId="127" borderId="1" applyNumberFormat="0" applyAlignment="0" applyProtection="0"/>
    <xf numFmtId="0" fontId="1" fillId="92" borderId="0" applyNumberFormat="0" applyBorder="0" applyAlignment="0" applyProtection="0"/>
    <xf numFmtId="0" fontId="43" fillId="0" borderId="105" applyNumberFormat="0" applyFill="0" applyAlignment="0" applyProtection="0"/>
    <xf numFmtId="0" fontId="1" fillId="76" borderId="0" applyNumberFormat="0" applyBorder="0" applyAlignment="0" applyProtection="0"/>
    <xf numFmtId="0" fontId="1" fillId="76" borderId="0" applyNumberFormat="0" applyBorder="0" applyAlignment="0" applyProtection="0"/>
    <xf numFmtId="0" fontId="1" fillId="92" borderId="0" applyNumberFormat="0" applyBorder="0" applyAlignment="0" applyProtection="0"/>
    <xf numFmtId="0" fontId="43" fillId="0" borderId="105" applyNumberFormat="0" applyFill="0" applyAlignment="0" applyProtection="0"/>
    <xf numFmtId="0" fontId="1" fillId="0" borderId="0"/>
    <xf numFmtId="0" fontId="31" fillId="47" borderId="1" applyNumberFormat="0" applyAlignment="0" applyProtection="0"/>
    <xf numFmtId="0" fontId="1" fillId="0" borderId="0"/>
    <xf numFmtId="0" fontId="1" fillId="83" borderId="0" applyNumberFormat="0" applyBorder="0" applyAlignment="0" applyProtection="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87" borderId="0" applyNumberFormat="0" applyBorder="0" applyAlignment="0" applyProtection="0"/>
    <xf numFmtId="0" fontId="1" fillId="80"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43" fillId="0" borderId="105" applyNumberFormat="0" applyFill="0" applyAlignment="0" applyProtection="0"/>
    <xf numFmtId="0" fontId="5" fillId="116" borderId="14" applyNumberFormat="0" applyFont="0" applyAlignment="0" applyProtection="0"/>
    <xf numFmtId="0" fontId="43" fillId="0" borderId="106" applyNumberFormat="0" applyFill="0" applyAlignment="0" applyProtection="0"/>
    <xf numFmtId="0" fontId="1" fillId="0" borderId="0"/>
    <xf numFmtId="0" fontId="43" fillId="0" borderId="105" applyNumberFormat="0" applyFill="0" applyAlignment="0" applyProtection="0"/>
    <xf numFmtId="0" fontId="1" fillId="0" borderId="0"/>
    <xf numFmtId="0" fontId="1" fillId="0" borderId="0"/>
    <xf numFmtId="0" fontId="1" fillId="0" borderId="0"/>
    <xf numFmtId="0" fontId="1" fillId="75" borderId="0" applyNumberFormat="0" applyBorder="0" applyAlignment="0" applyProtection="0"/>
    <xf numFmtId="0" fontId="41" fillId="46" borderId="11" applyNumberFormat="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41" fillId="98" borderId="11" applyNumberFormat="0" applyAlignment="0" applyProtection="0"/>
    <xf numFmtId="0" fontId="38" fillId="51" borderId="1" applyNumberFormat="0" applyAlignment="0" applyProtection="0"/>
    <xf numFmtId="0" fontId="163" fillId="127" borderId="1" applyNumberFormat="0" applyAlignment="0" applyProtection="0"/>
    <xf numFmtId="0" fontId="1" fillId="0" borderId="0"/>
    <xf numFmtId="0" fontId="41" fillId="47" borderId="11" applyNumberFormat="0" applyAlignment="0" applyProtection="0"/>
    <xf numFmtId="0" fontId="1" fillId="71" borderId="0" applyNumberFormat="0" applyBorder="0" applyAlignment="0" applyProtection="0"/>
    <xf numFmtId="0" fontId="61" fillId="18" borderId="14" applyNumberFormat="0" applyAlignment="0" applyProtection="0"/>
    <xf numFmtId="0" fontId="1" fillId="0" borderId="0"/>
    <xf numFmtId="0" fontId="38" fillId="125" borderId="1" applyNumberFormat="0" applyAlignment="0" applyProtection="0"/>
    <xf numFmtId="0" fontId="1" fillId="0" borderId="0"/>
    <xf numFmtId="0" fontId="5" fillId="116" borderId="14" applyNumberFormat="0" applyFont="0" applyAlignment="0" applyProtection="0"/>
    <xf numFmtId="0" fontId="41" fillId="127" borderId="11" applyNumberFormat="0" applyAlignment="0" applyProtection="0"/>
    <xf numFmtId="0" fontId="1" fillId="83" borderId="0" applyNumberFormat="0" applyBorder="0" applyAlignment="0" applyProtection="0"/>
    <xf numFmtId="0" fontId="43" fillId="0" borderId="105" applyNumberFormat="0" applyFill="0" applyAlignment="0" applyProtection="0"/>
    <xf numFmtId="0" fontId="43" fillId="0" borderId="105" applyNumberFormat="0" applyFill="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43" fillId="0" borderId="106" applyNumberFormat="0" applyFill="0" applyAlignment="0" applyProtection="0"/>
    <xf numFmtId="0" fontId="1" fillId="83" borderId="0" applyNumberFormat="0" applyBorder="0" applyAlignment="0" applyProtection="0"/>
    <xf numFmtId="0" fontId="1" fillId="84" borderId="0" applyNumberFormat="0" applyBorder="0" applyAlignment="0" applyProtection="0"/>
    <xf numFmtId="0" fontId="38" fillId="125" borderId="1" applyNumberFormat="0" applyAlignment="0" applyProtection="0"/>
    <xf numFmtId="0" fontId="163" fillId="127" borderId="1" applyNumberFormat="0" applyAlignment="0" applyProtection="0"/>
    <xf numFmtId="0" fontId="5" fillId="116" borderId="14" applyNumberFormat="0" applyFont="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38" fillId="104" borderId="1" applyNumberFormat="0" applyAlignment="0" applyProtection="0"/>
    <xf numFmtId="0" fontId="1" fillId="76" borderId="0" applyNumberFormat="0" applyBorder="0" applyAlignment="0" applyProtection="0"/>
    <xf numFmtId="0" fontId="41" fillId="135" borderId="11" applyNumberFormat="0" applyAlignment="0" applyProtection="0"/>
    <xf numFmtId="0" fontId="23" fillId="52" borderId="14" applyNumberFormat="0" applyFont="0" applyAlignment="0" applyProtection="0"/>
    <xf numFmtId="0" fontId="1" fillId="0" borderId="0"/>
    <xf numFmtId="0" fontId="1" fillId="79" borderId="0" applyNumberFormat="0" applyBorder="0" applyAlignment="0" applyProtection="0"/>
    <xf numFmtId="0" fontId="5" fillId="52" borderId="14" applyNumberFormat="0" applyFont="0" applyAlignment="0" applyProtection="0"/>
    <xf numFmtId="0" fontId="1" fillId="0" borderId="0"/>
    <xf numFmtId="0" fontId="1" fillId="0" borderId="0"/>
    <xf numFmtId="0" fontId="1" fillId="76" borderId="0" applyNumberFormat="0" applyBorder="0" applyAlignment="0" applyProtection="0"/>
    <xf numFmtId="0" fontId="43" fillId="0" borderId="105" applyNumberFormat="0" applyFill="0" applyAlignment="0" applyProtection="0"/>
    <xf numFmtId="0" fontId="1" fillId="0" borderId="0"/>
    <xf numFmtId="0" fontId="163" fillId="127" borderId="1" applyNumberFormat="0" applyAlignment="0" applyProtection="0"/>
    <xf numFmtId="0" fontId="31" fillId="135" borderId="109" applyNumberFormat="0" applyAlignment="0" applyProtection="0"/>
    <xf numFmtId="0" fontId="1" fillId="72" borderId="0" applyNumberFormat="0" applyBorder="0" applyAlignment="0" applyProtection="0"/>
    <xf numFmtId="0" fontId="38" fillId="12" borderId="109" applyNumberFormat="0" applyAlignment="0" applyProtection="0"/>
    <xf numFmtId="0" fontId="43" fillId="0" borderId="110" applyNumberFormat="0" applyFill="0" applyAlignment="0" applyProtection="0"/>
    <xf numFmtId="0" fontId="1" fillId="83" borderId="0" applyNumberFormat="0" applyBorder="0" applyAlignment="0" applyProtection="0"/>
    <xf numFmtId="0" fontId="41" fillId="135" borderId="11" applyNumberFormat="0" applyAlignment="0" applyProtection="0"/>
    <xf numFmtId="0" fontId="31" fillId="47" borderId="1" applyNumberFormat="0" applyAlignment="0" applyProtection="0"/>
    <xf numFmtId="0" fontId="43" fillId="0" borderId="105" applyNumberFormat="0" applyFill="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5" fillId="116" borderId="14" applyNumberFormat="0" applyFont="0" applyAlignment="0" applyProtection="0"/>
    <xf numFmtId="0" fontId="1" fillId="88" borderId="0" applyNumberFormat="0" applyBorder="0" applyAlignment="0" applyProtection="0"/>
    <xf numFmtId="0" fontId="43" fillId="0" borderId="20" applyNumberFormat="0" applyFill="0" applyAlignment="0" applyProtection="0"/>
    <xf numFmtId="0" fontId="1" fillId="0" borderId="0"/>
    <xf numFmtId="0" fontId="1" fillId="92" borderId="0" applyNumberFormat="0" applyBorder="0" applyAlignment="0" applyProtection="0"/>
    <xf numFmtId="0" fontId="61" fillId="18" borderId="14" applyNumberFormat="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41" fillId="47" borderId="11" applyNumberFormat="0" applyAlignment="0" applyProtection="0"/>
    <xf numFmtId="0" fontId="38" fillId="104" borderId="1" applyNumberFormat="0" applyAlignment="0" applyProtection="0"/>
    <xf numFmtId="9" fontId="1" fillId="0" borderId="0" applyFont="0" applyFill="0" applyBorder="0" applyAlignment="0" applyProtection="0"/>
    <xf numFmtId="0" fontId="1" fillId="0" borderId="0"/>
    <xf numFmtId="0" fontId="38" fillId="104" borderId="1" applyNumberFormat="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63" fillId="46" borderId="1" applyNumberFormat="0" applyAlignment="0" applyProtection="0"/>
    <xf numFmtId="0" fontId="163" fillId="127" borderId="1" applyNumberFormat="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38" fillId="104" borderId="1" applyNumberFormat="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26" fillId="52" borderId="14" applyNumberFormat="0" applyFont="0" applyAlignment="0" applyProtection="0"/>
    <xf numFmtId="0" fontId="41" fillId="127" borderId="11" applyNumberFormat="0" applyAlignment="0" applyProtection="0"/>
    <xf numFmtId="0" fontId="5" fillId="52" borderId="14" applyNumberFormat="0" applyFont="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31" fillId="135" borderId="109" applyNumberFormat="0" applyAlignment="0" applyProtection="0"/>
    <xf numFmtId="0" fontId="1" fillId="72" borderId="0" applyNumberFormat="0" applyBorder="0" applyAlignment="0" applyProtection="0"/>
    <xf numFmtId="0" fontId="38" fillId="12" borderId="109" applyNumberFormat="0" applyAlignment="0" applyProtection="0"/>
    <xf numFmtId="0" fontId="43" fillId="0" borderId="110" applyNumberFormat="0" applyFill="0" applyAlignment="0" applyProtection="0"/>
    <xf numFmtId="0" fontId="1" fillId="0" borderId="0"/>
    <xf numFmtId="0" fontId="1" fillId="0" borderId="0"/>
    <xf numFmtId="0" fontId="1" fillId="87" borderId="0" applyNumberFormat="0" applyBorder="0" applyAlignment="0" applyProtection="0"/>
    <xf numFmtId="0" fontId="38" fillId="51" borderId="1" applyNumberFormat="0" applyAlignment="0" applyProtection="0"/>
    <xf numFmtId="0" fontId="1" fillId="88" borderId="0" applyNumberFormat="0" applyBorder="0" applyAlignment="0" applyProtection="0"/>
    <xf numFmtId="0" fontId="1" fillId="88" borderId="0" applyNumberFormat="0" applyBorder="0" applyAlignment="0" applyProtection="0"/>
    <xf numFmtId="0" fontId="5" fillId="0" borderId="0"/>
    <xf numFmtId="0" fontId="1" fillId="80" borderId="0" applyNumberFormat="0" applyBorder="0" applyAlignment="0" applyProtection="0"/>
    <xf numFmtId="0" fontId="5" fillId="116" borderId="14" applyNumberFormat="0" applyFont="0" applyAlignment="0" applyProtection="0"/>
    <xf numFmtId="0" fontId="5" fillId="116" borderId="14" applyNumberFormat="0" applyFont="0" applyAlignment="0" applyProtection="0"/>
    <xf numFmtId="0" fontId="1" fillId="0" borderId="0"/>
    <xf numFmtId="0" fontId="1" fillId="83" borderId="0" applyNumberFormat="0" applyBorder="0" applyAlignment="0" applyProtection="0"/>
    <xf numFmtId="0" fontId="1" fillId="80" borderId="0" applyNumberFormat="0" applyBorder="0" applyAlignment="0" applyProtection="0"/>
    <xf numFmtId="0" fontId="61" fillId="18" borderId="14" applyNumberFormat="0" applyAlignment="0" applyProtection="0"/>
    <xf numFmtId="0" fontId="38" fillId="12" borderId="1" applyNumberFormat="0" applyAlignment="0" applyProtection="0"/>
    <xf numFmtId="0" fontId="41" fillId="98" borderId="11" applyNumberFormat="0" applyAlignment="0" applyProtection="0"/>
    <xf numFmtId="0" fontId="1" fillId="79"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79" borderId="0" applyNumberFormat="0" applyBorder="0" applyAlignment="0" applyProtection="0"/>
    <xf numFmtId="0" fontId="38" fillId="125" borderId="1" applyNumberFormat="0" applyAlignment="0" applyProtection="0"/>
    <xf numFmtId="0" fontId="1" fillId="76" borderId="0" applyNumberFormat="0" applyBorder="0" applyAlignment="0" applyProtection="0"/>
    <xf numFmtId="0" fontId="1" fillId="79" borderId="0" applyNumberFormat="0" applyBorder="0" applyAlignment="0" applyProtection="0"/>
    <xf numFmtId="0" fontId="41" fillId="46" borderId="11" applyNumberFormat="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38" fillId="125" borderId="1" applyNumberFormat="0" applyAlignment="0" applyProtection="0"/>
    <xf numFmtId="0" fontId="38" fillId="125" borderId="1" applyNumberFormat="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63" fillId="127" borderId="1" applyNumberFormat="0" applyAlignment="0" applyProtection="0"/>
    <xf numFmtId="0" fontId="1" fillId="91" borderId="0" applyNumberFormat="0" applyBorder="0" applyAlignment="0" applyProtection="0"/>
    <xf numFmtId="0" fontId="5" fillId="52" borderId="14" applyNumberFormat="0" applyFont="0" applyAlignment="0" applyProtection="0"/>
    <xf numFmtId="0" fontId="1" fillId="0" borderId="0"/>
    <xf numFmtId="0" fontId="1" fillId="91" borderId="0" applyNumberFormat="0" applyBorder="0" applyAlignment="0" applyProtection="0"/>
    <xf numFmtId="0" fontId="38" fillId="12" borderId="1" applyNumberFormat="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31" fillId="135" borderId="109" applyNumberFormat="0" applyAlignment="0" applyProtection="0"/>
    <xf numFmtId="0" fontId="38" fillId="12" borderId="109" applyNumberFormat="0" applyAlignment="0" applyProtection="0"/>
    <xf numFmtId="0" fontId="43" fillId="0" borderId="110" applyNumberFormat="0" applyFill="0" applyAlignment="0" applyProtection="0"/>
    <xf numFmtId="0" fontId="1" fillId="0" borderId="0"/>
    <xf numFmtId="0" fontId="41" fillId="47" borderId="11" applyNumberFormat="0" applyAlignment="0" applyProtection="0"/>
    <xf numFmtId="0" fontId="1" fillId="0" borderId="0"/>
    <xf numFmtId="0" fontId="1" fillId="92" borderId="0" applyNumberFormat="0" applyBorder="0" applyAlignment="0" applyProtection="0"/>
    <xf numFmtId="0" fontId="38" fillId="104" borderId="1" applyNumberFormat="0" applyAlignment="0" applyProtection="0"/>
    <xf numFmtId="0" fontId="41" fillId="47" borderId="11" applyNumberFormat="0" applyAlignment="0" applyProtection="0"/>
    <xf numFmtId="0" fontId="43" fillId="0" borderId="106" applyNumberFormat="0" applyFill="0" applyAlignment="0" applyProtection="0"/>
    <xf numFmtId="0" fontId="41" fillId="98" borderId="11" applyNumberFormat="0" applyAlignment="0" applyProtection="0"/>
    <xf numFmtId="0" fontId="31" fillId="47" borderId="1" applyNumberFormat="0" applyAlignment="0" applyProtection="0"/>
    <xf numFmtId="0" fontId="38" fillId="51" borderId="1" applyNumberFormat="0" applyAlignment="0" applyProtection="0"/>
    <xf numFmtId="0" fontId="1" fillId="0" borderId="0"/>
    <xf numFmtId="0" fontId="1" fillId="0" borderId="0"/>
    <xf numFmtId="0" fontId="1" fillId="83" borderId="0" applyNumberFormat="0" applyBorder="0" applyAlignment="0" applyProtection="0"/>
    <xf numFmtId="0" fontId="23" fillId="52" borderId="14" applyNumberFormat="0" applyFont="0" applyAlignment="0" applyProtection="0"/>
    <xf numFmtId="0" fontId="61" fillId="18" borderId="14" applyNumberFormat="0" applyAlignment="0" applyProtection="0"/>
    <xf numFmtId="0" fontId="26" fillId="52" borderId="14" applyNumberFormat="0" applyFont="0" applyAlignment="0" applyProtection="0"/>
    <xf numFmtId="0" fontId="43" fillId="0" borderId="105" applyNumberFormat="0" applyFill="0" applyAlignment="0" applyProtection="0"/>
    <xf numFmtId="0" fontId="5" fillId="116" borderId="14" applyNumberFormat="0" applyFont="0" applyAlignment="0" applyProtection="0"/>
    <xf numFmtId="0" fontId="41" fillId="127" borderId="11" applyNumberFormat="0" applyAlignment="0" applyProtection="0"/>
    <xf numFmtId="0" fontId="1" fillId="84" borderId="0" applyNumberFormat="0" applyBorder="0" applyAlignment="0" applyProtection="0"/>
    <xf numFmtId="0" fontId="1" fillId="76" borderId="0" applyNumberFormat="0" applyBorder="0" applyAlignment="0" applyProtection="0"/>
    <xf numFmtId="0" fontId="38" fillId="125" borderId="1" applyNumberFormat="0" applyAlignment="0" applyProtection="0"/>
    <xf numFmtId="0" fontId="1" fillId="80" borderId="0" applyNumberFormat="0" applyBorder="0" applyAlignment="0" applyProtection="0"/>
    <xf numFmtId="0" fontId="41" fillId="135" borderId="11" applyNumberFormat="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38" fillId="125" borderId="1" applyNumberFormat="0" applyAlignment="0" applyProtection="0"/>
    <xf numFmtId="0" fontId="1" fillId="72" borderId="0" applyNumberFormat="0" applyBorder="0" applyAlignment="0" applyProtection="0"/>
    <xf numFmtId="0" fontId="5" fillId="116" borderId="14" applyNumberFormat="0" applyFont="0" applyAlignment="0" applyProtection="0"/>
    <xf numFmtId="0" fontId="41" fillId="127" borderId="11" applyNumberFormat="0" applyAlignment="0" applyProtection="0"/>
    <xf numFmtId="0" fontId="43" fillId="0" borderId="105" applyNumberFormat="0" applyFill="0" applyAlignment="0" applyProtection="0"/>
    <xf numFmtId="0" fontId="1" fillId="84" borderId="0" applyNumberFormat="0" applyBorder="0" applyAlignment="0" applyProtection="0"/>
    <xf numFmtId="0" fontId="163" fillId="127" borderId="1" applyNumberFormat="0" applyAlignment="0" applyProtection="0"/>
    <xf numFmtId="0" fontId="1" fillId="92" borderId="0" applyNumberFormat="0" applyBorder="0" applyAlignment="0" applyProtection="0"/>
    <xf numFmtId="0" fontId="1" fillId="92" borderId="0" applyNumberFormat="0" applyBorder="0" applyAlignment="0" applyProtection="0"/>
    <xf numFmtId="0" fontId="1" fillId="0" borderId="0"/>
    <xf numFmtId="0" fontId="1" fillId="88" borderId="0" applyNumberFormat="0" applyBorder="0" applyAlignment="0" applyProtection="0"/>
    <xf numFmtId="0" fontId="1" fillId="0" borderId="0"/>
    <xf numFmtId="0" fontId="43" fillId="0" borderId="20" applyNumberFormat="0" applyFill="0" applyAlignment="0" applyProtection="0"/>
    <xf numFmtId="0" fontId="41" fillId="135" borderId="11" applyNumberFormat="0" applyAlignment="0" applyProtection="0"/>
    <xf numFmtId="0" fontId="1" fillId="0" borderId="0"/>
    <xf numFmtId="0" fontId="5" fillId="52" borderId="14" applyNumberFormat="0" applyFont="0" applyAlignment="0" applyProtection="0"/>
    <xf numFmtId="0" fontId="1" fillId="91" borderId="0" applyNumberFormat="0" applyBorder="0" applyAlignment="0" applyProtection="0"/>
    <xf numFmtId="0" fontId="1" fillId="91" borderId="0" applyNumberFormat="0" applyBorder="0" applyAlignment="0" applyProtection="0"/>
    <xf numFmtId="0" fontId="1" fillId="0" borderId="0"/>
    <xf numFmtId="0" fontId="31" fillId="135" borderId="109" applyNumberFormat="0" applyAlignment="0" applyProtection="0"/>
    <xf numFmtId="0" fontId="38" fillId="12" borderId="109" applyNumberFormat="0" applyAlignment="0" applyProtection="0"/>
    <xf numFmtId="0" fontId="43" fillId="0" borderId="110" applyNumberFormat="0" applyFill="0" applyAlignment="0" applyProtection="0"/>
    <xf numFmtId="0" fontId="1" fillId="83" borderId="0" applyNumberFormat="0" applyBorder="0" applyAlignment="0" applyProtection="0"/>
    <xf numFmtId="0" fontId="41" fillId="47" borderId="11" applyNumberFormat="0" applyAlignment="0" applyProtection="0"/>
    <xf numFmtId="0" fontId="1" fillId="92" borderId="0" applyNumberFormat="0" applyBorder="0" applyAlignment="0" applyProtection="0"/>
    <xf numFmtId="0" fontId="1" fillId="91" borderId="0" applyNumberFormat="0" applyBorder="0" applyAlignment="0" applyProtection="0"/>
    <xf numFmtId="0" fontId="38" fillId="125" borderId="1" applyNumberFormat="0" applyAlignment="0" applyProtection="0"/>
    <xf numFmtId="0" fontId="38" fillId="104" borderId="1" applyNumberFormat="0" applyAlignment="0" applyProtection="0"/>
    <xf numFmtId="0" fontId="1" fillId="72" borderId="0" applyNumberFormat="0" applyBorder="0" applyAlignment="0" applyProtection="0"/>
    <xf numFmtId="0" fontId="1" fillId="0" borderId="0"/>
    <xf numFmtId="0" fontId="1" fillId="88" borderId="0" applyNumberFormat="0" applyBorder="0" applyAlignment="0" applyProtection="0"/>
    <xf numFmtId="0" fontId="43" fillId="0" borderId="105" applyNumberFormat="0" applyFill="0" applyAlignment="0" applyProtection="0"/>
    <xf numFmtId="0" fontId="1" fillId="80" borderId="0" applyNumberFormat="0" applyBorder="0" applyAlignment="0" applyProtection="0"/>
    <xf numFmtId="0" fontId="1" fillId="79" borderId="0" applyNumberFormat="0" applyBorder="0" applyAlignment="0" applyProtection="0"/>
    <xf numFmtId="0" fontId="41" fillId="127" borderId="11" applyNumberFormat="0" applyAlignment="0" applyProtection="0"/>
    <xf numFmtId="0" fontId="41" fillId="98" borderId="11" applyNumberFormat="0" applyAlignment="0" applyProtection="0"/>
    <xf numFmtId="0" fontId="1" fillId="0" borderId="0"/>
    <xf numFmtId="0" fontId="1" fillId="87" borderId="0" applyNumberFormat="0" applyBorder="0" applyAlignment="0" applyProtection="0"/>
    <xf numFmtId="0" fontId="43" fillId="0" borderId="106" applyNumberFormat="0" applyFill="0" applyAlignment="0" applyProtection="0"/>
    <xf numFmtId="0" fontId="1" fillId="0" borderId="0"/>
    <xf numFmtId="0" fontId="1" fillId="72" borderId="0" applyNumberFormat="0" applyBorder="0" applyAlignment="0" applyProtection="0"/>
    <xf numFmtId="0" fontId="43" fillId="0" borderId="20" applyNumberFormat="0" applyFill="0" applyAlignment="0" applyProtection="0"/>
    <xf numFmtId="0" fontId="1" fillId="88" borderId="0" applyNumberFormat="0" applyBorder="0" applyAlignment="0" applyProtection="0"/>
    <xf numFmtId="0" fontId="60" fillId="98" borderId="1" applyNumberFormat="0" applyAlignment="0" applyProtection="0"/>
    <xf numFmtId="0" fontId="31" fillId="47" borderId="1" applyNumberFormat="0" applyAlignment="0" applyProtection="0"/>
    <xf numFmtId="0" fontId="1" fillId="0" borderId="0"/>
    <xf numFmtId="0" fontId="1" fillId="0" borderId="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63" fillId="46" borderId="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60" fillId="98" borderId="1" applyNumberFormat="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41" fillId="135" borderId="11" applyNumberFormat="0" applyAlignment="0" applyProtection="0"/>
    <xf numFmtId="0" fontId="1" fillId="76" borderId="0" applyNumberFormat="0" applyBorder="0" applyAlignment="0" applyProtection="0"/>
    <xf numFmtId="0" fontId="38" fillId="51" borderId="1" applyNumberFormat="0" applyAlignment="0" applyProtection="0"/>
    <xf numFmtId="0" fontId="41" fillId="47" borderId="11" applyNumberFormat="0" applyAlignment="0" applyProtection="0"/>
    <xf numFmtId="0" fontId="5" fillId="52" borderId="14" applyNumberFormat="0" applyFont="0" applyAlignment="0" applyProtection="0"/>
    <xf numFmtId="0" fontId="1" fillId="0" borderId="0"/>
    <xf numFmtId="0" fontId="1" fillId="0" borderId="0"/>
    <xf numFmtId="0" fontId="41" fillId="46" borderId="11" applyNumberFormat="0" applyAlignment="0" applyProtection="0"/>
    <xf numFmtId="0" fontId="1" fillId="84" borderId="0" applyNumberFormat="0" applyBorder="0" applyAlignment="0" applyProtection="0"/>
    <xf numFmtId="0" fontId="1" fillId="92" borderId="0" applyNumberFormat="0" applyBorder="0" applyAlignment="0" applyProtection="0"/>
    <xf numFmtId="0" fontId="31" fillId="135" borderId="109" applyNumberFormat="0" applyAlignment="0" applyProtection="0"/>
    <xf numFmtId="0" fontId="1" fillId="72" borderId="0" applyNumberFormat="0" applyBorder="0" applyAlignment="0" applyProtection="0"/>
    <xf numFmtId="0" fontId="38" fillId="12" borderId="109" applyNumberFormat="0" applyAlignment="0" applyProtection="0"/>
    <xf numFmtId="0" fontId="43" fillId="0" borderId="110" applyNumberFormat="0" applyFill="0" applyAlignment="0" applyProtection="0"/>
    <xf numFmtId="0" fontId="1" fillId="0" borderId="0"/>
    <xf numFmtId="0" fontId="1" fillId="0" borderId="0"/>
    <xf numFmtId="0" fontId="26" fillId="52" borderId="14" applyNumberFormat="0" applyFont="0" applyAlignment="0" applyProtection="0"/>
    <xf numFmtId="0" fontId="38" fillId="125" borderId="1" applyNumberFormat="0" applyAlignment="0" applyProtection="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5" fillId="116" borderId="14" applyNumberFormat="0" applyFont="0" applyAlignment="0" applyProtection="0"/>
    <xf numFmtId="0" fontId="26" fillId="52" borderId="14" applyNumberFormat="0" applyFont="0" applyAlignment="0" applyProtection="0"/>
    <xf numFmtId="0" fontId="43" fillId="0" borderId="20" applyNumberFormat="0" applyFill="0" applyAlignment="0" applyProtection="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84" borderId="0" applyNumberFormat="0" applyBorder="0" applyAlignment="0" applyProtection="0"/>
    <xf numFmtId="0" fontId="1" fillId="0" borderId="0"/>
    <xf numFmtId="0" fontId="43" fillId="0" borderId="105" applyNumberFormat="0" applyFill="0" applyAlignment="0" applyProtection="0"/>
    <xf numFmtId="0" fontId="1" fillId="0" borderId="0"/>
    <xf numFmtId="0" fontId="43" fillId="0" borderId="106" applyNumberFormat="0" applyFill="0" applyAlignment="0" applyProtection="0"/>
    <xf numFmtId="0" fontId="163" fillId="46" borderId="1" applyNumberFormat="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23" fillId="52" borderId="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41" fillId="127" borderId="11" applyNumberFormat="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26" fillId="52" borderId="14"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41" fillId="127" borderId="11" applyNumberFormat="0" applyAlignment="0" applyProtection="0"/>
    <xf numFmtId="0" fontId="1" fillId="0" borderId="0"/>
    <xf numFmtId="0" fontId="38" fillId="51" borderId="1" applyNumberFormat="0" applyAlignment="0" applyProtection="0"/>
    <xf numFmtId="0" fontId="5" fillId="52" borderId="14" applyNumberFormat="0" applyFont="0" applyAlignment="0" applyProtection="0"/>
    <xf numFmtId="0" fontId="31" fillId="135" borderId="109" applyNumberFormat="0" applyAlignment="0" applyProtection="0"/>
    <xf numFmtId="0" fontId="38" fillId="12" borderId="109" applyNumberFormat="0" applyAlignment="0" applyProtection="0"/>
    <xf numFmtId="0" fontId="43" fillId="0" borderId="110" applyNumberFormat="0" applyFill="0" applyAlignment="0" applyProtection="0"/>
    <xf numFmtId="0" fontId="38" fillId="51" borderId="1" applyNumberFormat="0" applyAlignment="0" applyProtection="0"/>
    <xf numFmtId="0" fontId="60" fillId="98" borderId="1" applyNumberFormat="0" applyAlignment="0" applyProtection="0"/>
    <xf numFmtId="0" fontId="163" fillId="46" borderId="1" applyNumberFormat="0" applyAlignment="0" applyProtection="0"/>
    <xf numFmtId="0" fontId="1" fillId="91" borderId="0" applyNumberFormat="0" applyBorder="0" applyAlignment="0" applyProtection="0"/>
    <xf numFmtId="0" fontId="1" fillId="80" borderId="0" applyNumberFormat="0" applyBorder="0" applyAlignment="0" applyProtection="0"/>
    <xf numFmtId="0" fontId="1" fillId="0" borderId="0"/>
    <xf numFmtId="0" fontId="163" fillId="127" borderId="1" applyNumberFormat="0" applyAlignment="0" applyProtection="0"/>
    <xf numFmtId="0" fontId="60" fillId="98" borderId="1" applyNumberFormat="0" applyAlignment="0" applyProtection="0"/>
    <xf numFmtId="0" fontId="41" fillId="98" borderId="11" applyNumberFormat="0" applyAlignment="0" applyProtection="0"/>
    <xf numFmtId="0" fontId="43" fillId="0" borderId="20" applyNumberFormat="0" applyFill="0" applyAlignment="0" applyProtection="0"/>
    <xf numFmtId="0" fontId="1" fillId="0" borderId="0"/>
    <xf numFmtId="0" fontId="1" fillId="80" borderId="0" applyNumberFormat="0" applyBorder="0" applyAlignment="0" applyProtection="0"/>
    <xf numFmtId="0" fontId="1" fillId="79" borderId="0" applyNumberFormat="0" applyBorder="0" applyAlignment="0" applyProtection="0"/>
    <xf numFmtId="0" fontId="1" fillId="0" borderId="0"/>
    <xf numFmtId="0" fontId="5" fillId="116" borderId="14" applyNumberFormat="0" applyFont="0" applyAlignment="0" applyProtection="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38" fillId="12" borderId="1" applyNumberFormat="0" applyAlignment="0" applyProtection="0"/>
    <xf numFmtId="0" fontId="43" fillId="0" borderId="20" applyNumberFormat="0" applyFill="0" applyAlignment="0" applyProtection="0"/>
    <xf numFmtId="0" fontId="41" fillId="135" borderId="11" applyNumberFormat="0" applyAlignment="0" applyProtection="0"/>
    <xf numFmtId="0" fontId="43" fillId="0" borderId="106" applyNumberFormat="0" applyFill="0" applyAlignment="0" applyProtection="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79" borderId="0" applyNumberFormat="0" applyBorder="0" applyAlignment="0" applyProtection="0"/>
    <xf numFmtId="0" fontId="41" fillId="127" borderId="11" applyNumberFormat="0" applyAlignment="0" applyProtection="0"/>
    <xf numFmtId="0" fontId="31" fillId="47" borderId="1" applyNumberFormat="0" applyAlignment="0" applyProtection="0"/>
    <xf numFmtId="0" fontId="163" fillId="127" borderId="1" applyNumberFormat="0" applyAlignment="0" applyProtection="0"/>
    <xf numFmtId="0" fontId="43" fillId="0" borderId="20" applyNumberFormat="0" applyFill="0" applyAlignment="0" applyProtection="0"/>
    <xf numFmtId="0" fontId="1" fillId="75" borderId="0" applyNumberFormat="0" applyBorder="0" applyAlignment="0" applyProtection="0"/>
    <xf numFmtId="0" fontId="31" fillId="47" borderId="1" applyNumberFormat="0" applyAlignment="0" applyProtection="0"/>
    <xf numFmtId="0" fontId="61" fillId="18" borderId="14" applyNumberFormat="0" applyAlignment="0" applyProtection="0"/>
    <xf numFmtId="0" fontId="31" fillId="47" borderId="1" applyNumberFormat="0" applyAlignment="0" applyProtection="0"/>
    <xf numFmtId="0" fontId="1" fillId="92" borderId="0" applyNumberFormat="0" applyBorder="0" applyAlignment="0" applyProtection="0"/>
    <xf numFmtId="0" fontId="38" fillId="125" borderId="1" applyNumberFormat="0" applyAlignment="0" applyProtection="0"/>
    <xf numFmtId="0" fontId="1" fillId="0" borderId="0"/>
    <xf numFmtId="0" fontId="38" fillId="104" borderId="1" applyNumberFormat="0" applyAlignment="0" applyProtection="0"/>
    <xf numFmtId="0" fontId="38" fillId="125" borderId="1" applyNumberFormat="0" applyAlignment="0" applyProtection="0"/>
    <xf numFmtId="0" fontId="43" fillId="0" borderId="20" applyNumberFormat="0" applyFill="0" applyAlignment="0" applyProtection="0"/>
    <xf numFmtId="0" fontId="23" fillId="52" borderId="14" applyNumberFormat="0" applyFont="0" applyAlignment="0" applyProtection="0"/>
    <xf numFmtId="0" fontId="1" fillId="0" borderId="0"/>
    <xf numFmtId="0" fontId="163" fillId="127" borderId="1" applyNumberFormat="0" applyAlignment="0" applyProtection="0"/>
    <xf numFmtId="0" fontId="5" fillId="116" borderId="14" applyNumberFormat="0" applyFont="0" applyAlignment="0" applyProtection="0"/>
    <xf numFmtId="0" fontId="38" fillId="125" borderId="1" applyNumberFormat="0" applyAlignment="0" applyProtection="0"/>
    <xf numFmtId="0" fontId="5" fillId="116" borderId="14" applyNumberFormat="0" applyFont="0" applyAlignment="0" applyProtection="0"/>
    <xf numFmtId="0" fontId="1" fillId="88" borderId="0" applyNumberFormat="0" applyBorder="0" applyAlignment="0" applyProtection="0"/>
    <xf numFmtId="0" fontId="38" fillId="125" borderId="1" applyNumberFormat="0" applyAlignment="0" applyProtection="0"/>
    <xf numFmtId="0" fontId="1" fillId="0" borderId="0"/>
    <xf numFmtId="0" fontId="43" fillId="0" borderId="106" applyNumberFormat="0" applyFill="0" applyAlignment="0" applyProtection="0"/>
    <xf numFmtId="0" fontId="5" fillId="116" borderId="14" applyNumberFormat="0" applyFont="0" applyAlignment="0" applyProtection="0"/>
    <xf numFmtId="0" fontId="41" fillId="127" borderId="11" applyNumberFormat="0" applyAlignment="0" applyProtection="0"/>
    <xf numFmtId="0" fontId="43" fillId="0" borderId="105" applyNumberFormat="0" applyFill="0" applyAlignment="0" applyProtection="0"/>
    <xf numFmtId="0" fontId="1" fillId="79" borderId="0" applyNumberFormat="0" applyBorder="0" applyAlignment="0" applyProtection="0"/>
    <xf numFmtId="0" fontId="1" fillId="88" borderId="0" applyNumberFormat="0" applyBorder="0" applyAlignment="0" applyProtection="0"/>
    <xf numFmtId="0" fontId="1" fillId="0" borderId="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0" borderId="0"/>
    <xf numFmtId="0" fontId="41" fillId="98" borderId="11" applyNumberFormat="0" applyAlignment="0" applyProtection="0"/>
    <xf numFmtId="0" fontId="23" fillId="52" borderId="14" applyNumberFormat="0" applyFont="0" applyAlignment="0" applyProtection="0"/>
    <xf numFmtId="0" fontId="1" fillId="71" borderId="0" applyNumberFormat="0" applyBorder="0" applyAlignment="0" applyProtection="0"/>
    <xf numFmtId="0" fontId="41" fillId="47" borderId="11" applyNumberFormat="0" applyAlignment="0" applyProtection="0"/>
    <xf numFmtId="0" fontId="41" fillId="135" borderId="11" applyNumberFormat="0" applyAlignment="0" applyProtection="0"/>
    <xf numFmtId="0" fontId="38" fillId="51" borderId="1" applyNumberFormat="0" applyAlignment="0" applyProtection="0"/>
    <xf numFmtId="0" fontId="5" fillId="52" borderId="14" applyNumberFormat="0" applyFont="0" applyAlignment="0" applyProtection="0"/>
    <xf numFmtId="0" fontId="1" fillId="0" borderId="0"/>
    <xf numFmtId="0" fontId="1" fillId="0" borderId="0"/>
    <xf numFmtId="0" fontId="31" fillId="135" borderId="109" applyNumberFormat="0" applyAlignment="0" applyProtection="0"/>
    <xf numFmtId="0" fontId="38" fillId="12" borderId="109" applyNumberFormat="0" applyAlignment="0" applyProtection="0"/>
    <xf numFmtId="0" fontId="43" fillId="0" borderId="110" applyNumberFormat="0" applyFill="0" applyAlignment="0" applyProtection="0"/>
    <xf numFmtId="0" fontId="38" fillId="125" borderId="1" applyNumberFormat="0" applyAlignment="0" applyProtection="0"/>
    <xf numFmtId="0" fontId="61" fillId="18" borderId="14" applyNumberFormat="0" applyAlignment="0" applyProtection="0"/>
    <xf numFmtId="0" fontId="1" fillId="7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6" borderId="0" applyNumberFormat="0" applyBorder="0" applyAlignment="0" applyProtection="0"/>
    <xf numFmtId="0" fontId="1" fillId="0" borderId="0"/>
    <xf numFmtId="0" fontId="41" fillId="46" borderId="11" applyNumberFormat="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61" fillId="18" borderId="14" applyNumberFormat="0" applyAlignment="0" applyProtection="0"/>
    <xf numFmtId="0" fontId="1" fillId="0" borderId="0"/>
    <xf numFmtId="0" fontId="41" fillId="127" borderId="11" applyNumberFormat="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41" fillId="127" borderId="11" applyNumberFormat="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43" fillId="0" borderId="105"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87" borderId="0" applyNumberFormat="0" applyBorder="0" applyAlignment="0" applyProtection="0"/>
    <xf numFmtId="9" fontId="1" fillId="0" borderId="0" applyFont="0" applyFill="0" applyBorder="0" applyAlignment="0" applyProtection="0"/>
    <xf numFmtId="0" fontId="5" fillId="116" borderId="14" applyNumberFormat="0" applyFont="0" applyAlignment="0" applyProtection="0"/>
    <xf numFmtId="0" fontId="1" fillId="91"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43" fillId="0" borderId="105" applyNumberFormat="0" applyFill="0" applyAlignment="0" applyProtection="0"/>
    <xf numFmtId="0" fontId="5" fillId="116" borderId="14" applyNumberFormat="0" applyFont="0" applyAlignment="0" applyProtection="0"/>
    <xf numFmtId="0" fontId="41" fillId="46" borderId="11" applyNumberFormat="0" applyAlignment="0" applyProtection="0"/>
    <xf numFmtId="0" fontId="1" fillId="0" borderId="0"/>
    <xf numFmtId="0" fontId="1" fillId="0" borderId="0"/>
    <xf numFmtId="0" fontId="1" fillId="0" borderId="0"/>
    <xf numFmtId="0" fontId="43" fillId="0" borderId="105" applyNumberFormat="0" applyFill="0" applyAlignment="0" applyProtection="0"/>
    <xf numFmtId="0" fontId="26" fillId="52" borderId="14" applyNumberFormat="0" applyFont="0" applyAlignment="0" applyProtection="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41" fillId="46" borderId="11" applyNumberFormat="0" applyAlignment="0" applyProtection="0"/>
    <xf numFmtId="0" fontId="1" fillId="0" borderId="0"/>
    <xf numFmtId="0" fontId="38" fillId="125" borderId="1" applyNumberFormat="0" applyAlignment="0" applyProtection="0"/>
    <xf numFmtId="0" fontId="31" fillId="47" borderId="1" applyNumberFormat="0" applyAlignment="0" applyProtection="0"/>
    <xf numFmtId="0" fontId="38" fillId="51" borderId="1" applyNumberFormat="0" applyAlignment="0" applyProtection="0"/>
    <xf numFmtId="0" fontId="163" fillId="127" borderId="1" applyNumberFormat="0" applyAlignment="0" applyProtection="0"/>
    <xf numFmtId="0" fontId="41" fillId="47" borderId="11" applyNumberFormat="0" applyAlignment="0" applyProtection="0"/>
    <xf numFmtId="0" fontId="1" fillId="79" borderId="0" applyNumberFormat="0" applyBorder="0" applyAlignment="0" applyProtection="0"/>
    <xf numFmtId="0" fontId="41" fillId="98" borderId="11" applyNumberFormat="0" applyAlignment="0" applyProtection="0"/>
    <xf numFmtId="0" fontId="1" fillId="75" borderId="0" applyNumberFormat="0" applyBorder="0" applyAlignment="0" applyProtection="0"/>
    <xf numFmtId="0" fontId="38" fillId="125" borderId="1" applyNumberFormat="0" applyAlignment="0" applyProtection="0"/>
    <xf numFmtId="0" fontId="5" fillId="116" borderId="14" applyNumberFormat="0" applyFont="0" applyAlignment="0" applyProtection="0"/>
    <xf numFmtId="0" fontId="41" fillId="127" borderId="11" applyNumberFormat="0" applyAlignment="0" applyProtection="0"/>
    <xf numFmtId="0" fontId="43" fillId="0" borderId="105" applyNumberFormat="0" applyFill="0" applyAlignment="0" applyProtection="0"/>
    <xf numFmtId="0" fontId="1" fillId="92" borderId="0" applyNumberFormat="0" applyBorder="0" applyAlignment="0" applyProtection="0"/>
    <xf numFmtId="0" fontId="43" fillId="0" borderId="105" applyNumberFormat="0" applyFill="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43" fillId="0" borderId="106" applyNumberFormat="0" applyFill="0" applyAlignment="0" applyProtection="0"/>
    <xf numFmtId="0" fontId="1" fillId="83" borderId="0" applyNumberFormat="0" applyBorder="0" applyAlignment="0" applyProtection="0"/>
    <xf numFmtId="0" fontId="1" fillId="0" borderId="0"/>
    <xf numFmtId="0" fontId="1" fillId="0" borderId="0"/>
    <xf numFmtId="0" fontId="163" fillId="127" borderId="1" applyNumberFormat="0" applyAlignment="0" applyProtection="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41" fillId="135" borderId="11" applyNumberFormat="0" applyAlignment="0" applyProtection="0"/>
    <xf numFmtId="0" fontId="23" fillId="52" borderId="14" applyNumberFormat="0" applyFont="0" applyAlignment="0" applyProtection="0"/>
    <xf numFmtId="0" fontId="1" fillId="84" borderId="0" applyNumberFormat="0" applyBorder="0" applyAlignment="0" applyProtection="0"/>
    <xf numFmtId="0" fontId="1" fillId="88" borderId="0" applyNumberFormat="0" applyBorder="0" applyAlignment="0" applyProtection="0"/>
    <xf numFmtId="0" fontId="5" fillId="52" borderId="14" applyNumberFormat="0" applyFont="0" applyAlignment="0" applyProtection="0"/>
    <xf numFmtId="0" fontId="1" fillId="0" borderId="0"/>
    <xf numFmtId="0" fontId="1" fillId="0" borderId="0"/>
    <xf numFmtId="0" fontId="41" fillId="127" borderId="11" applyNumberFormat="0" applyAlignment="0" applyProtection="0"/>
    <xf numFmtId="0" fontId="41" fillId="127" borderId="11" applyNumberFormat="0" applyAlignment="0" applyProtection="0"/>
    <xf numFmtId="0" fontId="41" fillId="135" borderId="11" applyNumberFormat="0" applyAlignment="0" applyProtection="0"/>
    <xf numFmtId="0" fontId="38" fillId="125" borderId="1" applyNumberFormat="0" applyAlignment="0" applyProtection="0"/>
    <xf numFmtId="0" fontId="31" fillId="135" borderId="109" applyNumberFormat="0" applyAlignment="0" applyProtection="0"/>
    <xf numFmtId="0" fontId="1" fillId="72" borderId="0" applyNumberFormat="0" applyBorder="0" applyAlignment="0" applyProtection="0"/>
    <xf numFmtId="0" fontId="38" fillId="12" borderId="109" applyNumberFormat="0" applyAlignment="0" applyProtection="0"/>
    <xf numFmtId="0" fontId="43" fillId="0" borderId="110" applyNumberFormat="0" applyFill="0" applyAlignment="0" applyProtection="0"/>
    <xf numFmtId="0" fontId="61" fillId="18" borderId="14" applyNumberFormat="0" applyAlignment="0" applyProtection="0"/>
    <xf numFmtId="0" fontId="1" fillId="0" borderId="0"/>
    <xf numFmtId="0" fontId="38" fillId="125" borderId="1" applyNumberFormat="0" applyAlignment="0" applyProtection="0"/>
    <xf numFmtId="0" fontId="1" fillId="0" borderId="0"/>
    <xf numFmtId="0" fontId="5" fillId="116" borderId="14" applyNumberFormat="0" applyFont="0" applyAlignment="0" applyProtection="0"/>
    <xf numFmtId="0" fontId="60" fillId="98" borderId="1" applyNumberFormat="0" applyAlignment="0" applyProtection="0"/>
    <xf numFmtId="0" fontId="1" fillId="79" borderId="0" applyNumberFormat="0" applyBorder="0" applyAlignment="0" applyProtection="0"/>
    <xf numFmtId="0" fontId="1" fillId="76" borderId="0" applyNumberFormat="0" applyBorder="0" applyAlignment="0" applyProtection="0"/>
    <xf numFmtId="0" fontId="163" fillId="127" borderId="1" applyNumberFormat="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60" fillId="98" borderId="1" applyNumberFormat="0" applyAlignment="0" applyProtection="0"/>
    <xf numFmtId="0" fontId="1" fillId="88" borderId="0" applyNumberFormat="0" applyBorder="0" applyAlignment="0" applyProtection="0"/>
    <xf numFmtId="0" fontId="1" fillId="83" borderId="0" applyNumberFormat="0" applyBorder="0" applyAlignment="0" applyProtection="0"/>
    <xf numFmtId="0" fontId="1" fillId="72" borderId="0" applyNumberFormat="0" applyBorder="0" applyAlignment="0" applyProtection="0"/>
    <xf numFmtId="0" fontId="1" fillId="80"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63" fillId="127" borderId="1" applyNumberFormat="0" applyAlignment="0" applyProtection="0"/>
    <xf numFmtId="0" fontId="1" fillId="7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5" fillId="52" borderId="14" applyNumberFormat="0" applyFont="0" applyAlignment="0" applyProtection="0"/>
    <xf numFmtId="0" fontId="1" fillId="0" borderId="0"/>
    <xf numFmtId="0" fontId="1" fillId="0" borderId="0"/>
    <xf numFmtId="0" fontId="163" fillId="127" borderId="1" applyNumberFormat="0" applyAlignment="0" applyProtection="0"/>
    <xf numFmtId="0" fontId="23" fillId="52" borderId="14" applyNumberFormat="0" applyFont="0" applyAlignment="0" applyProtection="0"/>
    <xf numFmtId="0" fontId="31" fillId="135" borderId="109" applyNumberFormat="0" applyAlignment="0" applyProtection="0"/>
    <xf numFmtId="0" fontId="1" fillId="72" borderId="0" applyNumberFormat="0" applyBorder="0" applyAlignment="0" applyProtection="0"/>
    <xf numFmtId="0" fontId="38" fillId="12" borderId="109" applyNumberFormat="0" applyAlignment="0" applyProtection="0"/>
    <xf numFmtId="0" fontId="43" fillId="0" borderId="110" applyNumberFormat="0" applyFill="0" applyAlignment="0" applyProtection="0"/>
    <xf numFmtId="0" fontId="1" fillId="0" borderId="0"/>
    <xf numFmtId="0" fontId="41" fillId="46" borderId="11" applyNumberFormat="0" applyAlignment="0" applyProtection="0"/>
    <xf numFmtId="0" fontId="43" fillId="0" borderId="105" applyNumberFormat="0" applyFill="0" applyAlignment="0" applyProtection="0"/>
    <xf numFmtId="0" fontId="5" fillId="116" borderId="14" applyNumberFormat="0" applyFont="0" applyAlignment="0" applyProtection="0"/>
    <xf numFmtId="0" fontId="1" fillId="0" borderId="0"/>
    <xf numFmtId="0" fontId="1" fillId="0" borderId="0"/>
    <xf numFmtId="0" fontId="163" fillId="127" borderId="1" applyNumberFormat="0" applyAlignment="0" applyProtection="0"/>
    <xf numFmtId="0" fontId="1" fillId="83" borderId="0" applyNumberFormat="0" applyBorder="0" applyAlignment="0" applyProtection="0"/>
    <xf numFmtId="0" fontId="1" fillId="88"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38" fillId="12" borderId="1" applyNumberFormat="0" applyAlignment="0" applyProtection="0"/>
    <xf numFmtId="0" fontId="1" fillId="91" borderId="0" applyNumberFormat="0" applyBorder="0" applyAlignment="0" applyProtection="0"/>
    <xf numFmtId="0" fontId="38" fillId="104" borderId="1" applyNumberFormat="0" applyAlignment="0" applyProtection="0"/>
    <xf numFmtId="0" fontId="1" fillId="0" borderId="0"/>
    <xf numFmtId="0" fontId="1" fillId="80"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41" fillId="127" borderId="11" applyNumberFormat="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5" fillId="116" borderId="14" applyNumberFormat="0" applyFont="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38" fillId="12" borderId="1" applyNumberFormat="0" applyAlignment="0" applyProtection="0"/>
    <xf numFmtId="0" fontId="5" fillId="52" borderId="14" applyNumberFormat="0" applyFont="0" applyAlignment="0" applyProtection="0"/>
    <xf numFmtId="0" fontId="31" fillId="135" borderId="109" applyNumberFormat="0" applyAlignment="0" applyProtection="0"/>
    <xf numFmtId="0" fontId="1" fillId="0" borderId="0"/>
    <xf numFmtId="0" fontId="38" fillId="12" borderId="109" applyNumberFormat="0" applyAlignment="0" applyProtection="0"/>
    <xf numFmtId="0" fontId="43" fillId="0" borderId="110" applyNumberFormat="0" applyFill="0" applyAlignment="0" applyProtection="0"/>
    <xf numFmtId="0" fontId="41" fillId="98" borderId="11" applyNumberFormat="0" applyAlignment="0" applyProtection="0"/>
    <xf numFmtId="0" fontId="1" fillId="84" borderId="0" applyNumberFormat="0" applyBorder="0" applyAlignment="0" applyProtection="0"/>
    <xf numFmtId="0" fontId="41" fillId="46" borderId="11" applyNumberFormat="0" applyAlignment="0" applyProtection="0"/>
    <xf numFmtId="0" fontId="5" fillId="116" borderId="14" applyNumberFormat="0" applyFont="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63" fillId="127" borderId="1"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38" fillId="12" borderId="1" applyNumberFormat="0" applyAlignment="0" applyProtection="0"/>
    <xf numFmtId="0" fontId="41" fillId="135" borderId="11" applyNumberFormat="0" applyAlignment="0" applyProtection="0"/>
    <xf numFmtId="0" fontId="23" fillId="52" borderId="14" applyNumberFormat="0" applyFont="0" applyAlignment="0" applyProtection="0"/>
    <xf numFmtId="0" fontId="26" fillId="52" borderId="14" applyNumberFormat="0" applyFont="0" applyAlignment="0" applyProtection="0"/>
    <xf numFmtId="0" fontId="5" fillId="52" borderId="14" applyNumberFormat="0" applyFont="0" applyAlignment="0" applyProtection="0"/>
    <xf numFmtId="0" fontId="31" fillId="135" borderId="109" applyNumberFormat="0" applyAlignment="0" applyProtection="0"/>
    <xf numFmtId="0" fontId="1" fillId="0" borderId="0"/>
    <xf numFmtId="0" fontId="38" fillId="12" borderId="109" applyNumberFormat="0" applyAlignment="0" applyProtection="0"/>
    <xf numFmtId="0" fontId="43" fillId="0" borderId="110" applyNumberFormat="0" applyFill="0" applyAlignment="0" applyProtection="0"/>
    <xf numFmtId="0" fontId="41" fillId="47" borderId="11" applyNumberFormat="0" applyAlignment="0" applyProtection="0"/>
    <xf numFmtId="0" fontId="1" fillId="80" borderId="0" applyNumberFormat="0" applyBorder="0" applyAlignment="0" applyProtection="0"/>
    <xf numFmtId="0" fontId="1" fillId="0" borderId="0"/>
    <xf numFmtId="0" fontId="41" fillId="127" borderId="11" applyNumberFormat="0" applyAlignment="0" applyProtection="0"/>
    <xf numFmtId="0" fontId="1" fillId="0" borderId="0"/>
    <xf numFmtId="0" fontId="43" fillId="0" borderId="105" applyNumberFormat="0" applyFill="0" applyAlignment="0" applyProtection="0"/>
    <xf numFmtId="0" fontId="43" fillId="0" borderId="106" applyNumberFormat="0" applyFill="0" applyAlignment="0" applyProtection="0"/>
    <xf numFmtId="0" fontId="1" fillId="87"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41" fillId="135" borderId="11" applyNumberFormat="0" applyAlignment="0" applyProtection="0"/>
    <xf numFmtId="0" fontId="5" fillId="52" borderId="14" applyNumberFormat="0" applyFont="0" applyAlignment="0" applyProtection="0"/>
    <xf numFmtId="0" fontId="1" fillId="0" borderId="0"/>
    <xf numFmtId="0" fontId="1" fillId="0" borderId="0"/>
    <xf numFmtId="0" fontId="31" fillId="135" borderId="109" applyNumberFormat="0" applyAlignment="0" applyProtection="0"/>
    <xf numFmtId="0" fontId="1" fillId="72" borderId="0" applyNumberFormat="0" applyBorder="0" applyAlignment="0" applyProtection="0"/>
    <xf numFmtId="0" fontId="38" fillId="12" borderId="109" applyNumberFormat="0" applyAlignment="0" applyProtection="0"/>
    <xf numFmtId="0" fontId="43" fillId="0" borderId="110" applyNumberFormat="0" applyFill="0" applyAlignment="0" applyProtection="0"/>
    <xf numFmtId="0" fontId="5" fillId="116" borderId="14" applyNumberFormat="0" applyFont="0" applyAlignment="0" applyProtection="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5" fillId="52" borderId="14" applyNumberFormat="0" applyFont="0" applyAlignment="0" applyProtection="0"/>
    <xf numFmtId="0" fontId="31" fillId="135" borderId="109" applyNumberFormat="0" applyAlignment="0" applyProtection="0"/>
    <xf numFmtId="0" fontId="38" fillId="12" borderId="109" applyNumberFormat="0" applyAlignment="0" applyProtection="0"/>
    <xf numFmtId="0" fontId="43" fillId="0" borderId="11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0" borderId="0"/>
    <xf numFmtId="0" fontId="1" fillId="75" borderId="0" applyNumberFormat="0" applyBorder="0" applyAlignment="0" applyProtection="0"/>
    <xf numFmtId="0" fontId="1" fillId="7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88" borderId="0" applyNumberFormat="0" applyBorder="0" applyAlignment="0" applyProtection="0"/>
    <xf numFmtId="0" fontId="1" fillId="79"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79"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87"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183" fontId="1" fillId="0" borderId="0" applyFont="0" applyFill="0" applyBorder="0" applyAlignment="0" applyProtection="0"/>
    <xf numFmtId="0" fontId="1" fillId="0" borderId="0"/>
    <xf numFmtId="0" fontId="1" fillId="0" borderId="0"/>
    <xf numFmtId="0" fontId="1" fillId="92"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4"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80"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91" borderId="0" applyNumberFormat="0" applyBorder="0" applyAlignment="0" applyProtection="0"/>
    <xf numFmtId="0" fontId="1" fillId="0" borderId="0"/>
    <xf numFmtId="0" fontId="1" fillId="75" borderId="0" applyNumberFormat="0" applyBorder="0" applyAlignment="0" applyProtection="0"/>
    <xf numFmtId="0" fontId="1" fillId="76" borderId="0" applyNumberFormat="0" applyBorder="0" applyAlignment="0" applyProtection="0"/>
    <xf numFmtId="0" fontId="1" fillId="0" borderId="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63" fillId="127" borderId="1" applyNumberFormat="0" applyAlignment="0" applyProtection="0"/>
    <xf numFmtId="0" fontId="60" fillId="98" borderId="1" applyNumberFormat="0" applyAlignment="0" applyProtection="0"/>
    <xf numFmtId="0" fontId="163" fillId="46" borderId="1" applyNumberFormat="0" applyAlignment="0" applyProtection="0"/>
    <xf numFmtId="0" fontId="1" fillId="84"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38" fillId="125" borderId="1" applyNumberFormat="0" applyAlignment="0" applyProtection="0"/>
    <xf numFmtId="0" fontId="38" fillId="51" borderId="1" applyNumberFormat="0" applyAlignment="0" applyProtection="0"/>
    <xf numFmtId="0" fontId="38" fillId="104" borderId="1" applyNumberFormat="0" applyAlignment="0" applyProtection="0"/>
    <xf numFmtId="0" fontId="41" fillId="47" borderId="11" applyNumberFormat="0" applyAlignment="0" applyProtection="0"/>
    <xf numFmtId="0" fontId="5" fillId="52" borderId="14" applyNumberFormat="0" applyFont="0" applyAlignment="0" applyProtection="0"/>
    <xf numFmtId="0" fontId="43" fillId="0" borderId="105" applyNumberFormat="0" applyFill="0" applyAlignment="0" applyProtection="0"/>
    <xf numFmtId="0" fontId="38" fillId="125" borderId="1" applyNumberFormat="0" applyAlignment="0" applyProtection="0"/>
    <xf numFmtId="0" fontId="163" fillId="127" borderId="1" applyNumberFormat="0" applyAlignment="0" applyProtection="0"/>
    <xf numFmtId="9" fontId="1" fillId="0" borderId="0" applyFont="0" applyFill="0" applyBorder="0" applyAlignment="0" applyProtection="0"/>
    <xf numFmtId="0" fontId="38" fillId="12" borderId="1" applyNumberFormat="0" applyAlignment="0" applyProtection="0"/>
    <xf numFmtId="0" fontId="5" fillId="116" borderId="14" applyNumberFormat="0" applyFont="0" applyAlignment="0" applyProtection="0"/>
    <xf numFmtId="0" fontId="23" fillId="52" borderId="14" applyNumberFormat="0" applyFont="0" applyAlignment="0" applyProtection="0"/>
    <xf numFmtId="0" fontId="61" fillId="18" borderId="14" applyNumberFormat="0" applyAlignment="0" applyProtection="0"/>
    <xf numFmtId="0" fontId="26" fillId="52" borderId="14" applyNumberFormat="0" applyFont="0" applyAlignment="0" applyProtection="0"/>
    <xf numFmtId="0" fontId="41" fillId="127" borderId="11" applyNumberFormat="0" applyAlignment="0" applyProtection="0"/>
    <xf numFmtId="0" fontId="41" fillId="98" borderId="11" applyNumberFormat="0" applyAlignment="0" applyProtection="0"/>
    <xf numFmtId="0" fontId="41" fillId="46" borderId="11" applyNumberFormat="0" applyAlignment="0" applyProtection="0"/>
    <xf numFmtId="0" fontId="31" fillId="47" borderId="1" applyNumberFormat="0" applyAlignment="0" applyProtection="0"/>
    <xf numFmtId="0" fontId="43" fillId="0" borderId="105" applyNumberFormat="0" applyFill="0" applyAlignment="0" applyProtection="0"/>
    <xf numFmtId="0" fontId="43" fillId="0" borderId="106" applyNumberFormat="0" applyFill="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8" fillId="12" borderId="1" applyNumberFormat="0" applyAlignment="0" applyProtection="0"/>
    <xf numFmtId="0" fontId="43" fillId="0" borderId="20" applyNumberFormat="0" applyFill="0" applyAlignment="0" applyProtection="0"/>
    <xf numFmtId="0" fontId="119" fillId="0" borderId="0"/>
    <xf numFmtId="0" fontId="1" fillId="75" borderId="0" applyNumberFormat="0" applyBorder="0" applyAlignment="0" applyProtection="0"/>
    <xf numFmtId="0" fontId="1" fillId="72" borderId="0" applyNumberFormat="0" applyBorder="0" applyAlignment="0" applyProtection="0"/>
    <xf numFmtId="0" fontId="1" fillId="0" borderId="0"/>
    <xf numFmtId="0" fontId="1" fillId="83"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83" borderId="0" applyNumberFormat="0" applyBorder="0" applyAlignment="0" applyProtection="0"/>
    <xf numFmtId="0" fontId="163" fillId="127" borderId="1" applyNumberFormat="0" applyAlignment="0" applyProtection="0"/>
    <xf numFmtId="0" fontId="1" fillId="87"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38" fillId="125" borderId="1" applyNumberFormat="0" applyAlignment="0" applyProtection="0"/>
    <xf numFmtId="0" fontId="5" fillId="116" borderId="14" applyNumberFormat="0" applyFont="0" applyAlignment="0" applyProtection="0"/>
    <xf numFmtId="0" fontId="41" fillId="127" borderId="11" applyNumberFormat="0" applyAlignment="0" applyProtection="0"/>
    <xf numFmtId="0" fontId="43" fillId="0" borderId="105" applyNumberFormat="0" applyFill="0" applyAlignment="0" applyProtection="0"/>
    <xf numFmtId="0" fontId="41" fillId="127" borderId="11" applyNumberFormat="0" applyAlignment="0" applyProtection="0"/>
    <xf numFmtId="0" fontId="5" fillId="116" borderId="14" applyNumberFormat="0" applyFont="0" applyAlignment="0" applyProtection="0"/>
    <xf numFmtId="0" fontId="1" fillId="76"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41" fillId="135" borderId="11" applyNumberFormat="0" applyAlignment="0" applyProtection="0"/>
    <xf numFmtId="0" fontId="41" fillId="135" borderId="11" applyNumberFormat="0" applyAlignment="0" applyProtection="0"/>
    <xf numFmtId="0" fontId="1" fillId="79" borderId="0" applyNumberFormat="0" applyBorder="0" applyAlignment="0" applyProtection="0"/>
    <xf numFmtId="0" fontId="5" fillId="52" borderId="14" applyNumberFormat="0" applyFont="0" applyAlignment="0" applyProtection="0"/>
    <xf numFmtId="0" fontId="31" fillId="135" borderId="109" applyNumberFormat="0" applyAlignment="0" applyProtection="0"/>
    <xf numFmtId="0" fontId="1" fillId="0" borderId="0"/>
    <xf numFmtId="0" fontId="38" fillId="12" borderId="109" applyNumberFormat="0" applyAlignment="0" applyProtection="0"/>
    <xf numFmtId="0" fontId="43" fillId="0" borderId="110" applyNumberFormat="0" applyFill="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76"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183" fontId="1" fillId="0" borderId="0" applyFont="0" applyFill="0" applyBorder="0" applyAlignment="0" applyProtection="0"/>
    <xf numFmtId="0" fontId="1" fillId="0" borderId="0"/>
    <xf numFmtId="0" fontId="1" fillId="0" borderId="0"/>
    <xf numFmtId="0" fontId="1" fillId="79" borderId="0" applyNumberFormat="0" applyBorder="0" applyAlignment="0" applyProtection="0"/>
    <xf numFmtId="0" fontId="1" fillId="80"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43" fillId="0" borderId="20" applyNumberFormat="0" applyFill="0" applyAlignment="0" applyProtection="0"/>
    <xf numFmtId="0" fontId="1" fillId="0" borderId="0"/>
    <xf numFmtId="0" fontId="1" fillId="79"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183" fontId="1" fillId="0" borderId="0" applyFont="0" applyFill="0" applyBorder="0" applyAlignment="0" applyProtection="0"/>
    <xf numFmtId="0" fontId="1" fillId="88" borderId="0" applyNumberFormat="0" applyBorder="0" applyAlignment="0" applyProtection="0"/>
    <xf numFmtId="183" fontId="1" fillId="0" borderId="0" applyFont="0" applyFill="0" applyBorder="0" applyAlignment="0" applyProtection="0"/>
    <xf numFmtId="0" fontId="1" fillId="0" borderId="0"/>
    <xf numFmtId="0" fontId="1" fillId="0" borderId="0"/>
    <xf numFmtId="0" fontId="1" fillId="87"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88" borderId="0" applyNumberFormat="0" applyBorder="0" applyAlignment="0" applyProtection="0"/>
    <xf numFmtId="0" fontId="1" fillId="87" borderId="0" applyNumberFormat="0" applyBorder="0" applyAlignment="0" applyProtection="0"/>
    <xf numFmtId="0" fontId="1" fillId="0" borderId="0"/>
    <xf numFmtId="0" fontId="1" fillId="79"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0" borderId="0"/>
    <xf numFmtId="0" fontId="1" fillId="83"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71"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63" fillId="46" borderId="1" applyNumberFormat="0" applyAlignment="0" applyProtection="0"/>
    <xf numFmtId="0" fontId="1" fillId="0" borderId="0"/>
    <xf numFmtId="0" fontId="1" fillId="0" borderId="0"/>
    <xf numFmtId="0" fontId="1" fillId="0" borderId="0"/>
    <xf numFmtId="0" fontId="1" fillId="76"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71"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83" borderId="0" applyNumberFormat="0" applyBorder="0" applyAlignment="0" applyProtection="0"/>
    <xf numFmtId="0" fontId="1" fillId="0" borderId="0"/>
    <xf numFmtId="0" fontId="1" fillId="75"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9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9"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72"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0" borderId="0"/>
    <xf numFmtId="0" fontId="1" fillId="88"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41" fillId="127" borderId="11" applyNumberFormat="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79"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0" borderId="0"/>
    <xf numFmtId="0" fontId="1" fillId="84"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0" borderId="0"/>
    <xf numFmtId="0" fontId="5" fillId="0" borderId="0"/>
    <xf numFmtId="0" fontId="1" fillId="71" borderId="0" applyNumberFormat="0" applyBorder="0" applyAlignment="0" applyProtection="0"/>
    <xf numFmtId="0" fontId="1" fillId="79"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79"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0" borderId="0"/>
    <xf numFmtId="0" fontId="1" fillId="92" borderId="0" applyNumberFormat="0" applyBorder="0" applyAlignment="0" applyProtection="0"/>
    <xf numFmtId="0" fontId="1" fillId="76" borderId="0" applyNumberFormat="0" applyBorder="0" applyAlignment="0" applyProtection="0"/>
    <xf numFmtId="0" fontId="1" fillId="0" borderId="0"/>
    <xf numFmtId="0" fontId="1" fillId="72" borderId="0" applyNumberFormat="0" applyBorder="0" applyAlignment="0" applyProtection="0"/>
    <xf numFmtId="0" fontId="1" fillId="71"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3"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38" fillId="104" borderId="1" applyNumberFormat="0" applyAlignment="0" applyProtection="0"/>
    <xf numFmtId="0" fontId="1" fillId="91"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8" borderId="0" applyNumberFormat="0" applyBorder="0" applyAlignment="0" applyProtection="0"/>
    <xf numFmtId="0" fontId="1" fillId="0" borderId="0"/>
    <xf numFmtId="0" fontId="1" fillId="79"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8"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0" borderId="0"/>
    <xf numFmtId="0" fontId="1" fillId="83"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83" borderId="0" applyNumberFormat="0" applyBorder="0" applyAlignment="0" applyProtection="0"/>
    <xf numFmtId="0" fontId="1" fillId="0" borderId="0"/>
    <xf numFmtId="0" fontId="60" fillId="98" borderId="1" applyNumberFormat="0" applyAlignment="0" applyProtection="0"/>
    <xf numFmtId="0" fontId="1" fillId="0" borderId="0"/>
    <xf numFmtId="0" fontId="1" fillId="79"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0" borderId="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41" fillId="46" borderId="11" applyNumberFormat="0" applyAlignment="0" applyProtection="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0" fontId="1" fillId="0" borderId="0"/>
    <xf numFmtId="0" fontId="38" fillId="125" borderId="1" applyNumberFormat="0" applyAlignment="0" applyProtection="0"/>
    <xf numFmtId="0" fontId="1" fillId="0" borderId="0"/>
    <xf numFmtId="0" fontId="1" fillId="0" borderId="0"/>
    <xf numFmtId="0" fontId="1" fillId="0" borderId="0"/>
    <xf numFmtId="0" fontId="1" fillId="75" borderId="0" applyNumberFormat="0" applyBorder="0" applyAlignment="0" applyProtection="0"/>
    <xf numFmtId="0" fontId="1" fillId="91" borderId="0" applyNumberFormat="0" applyBorder="0" applyAlignment="0" applyProtection="0"/>
    <xf numFmtId="0" fontId="1" fillId="0" borderId="0"/>
    <xf numFmtId="0" fontId="1" fillId="83" borderId="0" applyNumberFormat="0" applyBorder="0" applyAlignment="0" applyProtection="0"/>
    <xf numFmtId="0" fontId="1" fillId="75" borderId="0" applyNumberFormat="0" applyBorder="0" applyAlignment="0" applyProtection="0"/>
    <xf numFmtId="193" fontId="119" fillId="0" borderId="0"/>
    <xf numFmtId="0" fontId="1" fillId="83" borderId="0" applyNumberFormat="0" applyBorder="0" applyAlignment="0" applyProtection="0"/>
    <xf numFmtId="0" fontId="1" fillId="0" borderId="0"/>
    <xf numFmtId="0" fontId="1" fillId="72" borderId="0" applyNumberFormat="0" applyBorder="0" applyAlignment="0" applyProtection="0"/>
    <xf numFmtId="0" fontId="1" fillId="72"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75"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76" borderId="0" applyNumberFormat="0" applyBorder="0" applyAlignment="0" applyProtection="0"/>
    <xf numFmtId="0" fontId="163" fillId="127" borderId="1" applyNumberFormat="0" applyAlignment="0" applyProtection="0"/>
    <xf numFmtId="0" fontId="1" fillId="80" borderId="0" applyNumberFormat="0" applyBorder="0" applyAlignment="0" applyProtection="0"/>
    <xf numFmtId="0" fontId="1" fillId="87"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83"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88" borderId="0" applyNumberFormat="0" applyBorder="0" applyAlignment="0" applyProtection="0"/>
    <xf numFmtId="0" fontId="1" fillId="79"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9" fontId="1" fillId="0" borderId="0" applyFont="0" applyFill="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79"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31" fillId="47" borderId="1" applyNumberFormat="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83" borderId="0" applyNumberFormat="0" applyBorder="0" applyAlignment="0" applyProtection="0"/>
    <xf numFmtId="0" fontId="41" fillId="98" borderId="11" applyNumberFormat="0" applyAlignment="0" applyProtection="0"/>
    <xf numFmtId="0" fontId="1" fillId="84" borderId="0" applyNumberFormat="0" applyBorder="0" applyAlignment="0" applyProtection="0"/>
    <xf numFmtId="0" fontId="1" fillId="72" borderId="0" applyNumberFormat="0" applyBorder="0" applyAlignment="0" applyProtection="0"/>
    <xf numFmtId="0" fontId="1" fillId="0" borderId="0"/>
    <xf numFmtId="0" fontId="1" fillId="79" borderId="0" applyNumberFormat="0" applyBorder="0" applyAlignment="0" applyProtection="0"/>
    <xf numFmtId="0" fontId="43" fillId="0" borderId="110" applyNumberFormat="0" applyFill="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3"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87" borderId="0" applyNumberFormat="0" applyBorder="0" applyAlignment="0" applyProtection="0"/>
    <xf numFmtId="0" fontId="1" fillId="72" borderId="0" applyNumberFormat="0" applyBorder="0" applyAlignment="0" applyProtection="0"/>
    <xf numFmtId="0" fontId="1" fillId="84"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9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0" borderId="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41" fillId="47" borderId="11" applyNumberFormat="0" applyAlignment="0" applyProtection="0"/>
    <xf numFmtId="0" fontId="1" fillId="0" borderId="0"/>
    <xf numFmtId="0" fontId="1" fillId="80"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0" fontId="1" fillId="0" borderId="0"/>
    <xf numFmtId="0" fontId="1" fillId="91" borderId="0" applyNumberFormat="0" applyBorder="0" applyAlignment="0" applyProtection="0"/>
    <xf numFmtId="0" fontId="1" fillId="80" borderId="0" applyNumberFormat="0" applyBorder="0" applyAlignment="0" applyProtection="0"/>
    <xf numFmtId="0" fontId="1" fillId="0" borderId="0"/>
    <xf numFmtId="0" fontId="1" fillId="87" borderId="0" applyNumberFormat="0" applyBorder="0" applyAlignment="0" applyProtection="0"/>
    <xf numFmtId="0" fontId="1" fillId="76" borderId="0" applyNumberFormat="0" applyBorder="0" applyAlignment="0" applyProtection="0"/>
    <xf numFmtId="0" fontId="1" fillId="0" borderId="0"/>
    <xf numFmtId="0" fontId="1" fillId="80" borderId="0" applyNumberFormat="0" applyBorder="0" applyAlignment="0" applyProtection="0"/>
    <xf numFmtId="0" fontId="1" fillId="79"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79" borderId="0" applyNumberFormat="0" applyBorder="0" applyAlignment="0" applyProtection="0"/>
    <xf numFmtId="0" fontId="1" fillId="0" borderId="0"/>
    <xf numFmtId="0" fontId="1" fillId="75"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23" fillId="52" borderId="14" applyNumberFormat="0" applyFont="0" applyAlignment="0" applyProtection="0"/>
    <xf numFmtId="0" fontId="1" fillId="88" borderId="0" applyNumberFormat="0" applyBorder="0" applyAlignment="0" applyProtection="0"/>
    <xf numFmtId="0" fontId="1" fillId="0" borderId="0"/>
    <xf numFmtId="0" fontId="26" fillId="52" borderId="14" applyNumberFormat="0" applyFont="0" applyAlignment="0" applyProtection="0"/>
    <xf numFmtId="0" fontId="1" fillId="79" borderId="0" applyNumberFormat="0" applyBorder="0" applyAlignment="0" applyProtection="0"/>
    <xf numFmtId="0" fontId="1" fillId="88" borderId="0" applyNumberFormat="0" applyBorder="0" applyAlignment="0" applyProtection="0"/>
    <xf numFmtId="0" fontId="1" fillId="0" borderId="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6"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38" fillId="51" borderId="1" applyNumberFormat="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87" borderId="0" applyNumberFormat="0" applyBorder="0" applyAlignment="0" applyProtection="0"/>
    <xf numFmtId="9" fontId="1" fillId="0" borderId="0" applyFont="0" applyFill="0" applyBorder="0" applyAlignment="0" applyProtection="0"/>
    <xf numFmtId="0" fontId="61" fillId="18" borderId="14" applyNumberFormat="0" applyAlignment="0" applyProtection="0"/>
    <xf numFmtId="0" fontId="1" fillId="91"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0" borderId="0"/>
    <xf numFmtId="0" fontId="1" fillId="0" borderId="0"/>
    <xf numFmtId="0" fontId="31" fillId="135" borderId="109" applyNumberFormat="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0" borderId="0"/>
    <xf numFmtId="0" fontId="1" fillId="88" borderId="0" applyNumberFormat="0" applyBorder="0" applyAlignment="0" applyProtection="0"/>
    <xf numFmtId="0" fontId="1" fillId="83" borderId="0" applyNumberFormat="0" applyBorder="0" applyAlignment="0" applyProtection="0"/>
    <xf numFmtId="0" fontId="1" fillId="72" borderId="0" applyNumberFormat="0" applyBorder="0" applyAlignment="0" applyProtection="0"/>
    <xf numFmtId="0" fontId="1" fillId="80"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43" fillId="0" borderId="106" applyNumberFormat="0" applyFill="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5" fillId="116" borderId="14" applyNumberFormat="0" applyFont="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38" fillId="12" borderId="109" applyNumberFormat="0" applyAlignment="0" applyProtection="0"/>
    <xf numFmtId="0" fontId="43" fillId="0" borderId="105" applyNumberFormat="0" applyFill="0" applyAlignment="0" applyProtection="0"/>
    <xf numFmtId="0" fontId="1" fillId="0" borderId="0"/>
    <xf numFmtId="0" fontId="1" fillId="80"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91"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71" borderId="0" applyNumberFormat="0" applyBorder="0" applyAlignment="0" applyProtection="0"/>
    <xf numFmtId="0" fontId="1" fillId="80"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75" borderId="0" applyNumberFormat="0" applyBorder="0" applyAlignment="0" applyProtection="0"/>
    <xf numFmtId="0" fontId="1" fillId="0" borderId="0"/>
    <xf numFmtId="0" fontId="1" fillId="84" borderId="0" applyNumberFormat="0" applyBorder="0" applyAlignment="0" applyProtection="0"/>
    <xf numFmtId="0" fontId="1" fillId="7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0" borderId="0"/>
    <xf numFmtId="0" fontId="1" fillId="72" borderId="0" applyNumberFormat="0" applyBorder="0" applyAlignment="0" applyProtection="0"/>
    <xf numFmtId="0" fontId="1" fillId="71"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3"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80"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8"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0" borderId="0"/>
    <xf numFmtId="0" fontId="1" fillId="83" borderId="0" applyNumberFormat="0" applyBorder="0" applyAlignment="0" applyProtection="0"/>
    <xf numFmtId="0" fontId="1" fillId="87"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9" fontId="1" fillId="0" borderId="0" applyFont="0" applyFill="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0" borderId="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87" borderId="0" applyNumberFormat="0" applyBorder="0" applyAlignment="0" applyProtection="0"/>
    <xf numFmtId="0" fontId="1" fillId="80"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72"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9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84" borderId="0" applyNumberFormat="0" applyBorder="0" applyAlignment="0" applyProtection="0"/>
    <xf numFmtId="0" fontId="1" fillId="7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3"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87" borderId="0" applyNumberFormat="0" applyBorder="0" applyAlignment="0" applyProtection="0"/>
    <xf numFmtId="0" fontId="1" fillId="72" borderId="0" applyNumberFormat="0" applyBorder="0" applyAlignment="0" applyProtection="0"/>
    <xf numFmtId="0" fontId="1" fillId="84"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91"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0" fontId="1" fillId="0" borderId="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79"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0" borderId="0"/>
    <xf numFmtId="0" fontId="1" fillId="79" borderId="0" applyNumberFormat="0" applyBorder="0" applyAlignment="0" applyProtection="0"/>
    <xf numFmtId="0" fontId="1" fillId="88" borderId="0" applyNumberFormat="0" applyBorder="0" applyAlignment="0" applyProtection="0"/>
    <xf numFmtId="0" fontId="1" fillId="0" borderId="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6"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87"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83" borderId="0" applyNumberFormat="0" applyBorder="0" applyAlignment="0" applyProtection="0"/>
    <xf numFmtId="0" fontId="1" fillId="72" borderId="0" applyNumberFormat="0" applyBorder="0" applyAlignment="0" applyProtection="0"/>
    <xf numFmtId="0" fontId="1" fillId="80"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71" borderId="0" applyNumberFormat="0" applyBorder="0" applyAlignment="0" applyProtection="0"/>
    <xf numFmtId="0" fontId="1" fillId="80"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0" borderId="0"/>
    <xf numFmtId="0" fontId="1" fillId="80"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92" borderId="0" applyNumberFormat="0" applyBorder="0" applyAlignment="0" applyProtection="0"/>
    <xf numFmtId="0" fontId="1" fillId="83"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87"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75" borderId="0" applyNumberFormat="0" applyBorder="0" applyAlignment="0" applyProtection="0"/>
    <xf numFmtId="0" fontId="1" fillId="84" borderId="0" applyNumberFormat="0" applyBorder="0" applyAlignment="0" applyProtection="0"/>
    <xf numFmtId="0" fontId="1" fillId="92" borderId="0" applyNumberFormat="0" applyBorder="0" applyAlignment="0" applyProtection="0"/>
    <xf numFmtId="0" fontId="1" fillId="83" borderId="0" applyNumberFormat="0" applyBorder="0" applyAlignment="0" applyProtection="0"/>
    <xf numFmtId="0" fontId="1" fillId="76"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8" borderId="0" applyNumberFormat="0" applyBorder="0" applyAlignment="0" applyProtection="0"/>
    <xf numFmtId="0" fontId="1" fillId="0" borderId="0"/>
    <xf numFmtId="0" fontId="26"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92" borderId="0" applyNumberFormat="0" applyBorder="0" applyAlignment="0" applyProtection="0"/>
    <xf numFmtId="0" fontId="1" fillId="79"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72" borderId="0" applyNumberFormat="0" applyBorder="0" applyAlignment="0" applyProtection="0"/>
    <xf numFmtId="0" fontId="1" fillId="0" borderId="0"/>
    <xf numFmtId="0" fontId="1" fillId="71" borderId="0" applyNumberFormat="0" applyBorder="0" applyAlignment="0" applyProtection="0"/>
    <xf numFmtId="0" fontId="1" fillId="87" borderId="0" applyNumberFormat="0" applyBorder="0" applyAlignment="0" applyProtection="0"/>
    <xf numFmtId="0" fontId="1" fillId="0" borderId="0"/>
    <xf numFmtId="0" fontId="1" fillId="79"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5"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5" fillId="0" borderId="0"/>
    <xf numFmtId="0" fontId="4" fillId="97" borderId="0" applyNumberFormat="0" applyBorder="0" applyAlignment="0" applyProtection="0"/>
    <xf numFmtId="0" fontId="4" fillId="4" borderId="0" applyNumberFormat="0" applyBorder="0" applyAlignment="0" applyProtection="0"/>
    <xf numFmtId="0" fontId="4" fillId="100" borderId="0" applyNumberFormat="0" applyBorder="0" applyAlignment="0" applyProtection="0"/>
    <xf numFmtId="0" fontId="4" fillId="101" borderId="0" applyNumberFormat="0" applyBorder="0" applyAlignment="0" applyProtection="0"/>
    <xf numFmtId="0" fontId="4" fillId="99" borderId="0" applyNumberFormat="0" applyBorder="0" applyAlignment="0" applyProtection="0"/>
    <xf numFmtId="0" fontId="4" fillId="12"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4" fillId="96" borderId="0" applyNumberFormat="0" applyBorder="0" applyAlignment="0" applyProtection="0"/>
    <xf numFmtId="0" fontId="4" fillId="95" borderId="0" applyNumberFormat="0" applyBorder="0" applyAlignment="0" applyProtection="0"/>
    <xf numFmtId="0" fontId="4" fillId="105" borderId="0" applyNumberFormat="0" applyBorder="0" applyAlignment="0" applyProtection="0"/>
    <xf numFmtId="0" fontId="4" fillId="101" borderId="0" applyNumberFormat="0" applyBorder="0" applyAlignment="0" applyProtection="0"/>
    <xf numFmtId="0" fontId="4" fillId="96" borderId="0" applyNumberFormat="0" applyBorder="0" applyAlignment="0" applyProtection="0"/>
    <xf numFmtId="0" fontId="4" fillId="106"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1" borderId="0" applyNumberFormat="0" applyBorder="0" applyAlignment="0" applyProtection="0"/>
    <xf numFmtId="0" fontId="1" fillId="76" borderId="0" applyNumberFormat="0" applyBorder="0" applyAlignment="0" applyProtection="0"/>
    <xf numFmtId="0" fontId="1" fillId="0" borderId="0"/>
    <xf numFmtId="0" fontId="1" fillId="84"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84"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0" borderId="0"/>
    <xf numFmtId="0" fontId="1" fillId="84" borderId="0" applyNumberFormat="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3" borderId="0" applyNumberFormat="0" applyBorder="0" applyAlignment="0" applyProtection="0"/>
    <xf numFmtId="0" fontId="1" fillId="87"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92"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84" borderId="0" applyNumberFormat="0" applyBorder="0" applyAlignment="0" applyProtection="0"/>
    <xf numFmtId="0" fontId="1" fillId="72" borderId="0" applyNumberFormat="0" applyBorder="0" applyAlignment="0" applyProtection="0"/>
    <xf numFmtId="0" fontId="1" fillId="80" borderId="0" applyNumberFormat="0" applyBorder="0" applyAlignment="0" applyProtection="0"/>
    <xf numFmtId="0" fontId="51" fillId="0" borderId="0"/>
    <xf numFmtId="0" fontId="5" fillId="0" borderId="0"/>
    <xf numFmtId="0" fontId="5" fillId="0" borderId="0"/>
    <xf numFmtId="0" fontId="26" fillId="0" borderId="0"/>
    <xf numFmtId="0" fontId="5" fillId="0" borderId="0"/>
    <xf numFmtId="0" fontId="5" fillId="0" borderId="0"/>
    <xf numFmtId="193" fontId="119" fillId="0" borderId="0"/>
    <xf numFmtId="0" fontId="22" fillId="0" borderId="0"/>
    <xf numFmtId="0" fontId="5" fillId="0" borderId="0"/>
    <xf numFmtId="0" fontId="5" fillId="0" borderId="0"/>
    <xf numFmtId="0" fontId="5" fillId="0" borderId="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5"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4" borderId="0" applyNumberFormat="0" applyBorder="0" applyAlignment="0" applyProtection="0"/>
    <xf numFmtId="9" fontId="1" fillId="0" borderId="0" applyFont="0" applyFill="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9" fontId="1" fillId="0" borderId="0" applyFont="0" applyFill="0" applyBorder="0" applyAlignment="0" applyProtection="0"/>
    <xf numFmtId="0" fontId="1" fillId="87" borderId="0" applyNumberFormat="0" applyBorder="0" applyAlignment="0" applyProtection="0"/>
    <xf numFmtId="0" fontId="1" fillId="76"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80" borderId="0" applyNumberFormat="0" applyBorder="0" applyAlignment="0" applyProtection="0"/>
    <xf numFmtId="0" fontId="4" fillId="106"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75" borderId="0" applyNumberFormat="0" applyBorder="0" applyAlignment="0" applyProtection="0"/>
    <xf numFmtId="183" fontId="1" fillId="0" borderId="0" applyFont="0" applyFill="0" applyBorder="0" applyAlignment="0" applyProtection="0"/>
    <xf numFmtId="0" fontId="1" fillId="0" borderId="0"/>
    <xf numFmtId="0" fontId="1" fillId="0" borderId="0"/>
    <xf numFmtId="0" fontId="1" fillId="72"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88" borderId="0" applyNumberFormat="0" applyBorder="0" applyAlignment="0" applyProtection="0"/>
    <xf numFmtId="0" fontId="5" fillId="0" borderId="0"/>
    <xf numFmtId="0" fontId="5" fillId="0" borderId="0"/>
    <xf numFmtId="0" fontId="155" fillId="0" borderId="0"/>
    <xf numFmtId="0" fontId="1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183" fontId="1" fillId="0" borderId="0" applyFont="0" applyFill="0" applyBorder="0" applyAlignment="0" applyProtection="0"/>
    <xf numFmtId="0" fontId="1" fillId="0" borderId="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 fillId="97" borderId="0" applyNumberFormat="0" applyBorder="0" applyAlignment="0" applyProtection="0"/>
    <xf numFmtId="0" fontId="1" fillId="0" borderId="0"/>
    <xf numFmtId="0" fontId="1" fillId="87"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87"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0" borderId="0"/>
    <xf numFmtId="0" fontId="1" fillId="88"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88" borderId="0" applyNumberFormat="0" applyBorder="0" applyAlignment="0" applyProtection="0"/>
    <xf numFmtId="0" fontId="1" fillId="71" borderId="0" applyNumberFormat="0" applyBorder="0" applyAlignment="0" applyProtection="0"/>
    <xf numFmtId="0" fontId="1" fillId="80" borderId="0" applyNumberFormat="0" applyBorder="0" applyAlignment="0" applyProtection="0"/>
    <xf numFmtId="0" fontId="1" fillId="0" borderId="0"/>
    <xf numFmtId="0" fontId="1" fillId="71"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80"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75"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88"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0" borderId="0"/>
    <xf numFmtId="0" fontId="1" fillId="84" borderId="0" applyNumberFormat="0" applyBorder="0" applyAlignment="0" applyProtection="0"/>
    <xf numFmtId="0" fontId="1" fillId="7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92" borderId="0" applyNumberFormat="0" applyBorder="0" applyAlignment="0" applyProtection="0"/>
    <xf numFmtId="0" fontId="1" fillId="79"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6" borderId="0" applyNumberFormat="0" applyBorder="0" applyAlignment="0" applyProtection="0"/>
    <xf numFmtId="0" fontId="5" fillId="0" borderId="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72" borderId="0" applyNumberFormat="0" applyBorder="0" applyAlignment="0" applyProtection="0"/>
    <xf numFmtId="0" fontId="1" fillId="71" borderId="0" applyNumberFormat="0" applyBorder="0" applyAlignment="0" applyProtection="0"/>
    <xf numFmtId="0" fontId="1" fillId="83" borderId="0" applyNumberFormat="0" applyBorder="0" applyAlignment="0" applyProtection="0"/>
    <xf numFmtId="0" fontId="1" fillId="79" borderId="0" applyNumberFormat="0" applyBorder="0" applyAlignment="0" applyProtection="0"/>
    <xf numFmtId="0" fontId="1" fillId="0" borderId="0"/>
    <xf numFmtId="0" fontId="1" fillId="76"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3" borderId="0" applyNumberFormat="0" applyBorder="0" applyAlignment="0" applyProtection="0"/>
    <xf numFmtId="0" fontId="1" fillId="0" borderId="0"/>
    <xf numFmtId="0" fontId="157" fillId="0" borderId="0"/>
    <xf numFmtId="0" fontId="1" fillId="0" borderId="0"/>
    <xf numFmtId="0" fontId="1" fillId="71"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8" borderId="0" applyNumberFormat="0" applyBorder="0" applyAlignment="0" applyProtection="0"/>
    <xf numFmtId="0" fontId="4" fillId="101"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0" borderId="0"/>
    <xf numFmtId="0" fontId="1" fillId="76" borderId="0" applyNumberFormat="0" applyBorder="0" applyAlignment="0" applyProtection="0"/>
    <xf numFmtId="0" fontId="1" fillId="83" borderId="0" applyNumberFormat="0" applyBorder="0" applyAlignment="0" applyProtection="0"/>
    <xf numFmtId="0" fontId="1" fillId="87" borderId="0" applyNumberFormat="0" applyBorder="0" applyAlignment="0" applyProtection="0"/>
    <xf numFmtId="0" fontId="1" fillId="0" borderId="0"/>
    <xf numFmtId="0" fontId="22" fillId="0" borderId="0"/>
    <xf numFmtId="0" fontId="1" fillId="83" borderId="0" applyNumberFormat="0" applyBorder="0" applyAlignment="0" applyProtection="0"/>
    <xf numFmtId="0" fontId="1" fillId="92" borderId="0" applyNumberFormat="0" applyBorder="0" applyAlignment="0" applyProtection="0"/>
    <xf numFmtId="0" fontId="1" fillId="71" borderId="0" applyNumberFormat="0" applyBorder="0" applyAlignment="0" applyProtection="0"/>
    <xf numFmtId="0" fontId="1" fillId="0" borderId="0"/>
    <xf numFmtId="0" fontId="1" fillId="79" borderId="0" applyNumberFormat="0" applyBorder="0" applyAlignment="0" applyProtection="0"/>
    <xf numFmtId="0" fontId="1" fillId="75" borderId="0" applyNumberFormat="0" applyBorder="0" applyAlignment="0" applyProtection="0"/>
    <xf numFmtId="0" fontId="1" fillId="0" borderId="0"/>
    <xf numFmtId="9" fontId="1" fillId="0" borderId="0" applyFont="0" applyFill="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92" borderId="0" applyNumberFormat="0" applyBorder="0" applyAlignment="0" applyProtection="0"/>
    <xf numFmtId="0" fontId="4" fillId="9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87" borderId="0" applyNumberFormat="0" applyBorder="0" applyAlignment="0" applyProtection="0"/>
    <xf numFmtId="0" fontId="1" fillId="80"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4" borderId="0" applyNumberFormat="0" applyBorder="0" applyAlignment="0" applyProtection="0"/>
    <xf numFmtId="0" fontId="1" fillId="0" borderId="0"/>
    <xf numFmtId="0" fontId="155"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91"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83" borderId="0" applyNumberFormat="0" applyBorder="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8"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6"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2"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3"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79"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79"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83" borderId="0" applyNumberFormat="0" applyBorder="0" applyAlignment="0" applyProtection="0"/>
    <xf numFmtId="0" fontId="5" fillId="0" borderId="0"/>
    <xf numFmtId="0" fontId="1" fillId="84"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79" borderId="0" applyNumberFormat="0" applyBorder="0" applyAlignment="0" applyProtection="0"/>
    <xf numFmtId="0" fontId="5" fillId="0" borderId="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3"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87"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91" borderId="0" applyNumberFormat="0" applyBorder="0" applyAlignment="0" applyProtection="0"/>
    <xf numFmtId="0" fontId="1" fillId="0" borderId="0"/>
    <xf numFmtId="0" fontId="1" fillId="79" borderId="0" applyNumberFormat="0" applyBorder="0" applyAlignment="0" applyProtection="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0" borderId="0"/>
    <xf numFmtId="0" fontId="1" fillId="71" borderId="0" applyNumberFormat="0" applyBorder="0" applyAlignment="0" applyProtection="0"/>
    <xf numFmtId="0" fontId="1" fillId="0" borderId="0"/>
    <xf numFmtId="0" fontId="51" fillId="0" borderId="0"/>
    <xf numFmtId="0" fontId="1" fillId="0" borderId="0"/>
    <xf numFmtId="0" fontId="1" fillId="80" borderId="0" applyNumberFormat="0" applyBorder="0" applyAlignment="0" applyProtection="0"/>
    <xf numFmtId="0" fontId="1" fillId="79"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1" borderId="0" applyNumberFormat="0" applyBorder="0" applyAlignment="0" applyProtection="0"/>
    <xf numFmtId="0" fontId="5"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79" borderId="0" applyNumberFormat="0" applyBorder="0" applyAlignment="0" applyProtection="0"/>
    <xf numFmtId="0" fontId="1" fillId="0" borderId="0"/>
    <xf numFmtId="0" fontId="1" fillId="75" borderId="0" applyNumberFormat="0" applyBorder="0" applyAlignment="0" applyProtection="0"/>
    <xf numFmtId="0" fontId="1" fillId="92" borderId="0" applyNumberFormat="0" applyBorder="0" applyAlignment="0" applyProtection="0"/>
    <xf numFmtId="0" fontId="1" fillId="71"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8" borderId="0" applyNumberFormat="0" applyBorder="0" applyAlignment="0" applyProtection="0"/>
    <xf numFmtId="0" fontId="1" fillId="0" borderId="0"/>
    <xf numFmtId="0" fontId="1" fillId="0" borderId="0"/>
    <xf numFmtId="0" fontId="4" fillId="96" borderId="0" applyNumberFormat="0" applyBorder="0" applyAlignment="0" applyProtection="0"/>
    <xf numFmtId="0" fontId="1" fillId="79" borderId="0" applyNumberFormat="0" applyBorder="0" applyAlignment="0" applyProtection="0"/>
    <xf numFmtId="0" fontId="1" fillId="88" borderId="0" applyNumberFormat="0" applyBorder="0" applyAlignment="0" applyProtection="0"/>
    <xf numFmtId="0" fontId="1" fillId="0" borderId="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6"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5"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5"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4" fillId="1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87"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4" fillId="105" borderId="0" applyNumberFormat="0" applyBorder="0" applyAlignment="0" applyProtection="0"/>
    <xf numFmtId="0" fontId="1" fillId="0" borderId="0"/>
    <xf numFmtId="0" fontId="1" fillId="0" borderId="0"/>
    <xf numFmtId="0" fontId="1" fillId="0" borderId="0"/>
    <xf numFmtId="0" fontId="4" fillId="95" borderId="0" applyNumberFormat="0" applyBorder="0" applyAlignment="0" applyProtection="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0" borderId="0"/>
    <xf numFmtId="0" fontId="4" fillId="101"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75" borderId="0" applyNumberFormat="0" applyBorder="0" applyAlignment="0" applyProtection="0"/>
    <xf numFmtId="0" fontId="1" fillId="72"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84"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0" borderId="0"/>
    <xf numFmtId="0" fontId="1" fillId="88" borderId="0" applyNumberFormat="0" applyBorder="0" applyAlignment="0" applyProtection="0"/>
    <xf numFmtId="0" fontId="1" fillId="83" borderId="0" applyNumberFormat="0" applyBorder="0" applyAlignment="0" applyProtection="0"/>
    <xf numFmtId="0" fontId="1" fillId="72" borderId="0" applyNumberFormat="0" applyBorder="0" applyAlignment="0" applyProtection="0"/>
    <xf numFmtId="0" fontId="1" fillId="80"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193" fontId="119" fillId="0" borderId="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5"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4" fillId="99"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0" borderId="0"/>
    <xf numFmtId="0" fontId="1" fillId="75" borderId="0" applyNumberFormat="0" applyBorder="0" applyAlignment="0" applyProtection="0"/>
    <xf numFmtId="0" fontId="1" fillId="7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88" borderId="0" applyNumberFormat="0" applyBorder="0" applyAlignment="0" applyProtection="0"/>
    <xf numFmtId="0" fontId="1" fillId="79"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79"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87"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183" fontId="1" fillId="0" borderId="0" applyFont="0" applyFill="0" applyBorder="0" applyAlignment="0" applyProtection="0"/>
    <xf numFmtId="0" fontId="1" fillId="0" borderId="0"/>
    <xf numFmtId="0" fontId="1" fillId="0" borderId="0"/>
    <xf numFmtId="0" fontId="1" fillId="92"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4"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80"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91" borderId="0" applyNumberFormat="0" applyBorder="0" applyAlignment="0" applyProtection="0"/>
    <xf numFmtId="0" fontId="1" fillId="0" borderId="0"/>
    <xf numFmtId="0" fontId="1" fillId="75" borderId="0" applyNumberFormat="0" applyBorder="0" applyAlignment="0" applyProtection="0"/>
    <xf numFmtId="0" fontId="1" fillId="76" borderId="0" applyNumberFormat="0" applyBorder="0" applyAlignment="0" applyProtection="0"/>
    <xf numFmtId="0" fontId="1" fillId="0" borderId="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5" fillId="0" borderId="0"/>
    <xf numFmtId="0" fontId="1" fillId="83" borderId="0" applyNumberFormat="0" applyBorder="0" applyAlignment="0" applyProtection="0"/>
    <xf numFmtId="0" fontId="1" fillId="91" borderId="0" applyNumberFormat="0" applyBorder="0" applyAlignment="0" applyProtection="0"/>
    <xf numFmtId="9" fontId="1" fillId="0" borderId="0" applyFont="0" applyFill="0" applyBorder="0" applyAlignment="0" applyProtection="0"/>
    <xf numFmtId="0" fontId="4" fillId="100"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72" borderId="0" applyNumberFormat="0" applyBorder="0" applyAlignment="0" applyProtection="0"/>
    <xf numFmtId="0" fontId="1" fillId="0" borderId="0"/>
    <xf numFmtId="0" fontId="1" fillId="83"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83" borderId="0" applyNumberFormat="0" applyBorder="0" applyAlignment="0" applyProtection="0"/>
    <xf numFmtId="0" fontId="1" fillId="92"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76"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76"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183" fontId="1" fillId="0" borderId="0" applyFont="0" applyFill="0" applyBorder="0" applyAlignment="0" applyProtection="0"/>
    <xf numFmtId="0" fontId="1" fillId="0" borderId="0"/>
    <xf numFmtId="0" fontId="1" fillId="0" borderId="0"/>
    <xf numFmtId="0" fontId="1" fillId="79" borderId="0" applyNumberFormat="0" applyBorder="0" applyAlignment="0" applyProtection="0"/>
    <xf numFmtId="0" fontId="1" fillId="80"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183" fontId="1" fillId="0" borderId="0" applyFont="0" applyFill="0" applyBorder="0" applyAlignment="0" applyProtection="0"/>
    <xf numFmtId="0" fontId="1" fillId="88" borderId="0" applyNumberFormat="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71" borderId="0" applyNumberFormat="0" applyBorder="0" applyAlignment="0" applyProtection="0"/>
    <xf numFmtId="0" fontId="1" fillId="80"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91"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79"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0" borderId="0"/>
    <xf numFmtId="0" fontId="1" fillId="84" borderId="0" applyNumberFormat="0" applyBorder="0" applyAlignment="0" applyProtection="0"/>
    <xf numFmtId="0" fontId="1" fillId="7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79"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0" borderId="0"/>
    <xf numFmtId="0" fontId="1" fillId="72" borderId="0" applyNumberFormat="0" applyBorder="0" applyAlignment="0" applyProtection="0"/>
    <xf numFmtId="0" fontId="1" fillId="71"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3"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8" borderId="0" applyNumberFormat="0" applyBorder="0" applyAlignment="0" applyProtection="0"/>
    <xf numFmtId="0" fontId="1" fillId="0" borderId="0"/>
    <xf numFmtId="0" fontId="1" fillId="79"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8"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0" borderId="0"/>
    <xf numFmtId="0" fontId="1" fillId="83"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9" fontId="1" fillId="0" borderId="0" applyFont="0" applyFill="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0" borderId="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83"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2" borderId="0" applyNumberFormat="0" applyBorder="0" applyAlignment="0" applyProtection="0"/>
    <xf numFmtId="0" fontId="1" fillId="72"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87" borderId="0" applyNumberFormat="0" applyBorder="0" applyAlignment="0" applyProtection="0"/>
    <xf numFmtId="0" fontId="1" fillId="80"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75"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8" borderId="0" applyNumberFormat="0" applyBorder="0" applyAlignment="0" applyProtection="0"/>
    <xf numFmtId="0" fontId="1" fillId="9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9" fontId="1" fillId="0" borderId="0" applyFont="0" applyFill="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79"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84" borderId="0" applyNumberFormat="0" applyBorder="0" applyAlignment="0" applyProtection="0"/>
    <xf numFmtId="0" fontId="1" fillId="7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3"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87" borderId="0" applyNumberFormat="0" applyBorder="0" applyAlignment="0" applyProtection="0"/>
    <xf numFmtId="0" fontId="1" fillId="72" borderId="0" applyNumberFormat="0" applyBorder="0" applyAlignment="0" applyProtection="0"/>
    <xf numFmtId="0" fontId="1" fillId="84"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9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0" borderId="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0" fontId="1" fillId="0" borderId="0"/>
    <xf numFmtId="0" fontId="1" fillId="91" borderId="0" applyNumberFormat="0" applyBorder="0" applyAlignment="0" applyProtection="0"/>
    <xf numFmtId="0" fontId="1" fillId="80" borderId="0" applyNumberFormat="0" applyBorder="0" applyAlignment="0" applyProtection="0"/>
    <xf numFmtId="0" fontId="1" fillId="0" borderId="0"/>
    <xf numFmtId="0" fontId="1" fillId="87" borderId="0" applyNumberFormat="0" applyBorder="0" applyAlignment="0" applyProtection="0"/>
    <xf numFmtId="0" fontId="1" fillId="76" borderId="0" applyNumberFormat="0" applyBorder="0" applyAlignment="0" applyProtection="0"/>
    <xf numFmtId="0" fontId="1" fillId="0" borderId="0"/>
    <xf numFmtId="0" fontId="1" fillId="80" borderId="0" applyNumberFormat="0" applyBorder="0" applyAlignment="0" applyProtection="0"/>
    <xf numFmtId="0" fontId="1" fillId="79"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79" borderId="0" applyNumberFormat="0" applyBorder="0" applyAlignment="0" applyProtection="0"/>
    <xf numFmtId="0" fontId="1" fillId="0" borderId="0"/>
    <xf numFmtId="0" fontId="1" fillId="75"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88" borderId="0" applyNumberFormat="0" applyBorder="0" applyAlignment="0" applyProtection="0"/>
    <xf numFmtId="0" fontId="1" fillId="0" borderId="0"/>
    <xf numFmtId="0" fontId="1" fillId="79" borderId="0" applyNumberFormat="0" applyBorder="0" applyAlignment="0" applyProtection="0"/>
    <xf numFmtId="0" fontId="1" fillId="88" borderId="0" applyNumberFormat="0" applyBorder="0" applyAlignment="0" applyProtection="0"/>
    <xf numFmtId="0" fontId="1" fillId="0" borderId="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6"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87"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0" borderId="0"/>
    <xf numFmtId="0" fontId="1" fillId="88" borderId="0" applyNumberFormat="0" applyBorder="0" applyAlignment="0" applyProtection="0"/>
    <xf numFmtId="0" fontId="1" fillId="83" borderId="0" applyNumberFormat="0" applyBorder="0" applyAlignment="0" applyProtection="0"/>
    <xf numFmtId="0" fontId="1" fillId="72" borderId="0" applyNumberFormat="0" applyBorder="0" applyAlignment="0" applyProtection="0"/>
    <xf numFmtId="0" fontId="1" fillId="80"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4" fillId="4"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91"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71" borderId="0" applyNumberFormat="0" applyBorder="0" applyAlignment="0" applyProtection="0"/>
    <xf numFmtId="0" fontId="1" fillId="80"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75" borderId="0" applyNumberFormat="0" applyBorder="0" applyAlignment="0" applyProtection="0"/>
    <xf numFmtId="0" fontId="1" fillId="0" borderId="0"/>
    <xf numFmtId="0" fontId="1" fillId="84" borderId="0" applyNumberFormat="0" applyBorder="0" applyAlignment="0" applyProtection="0"/>
    <xf numFmtId="0" fontId="1" fillId="7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0" borderId="0"/>
    <xf numFmtId="0" fontId="1" fillId="72" borderId="0" applyNumberFormat="0" applyBorder="0" applyAlignment="0" applyProtection="0"/>
    <xf numFmtId="0" fontId="1" fillId="71"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3"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80"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8"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0" borderId="0"/>
    <xf numFmtId="0" fontId="1" fillId="83" borderId="0" applyNumberFormat="0" applyBorder="0" applyAlignment="0" applyProtection="0"/>
    <xf numFmtId="0" fontId="1" fillId="87"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9" fontId="1" fillId="0" borderId="0" applyFont="0" applyFill="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0" borderId="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87" borderId="0" applyNumberFormat="0" applyBorder="0" applyAlignment="0" applyProtection="0"/>
    <xf numFmtId="0" fontId="1" fillId="80"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72"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9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84" borderId="0" applyNumberFormat="0" applyBorder="0" applyAlignment="0" applyProtection="0"/>
    <xf numFmtId="0" fontId="1" fillId="7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3"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87" borderId="0" applyNumberFormat="0" applyBorder="0" applyAlignment="0" applyProtection="0"/>
    <xf numFmtId="0" fontId="1" fillId="72" borderId="0" applyNumberFormat="0" applyBorder="0" applyAlignment="0" applyProtection="0"/>
    <xf numFmtId="0" fontId="1" fillId="84"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91"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0" fontId="1" fillId="0" borderId="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79"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0" borderId="0"/>
    <xf numFmtId="0" fontId="1" fillId="79" borderId="0" applyNumberFormat="0" applyBorder="0" applyAlignment="0" applyProtection="0"/>
    <xf numFmtId="0" fontId="1" fillId="88" borderId="0" applyNumberFormat="0" applyBorder="0" applyAlignment="0" applyProtection="0"/>
    <xf numFmtId="0" fontId="1" fillId="0" borderId="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6"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87"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83" borderId="0" applyNumberFormat="0" applyBorder="0" applyAlignment="0" applyProtection="0"/>
    <xf numFmtId="0" fontId="1" fillId="72" borderId="0" applyNumberFormat="0" applyBorder="0" applyAlignment="0" applyProtection="0"/>
    <xf numFmtId="0" fontId="1" fillId="80"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75" borderId="0" applyNumberFormat="0" applyBorder="0" applyAlignment="0" applyProtection="0"/>
    <xf numFmtId="0" fontId="1" fillId="0" borderId="0"/>
    <xf numFmtId="0" fontId="1" fillId="84" borderId="0" applyNumberFormat="0" applyBorder="0" applyAlignment="0" applyProtection="0"/>
    <xf numFmtId="0" fontId="1" fillId="7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0" borderId="0"/>
    <xf numFmtId="0" fontId="1" fillId="72" borderId="0" applyNumberFormat="0" applyBorder="0" applyAlignment="0" applyProtection="0"/>
    <xf numFmtId="0" fontId="1" fillId="71"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3"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80"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8"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0" borderId="0"/>
    <xf numFmtId="0" fontId="1" fillId="83" borderId="0" applyNumberFormat="0" applyBorder="0" applyAlignment="0" applyProtection="0"/>
    <xf numFmtId="0" fontId="1" fillId="87"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9" fontId="1" fillId="0" borderId="0" applyFont="0" applyFill="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0" borderId="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87" borderId="0" applyNumberFormat="0" applyBorder="0" applyAlignment="0" applyProtection="0"/>
    <xf numFmtId="0" fontId="1" fillId="80"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72"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9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84" borderId="0" applyNumberFormat="0" applyBorder="0" applyAlignment="0" applyProtection="0"/>
    <xf numFmtId="0" fontId="1" fillId="7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3"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87" borderId="0" applyNumberFormat="0" applyBorder="0" applyAlignment="0" applyProtection="0"/>
    <xf numFmtId="0" fontId="1" fillId="72" borderId="0" applyNumberFormat="0" applyBorder="0" applyAlignment="0" applyProtection="0"/>
    <xf numFmtId="0" fontId="1" fillId="84"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91"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0" fontId="1" fillId="0" borderId="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79"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0" borderId="0"/>
    <xf numFmtId="0" fontId="1" fillId="79" borderId="0" applyNumberFormat="0" applyBorder="0" applyAlignment="0" applyProtection="0"/>
    <xf numFmtId="0" fontId="1" fillId="88" borderId="0" applyNumberFormat="0" applyBorder="0" applyAlignment="0" applyProtection="0"/>
    <xf numFmtId="0" fontId="1" fillId="0" borderId="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6"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87"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83" borderId="0" applyNumberFormat="0" applyBorder="0" applyAlignment="0" applyProtection="0"/>
    <xf numFmtId="0" fontId="1" fillId="72" borderId="0" applyNumberFormat="0" applyBorder="0" applyAlignment="0" applyProtection="0"/>
    <xf numFmtId="0" fontId="1" fillId="80"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0" borderId="0"/>
    <xf numFmtId="0" fontId="1" fillId="75" borderId="0" applyNumberFormat="0" applyBorder="0" applyAlignment="0" applyProtection="0"/>
    <xf numFmtId="0" fontId="1" fillId="7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88" borderId="0" applyNumberFormat="0" applyBorder="0" applyAlignment="0" applyProtection="0"/>
    <xf numFmtId="0" fontId="1" fillId="79"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79"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87"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183" fontId="1" fillId="0" borderId="0" applyFont="0" applyFill="0" applyBorder="0" applyAlignment="0" applyProtection="0"/>
    <xf numFmtId="0" fontId="1" fillId="0" borderId="0"/>
    <xf numFmtId="0" fontId="1" fillId="0" borderId="0"/>
    <xf numFmtId="0" fontId="1" fillId="92"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4"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80"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91" borderId="0" applyNumberFormat="0" applyBorder="0" applyAlignment="0" applyProtection="0"/>
    <xf numFmtId="0" fontId="1" fillId="0" borderId="0"/>
    <xf numFmtId="0" fontId="1" fillId="75" borderId="0" applyNumberFormat="0" applyBorder="0" applyAlignment="0" applyProtection="0"/>
    <xf numFmtId="0" fontId="1" fillId="76" borderId="0" applyNumberFormat="0" applyBorder="0" applyAlignment="0" applyProtection="0"/>
    <xf numFmtId="0" fontId="1" fillId="0" borderId="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9" fontId="1" fillId="0" borderId="0" applyFont="0" applyFill="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72" borderId="0" applyNumberFormat="0" applyBorder="0" applyAlignment="0" applyProtection="0"/>
    <xf numFmtId="0" fontId="1" fillId="0" borderId="0"/>
    <xf numFmtId="0" fontId="1" fillId="83"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83"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6"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183" fontId="1" fillId="0" borderId="0" applyFont="0" applyFill="0" applyBorder="0" applyAlignment="0" applyProtection="0"/>
    <xf numFmtId="0" fontId="1" fillId="0" borderId="0"/>
    <xf numFmtId="0" fontId="1" fillId="0" borderId="0"/>
    <xf numFmtId="0" fontId="1" fillId="79" borderId="0" applyNumberFormat="0" applyBorder="0" applyAlignment="0" applyProtection="0"/>
    <xf numFmtId="0" fontId="1" fillId="80"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183" fontId="1" fillId="0" borderId="0" applyFont="0" applyFill="0" applyBorder="0" applyAlignment="0" applyProtection="0"/>
    <xf numFmtId="0" fontId="1" fillId="88" borderId="0" applyNumberFormat="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76"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71" borderId="0" applyNumberFormat="0" applyBorder="0" applyAlignment="0" applyProtection="0"/>
    <xf numFmtId="0" fontId="1" fillId="80"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91" borderId="0" applyNumberFormat="0" applyBorder="0" applyAlignment="0" applyProtection="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79"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0" borderId="0"/>
    <xf numFmtId="0" fontId="1" fillId="84" borderId="0" applyNumberFormat="0" applyBorder="0" applyAlignment="0" applyProtection="0"/>
    <xf numFmtId="0" fontId="1" fillId="7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79"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0" borderId="0"/>
    <xf numFmtId="0" fontId="1" fillId="72" borderId="0" applyNumberFormat="0" applyBorder="0" applyAlignment="0" applyProtection="0"/>
    <xf numFmtId="0" fontId="1" fillId="71"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3"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91"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8" borderId="0" applyNumberFormat="0" applyBorder="0" applyAlignment="0" applyProtection="0"/>
    <xf numFmtId="0" fontId="1" fillId="0" borderId="0"/>
    <xf numFmtId="0" fontId="1" fillId="79"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8"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0" borderId="0"/>
    <xf numFmtId="0" fontId="1" fillId="83"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9" fontId="1" fillId="0" borderId="0" applyFont="0" applyFill="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0" borderId="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83"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2" borderId="0" applyNumberFormat="0" applyBorder="0" applyAlignment="0" applyProtection="0"/>
    <xf numFmtId="0" fontId="1" fillId="72"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87" borderId="0" applyNumberFormat="0" applyBorder="0" applyAlignment="0" applyProtection="0"/>
    <xf numFmtId="0" fontId="1" fillId="80"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8" borderId="0" applyNumberFormat="0" applyBorder="0" applyAlignment="0" applyProtection="0"/>
    <xf numFmtId="0" fontId="1" fillId="9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9" fontId="1" fillId="0" borderId="0" applyFont="0" applyFill="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79"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84" borderId="0" applyNumberFormat="0" applyBorder="0" applyAlignment="0" applyProtection="0"/>
    <xf numFmtId="0" fontId="1" fillId="7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3"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87" borderId="0" applyNumberFormat="0" applyBorder="0" applyAlignment="0" applyProtection="0"/>
    <xf numFmtId="0" fontId="1" fillId="72" borderId="0" applyNumberFormat="0" applyBorder="0" applyAlignment="0" applyProtection="0"/>
    <xf numFmtId="0" fontId="1" fillId="84"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9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0" borderId="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0" fontId="1" fillId="0" borderId="0"/>
    <xf numFmtId="0" fontId="1" fillId="91" borderId="0" applyNumberFormat="0" applyBorder="0" applyAlignment="0" applyProtection="0"/>
    <xf numFmtId="0" fontId="1" fillId="80" borderId="0" applyNumberFormat="0" applyBorder="0" applyAlignment="0" applyProtection="0"/>
    <xf numFmtId="0" fontId="1" fillId="0" borderId="0"/>
    <xf numFmtId="0" fontId="1" fillId="87" borderId="0" applyNumberFormat="0" applyBorder="0" applyAlignment="0" applyProtection="0"/>
    <xf numFmtId="0" fontId="1" fillId="76" borderId="0" applyNumberFormat="0" applyBorder="0" applyAlignment="0" applyProtection="0"/>
    <xf numFmtId="0" fontId="1" fillId="0" borderId="0"/>
    <xf numFmtId="0" fontId="1" fillId="80" borderId="0" applyNumberFormat="0" applyBorder="0" applyAlignment="0" applyProtection="0"/>
    <xf numFmtId="0" fontId="1" fillId="79"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79" borderId="0" applyNumberFormat="0" applyBorder="0" applyAlignment="0" applyProtection="0"/>
    <xf numFmtId="0" fontId="1" fillId="0" borderId="0"/>
    <xf numFmtId="0" fontId="1" fillId="75"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88" borderId="0" applyNumberFormat="0" applyBorder="0" applyAlignment="0" applyProtection="0"/>
    <xf numFmtId="0" fontId="1" fillId="0" borderId="0"/>
    <xf numFmtId="0" fontId="1" fillId="79" borderId="0" applyNumberFormat="0" applyBorder="0" applyAlignment="0" applyProtection="0"/>
    <xf numFmtId="0" fontId="1" fillId="88" borderId="0" applyNumberFormat="0" applyBorder="0" applyAlignment="0" applyProtection="0"/>
    <xf numFmtId="0" fontId="1" fillId="0" borderId="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6"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87"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0" borderId="0"/>
    <xf numFmtId="0" fontId="1" fillId="88" borderId="0" applyNumberFormat="0" applyBorder="0" applyAlignment="0" applyProtection="0"/>
    <xf numFmtId="0" fontId="1" fillId="83" borderId="0" applyNumberFormat="0" applyBorder="0" applyAlignment="0" applyProtection="0"/>
    <xf numFmtId="0" fontId="1" fillId="72" borderId="0" applyNumberFormat="0" applyBorder="0" applyAlignment="0" applyProtection="0"/>
    <xf numFmtId="0" fontId="1" fillId="80"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91"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71" borderId="0" applyNumberFormat="0" applyBorder="0" applyAlignment="0" applyProtection="0"/>
    <xf numFmtId="0" fontId="1" fillId="80"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80"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84"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75"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75" borderId="0" applyNumberFormat="0" applyBorder="0" applyAlignment="0" applyProtection="0"/>
    <xf numFmtId="0" fontId="1" fillId="0" borderId="0"/>
    <xf numFmtId="0" fontId="1" fillId="84" borderId="0" applyNumberFormat="0" applyBorder="0" applyAlignment="0" applyProtection="0"/>
    <xf numFmtId="0" fontId="1" fillId="7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71"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0" borderId="0"/>
    <xf numFmtId="0" fontId="1" fillId="72" borderId="0" applyNumberFormat="0" applyBorder="0" applyAlignment="0" applyProtection="0"/>
    <xf numFmtId="0" fontId="1" fillId="71"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3" borderId="0" applyNumberFormat="0" applyBorder="0" applyAlignment="0" applyProtection="0"/>
    <xf numFmtId="0" fontId="1" fillId="0" borderId="0"/>
    <xf numFmtId="0" fontId="1" fillId="76"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75" borderId="0" applyNumberFormat="0" applyBorder="0" applyAlignment="0" applyProtection="0"/>
    <xf numFmtId="0" fontId="1" fillId="80" borderId="0" applyNumberFormat="0" applyBorder="0" applyAlignment="0" applyProtection="0"/>
    <xf numFmtId="0" fontId="1" fillId="87" borderId="0" applyNumberFormat="0" applyBorder="0" applyAlignment="0" applyProtection="0"/>
    <xf numFmtId="0" fontId="1" fillId="91"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88"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0" borderId="0"/>
    <xf numFmtId="0" fontId="1" fillId="83" borderId="0" applyNumberFormat="0" applyBorder="0" applyAlignment="0" applyProtection="0"/>
    <xf numFmtId="0" fontId="1" fillId="87"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9" fontId="1" fillId="0" borderId="0" applyFont="0" applyFill="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0" borderId="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2" borderId="0" applyNumberFormat="0" applyBorder="0" applyAlignment="0" applyProtection="0"/>
    <xf numFmtId="0" fontId="1" fillId="92"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72" borderId="0" applyNumberFormat="0" applyBorder="0" applyAlignment="0" applyProtection="0"/>
    <xf numFmtId="0" fontId="1" fillId="88"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87" borderId="0" applyNumberFormat="0" applyBorder="0" applyAlignment="0" applyProtection="0"/>
    <xf numFmtId="0" fontId="1" fillId="80"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91"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80" borderId="0" applyNumberFormat="0" applyBorder="0" applyAlignment="0" applyProtection="0"/>
    <xf numFmtId="0" fontId="1" fillId="87"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92" borderId="0" applyNumberFormat="0" applyBorder="0" applyAlignment="0" applyProtection="0"/>
    <xf numFmtId="0" fontId="1" fillId="83"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76" borderId="0" applyNumberFormat="0" applyBorder="0" applyAlignment="0" applyProtection="0"/>
    <xf numFmtId="0" fontId="1" fillId="0" borderId="0"/>
    <xf numFmtId="0" fontId="1" fillId="72" borderId="0" applyNumberFormat="0" applyBorder="0" applyAlignment="0" applyProtection="0"/>
    <xf numFmtId="0" fontId="1" fillId="83"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8"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9" fontId="1" fillId="0" borderId="0" applyFont="0" applyFill="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91"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92"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83" borderId="0" applyNumberFormat="0" applyBorder="0" applyAlignment="0" applyProtection="0"/>
    <xf numFmtId="0" fontId="1" fillId="84" borderId="0" applyNumberFormat="0" applyBorder="0" applyAlignment="0" applyProtection="0"/>
    <xf numFmtId="0" fontId="1" fillId="7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3"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0"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87" borderId="0" applyNumberFormat="0" applyBorder="0" applyAlignment="0" applyProtection="0"/>
    <xf numFmtId="0" fontId="1" fillId="72" borderId="0" applyNumberFormat="0" applyBorder="0" applyAlignment="0" applyProtection="0"/>
    <xf numFmtId="0" fontId="1" fillId="84"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91" borderId="0" applyNumberFormat="0" applyBorder="0" applyAlignment="0" applyProtection="0"/>
    <xf numFmtId="0" fontId="1" fillId="0" borderId="0"/>
    <xf numFmtId="0" fontId="1" fillId="83"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72" borderId="0" applyNumberFormat="0" applyBorder="0" applyAlignment="0" applyProtection="0"/>
    <xf numFmtId="0" fontId="1" fillId="0" borderId="0"/>
    <xf numFmtId="0" fontId="1" fillId="88"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0" borderId="0"/>
    <xf numFmtId="0" fontId="1" fillId="87" borderId="0" applyNumberFormat="0" applyBorder="0" applyAlignment="0" applyProtection="0"/>
    <xf numFmtId="0" fontId="1" fillId="0" borderId="0"/>
    <xf numFmtId="0" fontId="1" fillId="72"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91"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79"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8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87" borderId="0" applyNumberFormat="0" applyBorder="0" applyAlignment="0" applyProtection="0"/>
    <xf numFmtId="0" fontId="1" fillId="80"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92" borderId="0" applyNumberFormat="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9" fontId="1" fillId="0" borderId="0" applyFont="0" applyFill="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8" borderId="0" applyNumberFormat="0" applyBorder="0" applyAlignment="0" applyProtection="0"/>
    <xf numFmtId="0" fontId="1" fillId="0" borderId="0"/>
    <xf numFmtId="0" fontId="1" fillId="79" borderId="0" applyNumberFormat="0" applyBorder="0" applyAlignment="0" applyProtection="0"/>
    <xf numFmtId="0" fontId="1" fillId="88" borderId="0" applyNumberFormat="0" applyBorder="0" applyAlignment="0" applyProtection="0"/>
    <xf numFmtId="0" fontId="1" fillId="0" borderId="0"/>
    <xf numFmtId="0" fontId="1" fillId="80"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9"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0" borderId="0"/>
    <xf numFmtId="0" fontId="1" fillId="71" borderId="0" applyNumberFormat="0" applyBorder="0" applyAlignment="0" applyProtection="0"/>
    <xf numFmtId="0" fontId="1" fillId="91" borderId="0" applyNumberFormat="0" applyBorder="0" applyAlignment="0" applyProtection="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6"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91" borderId="0" applyNumberFormat="0" applyBorder="0" applyAlignment="0" applyProtection="0"/>
    <xf numFmtId="0" fontId="1" fillId="0" borderId="0"/>
    <xf numFmtId="0" fontId="1" fillId="87" borderId="0" applyNumberFormat="0" applyBorder="0" applyAlignment="0" applyProtection="0"/>
    <xf numFmtId="9" fontId="1" fillId="0" borderId="0" applyFont="0" applyFill="0" applyBorder="0" applyAlignment="0" applyProtection="0"/>
    <xf numFmtId="0" fontId="1" fillId="91" borderId="0" applyNumberFormat="0" applyBorder="0" applyAlignment="0" applyProtection="0"/>
    <xf numFmtId="0" fontId="1" fillId="87"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75" borderId="0" applyNumberFormat="0" applyBorder="0" applyAlignment="0" applyProtection="0"/>
    <xf numFmtId="0" fontId="1" fillId="92" borderId="0" applyNumberFormat="0" applyBorder="0" applyAlignment="0" applyProtection="0"/>
    <xf numFmtId="0" fontId="1" fillId="0" borderId="0"/>
    <xf numFmtId="0" fontId="1" fillId="75"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0" borderId="0"/>
    <xf numFmtId="0" fontId="1" fillId="0" borderId="0"/>
    <xf numFmtId="0" fontId="1" fillId="92" borderId="0" applyNumberFormat="0" applyBorder="0" applyAlignment="0" applyProtection="0"/>
    <xf numFmtId="0" fontId="1" fillId="83" borderId="0" applyNumberFormat="0" applyBorder="0" applyAlignment="0" applyProtection="0"/>
    <xf numFmtId="0" fontId="1" fillId="0" borderId="0"/>
    <xf numFmtId="0" fontId="1" fillId="76" borderId="0" applyNumberFormat="0" applyBorder="0" applyAlignment="0" applyProtection="0"/>
    <xf numFmtId="0" fontId="1" fillId="84" borderId="0" applyNumberFormat="0" applyBorder="0" applyAlignment="0" applyProtection="0"/>
    <xf numFmtId="0" fontId="1" fillId="88" borderId="0" applyNumberFormat="0" applyBorder="0" applyAlignment="0" applyProtection="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76" borderId="0" applyNumberFormat="0" applyBorder="0" applyAlignment="0" applyProtection="0"/>
    <xf numFmtId="0" fontId="1" fillId="0" borderId="0"/>
    <xf numFmtId="0" fontId="1" fillId="72" borderId="0" applyNumberFormat="0" applyBorder="0" applyAlignment="0" applyProtection="0"/>
    <xf numFmtId="0" fontId="1" fillId="84" borderId="0" applyNumberFormat="0" applyBorder="0" applyAlignment="0" applyProtection="0"/>
    <xf numFmtId="0" fontId="1" fillId="76" borderId="0" applyNumberFormat="0" applyBorder="0" applyAlignment="0" applyProtection="0"/>
    <xf numFmtId="0" fontId="1" fillId="88" borderId="0" applyNumberFormat="0" applyBorder="0" applyAlignment="0" applyProtection="0"/>
    <xf numFmtId="0" fontId="1" fillId="83" borderId="0" applyNumberFormat="0" applyBorder="0" applyAlignment="0" applyProtection="0"/>
    <xf numFmtId="0" fontId="1" fillId="72" borderId="0" applyNumberFormat="0" applyBorder="0" applyAlignment="0" applyProtection="0"/>
    <xf numFmtId="0" fontId="1" fillId="80" borderId="0" applyNumberFormat="0" applyBorder="0" applyAlignment="0" applyProtection="0"/>
    <xf numFmtId="0" fontId="1" fillId="75"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83" borderId="0" applyNumberFormat="0" applyBorder="0" applyAlignment="0" applyProtection="0"/>
    <xf numFmtId="0" fontId="1" fillId="88" borderId="0" applyNumberFormat="0" applyBorder="0" applyAlignment="0" applyProtection="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6" borderId="0" applyNumberFormat="0" applyBorder="0" applyAlignment="0" applyProtection="0"/>
    <xf numFmtId="0" fontId="1" fillId="91" borderId="0" applyNumberFormat="0" applyBorder="0" applyAlignment="0" applyProtection="0"/>
    <xf numFmtId="0" fontId="1" fillId="0" borderId="0"/>
    <xf numFmtId="0" fontId="1" fillId="80" borderId="0" applyNumberFormat="0" applyBorder="0" applyAlignment="0" applyProtection="0"/>
    <xf numFmtId="0" fontId="1" fillId="0" borderId="0"/>
    <xf numFmtId="0" fontId="1" fillId="91"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4" borderId="0" applyNumberFormat="0" applyBorder="0" applyAlignment="0" applyProtection="0"/>
    <xf numFmtId="0" fontId="1" fillId="92" borderId="0" applyNumberFormat="0" applyBorder="0" applyAlignment="0" applyProtection="0"/>
    <xf numFmtId="0" fontId="1" fillId="0" borderId="0"/>
    <xf numFmtId="0" fontId="1" fillId="71" borderId="0" applyNumberFormat="0" applyBorder="0" applyAlignment="0" applyProtection="0"/>
    <xf numFmtId="0" fontId="1" fillId="0" borderId="0"/>
    <xf numFmtId="0" fontId="1" fillId="88"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4" borderId="0" applyNumberFormat="0" applyBorder="0" applyAlignment="0" applyProtection="0"/>
    <xf numFmtId="0" fontId="1" fillId="0" borderId="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75" borderId="0" applyNumberFormat="0" applyBorder="0" applyAlignment="0" applyProtection="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80" borderId="0" applyNumberFormat="0" applyBorder="0" applyAlignment="0" applyProtection="0"/>
    <xf numFmtId="0" fontId="1" fillId="0" borderId="0"/>
    <xf numFmtId="0" fontId="1" fillId="0" borderId="0"/>
    <xf numFmtId="0" fontId="1" fillId="87" borderId="0" applyNumberFormat="0" applyBorder="0" applyAlignment="0" applyProtection="0"/>
    <xf numFmtId="0" fontId="1" fillId="84" borderId="0" applyNumberFormat="0" applyBorder="0" applyAlignment="0" applyProtection="0"/>
    <xf numFmtId="0" fontId="1" fillId="0" borderId="0"/>
    <xf numFmtId="9" fontId="1" fillId="0" borderId="0" applyFont="0" applyFill="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7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72" borderId="0" applyNumberFormat="0" applyBorder="0" applyAlignment="0" applyProtection="0"/>
    <xf numFmtId="0" fontId="1" fillId="72"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6"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7"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0" borderId="0"/>
    <xf numFmtId="0" fontId="1" fillId="0" borderId="0"/>
    <xf numFmtId="0" fontId="1" fillId="0" borderId="0"/>
    <xf numFmtId="0" fontId="1" fillId="0" borderId="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79"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87" borderId="0" applyNumberFormat="0" applyBorder="0" applyAlignment="0" applyProtection="0"/>
    <xf numFmtId="0" fontId="1" fillId="0" borderId="0"/>
    <xf numFmtId="0" fontId="1" fillId="0" borderId="0"/>
    <xf numFmtId="0" fontId="1" fillId="79" borderId="0" applyNumberFormat="0" applyBorder="0" applyAlignment="0" applyProtection="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2" borderId="0" applyNumberFormat="0" applyBorder="0" applyAlignment="0" applyProtection="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0" borderId="0"/>
    <xf numFmtId="0" fontId="1"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5" fillId="0" borderId="0"/>
    <xf numFmtId="0" fontId="155" fillId="0" borderId="0"/>
    <xf numFmtId="0" fontId="1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45" fillId="65" borderId="0" applyNumberFormat="0" applyBorder="0" applyAlignment="0" applyProtection="0"/>
    <xf numFmtId="0" fontId="145" fillId="65" borderId="0" applyNumberFormat="0" applyBorder="0" applyAlignment="0" applyProtection="0"/>
    <xf numFmtId="0" fontId="145" fillId="65" borderId="0" applyNumberFormat="0" applyBorder="0" applyAlignment="0" applyProtection="0"/>
    <xf numFmtId="0" fontId="145" fillId="65" borderId="0" applyNumberFormat="0" applyBorder="0" applyAlignment="0" applyProtection="0"/>
    <xf numFmtId="0" fontId="145" fillId="65" borderId="0" applyNumberFormat="0" applyBorder="0" applyAlignment="0" applyProtection="0"/>
    <xf numFmtId="0" fontId="145" fillId="65" borderId="0" applyNumberFormat="0" applyBorder="0" applyAlignment="0" applyProtection="0"/>
    <xf numFmtId="0" fontId="145" fillId="65" borderId="0" applyNumberFormat="0" applyBorder="0" applyAlignment="0" applyProtection="0"/>
    <xf numFmtId="0" fontId="145" fillId="65" borderId="0" applyNumberFormat="0" applyBorder="0" applyAlignment="0" applyProtection="0"/>
    <xf numFmtId="0" fontId="1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87" borderId="0" applyNumberFormat="0" applyBorder="0" applyAlignment="0" applyProtection="0"/>
    <xf numFmtId="0" fontId="1" fillId="88" borderId="0" applyNumberFormat="0" applyBorder="0" applyAlignment="0" applyProtection="0"/>
    <xf numFmtId="0" fontId="1" fillId="91" borderId="0" applyNumberFormat="0" applyBorder="0" applyAlignment="0" applyProtection="0"/>
    <xf numFmtId="0" fontId="1" fillId="92" borderId="0" applyNumberFormat="0" applyBorder="0" applyAlignment="0" applyProtection="0"/>
    <xf numFmtId="0" fontId="1" fillId="92" borderId="0" applyNumberFormat="0" applyBorder="0" applyAlignment="0" applyProtection="0"/>
    <xf numFmtId="0" fontId="1" fillId="91" borderId="0" applyNumberFormat="0" applyBorder="0" applyAlignment="0" applyProtection="0"/>
    <xf numFmtId="0" fontId="1" fillId="88" borderId="0" applyNumberFormat="0" applyBorder="0" applyAlignment="0" applyProtection="0"/>
    <xf numFmtId="0" fontId="1" fillId="84" borderId="0" applyNumberFormat="0" applyBorder="0" applyAlignment="0" applyProtection="0"/>
    <xf numFmtId="0" fontId="1" fillId="83" borderId="0" applyNumberFormat="0" applyBorder="0" applyAlignment="0" applyProtection="0"/>
    <xf numFmtId="0" fontId="1" fillId="80" borderId="0" applyNumberFormat="0" applyBorder="0" applyAlignment="0" applyProtection="0"/>
    <xf numFmtId="0" fontId="1" fillId="79" borderId="0" applyNumberFormat="0" applyBorder="0" applyAlignment="0" applyProtection="0"/>
    <xf numFmtId="0" fontId="1" fillId="76" borderId="0" applyNumberFormat="0" applyBorder="0" applyAlignment="0" applyProtection="0"/>
    <xf numFmtId="0" fontId="1" fillId="75" borderId="0" applyNumberFormat="0" applyBorder="0" applyAlignment="0" applyProtection="0"/>
    <xf numFmtId="0" fontId="1" fillId="72" borderId="0" applyNumberFormat="0" applyBorder="0" applyAlignment="0" applyProtection="0"/>
    <xf numFmtId="0" fontId="1" fillId="0" borderId="0"/>
    <xf numFmtId="0" fontId="1" fillId="0" borderId="0"/>
    <xf numFmtId="0" fontId="1" fillId="0" borderId="0"/>
  </cellStyleXfs>
  <cellXfs count="494">
    <xf numFmtId="0" fontId="0" fillId="0" borderId="0" xfId="0"/>
    <xf numFmtId="4" fontId="19" fillId="0" borderId="0" xfId="0" applyNumberFormat="1" applyFont="1" applyAlignment="1">
      <alignment horizontal="right" vertical="top" wrapText="1"/>
    </xf>
    <xf numFmtId="4" fontId="5" fillId="0" borderId="0" xfId="0" applyNumberFormat="1" applyFont="1"/>
    <xf numFmtId="4" fontId="97" fillId="0" borderId="0" xfId="0" applyNumberFormat="1" applyFont="1" applyAlignment="1">
      <alignment horizontal="center" wrapText="1"/>
    </xf>
    <xf numFmtId="4" fontId="97" fillId="0" borderId="0" xfId="0" applyNumberFormat="1" applyFont="1" applyAlignment="1">
      <alignment horizontal="center"/>
    </xf>
    <xf numFmtId="4" fontId="18" fillId="0" borderId="0" xfId="0" applyNumberFormat="1" applyFont="1" applyAlignment="1">
      <alignment horizontal="center"/>
    </xf>
    <xf numFmtId="4" fontId="97" fillId="0" borderId="0" xfId="1278" applyNumberFormat="1" applyFont="1" applyAlignment="1">
      <alignment horizontal="center" vertical="top" wrapText="1"/>
    </xf>
    <xf numFmtId="4" fontId="97" fillId="0" borderId="4" xfId="0" applyNumberFormat="1" applyFont="1" applyBorder="1" applyAlignment="1">
      <alignment horizontal="center" wrapText="1"/>
    </xf>
    <xf numFmtId="4" fontId="18" fillId="0" borderId="4" xfId="0" applyNumberFormat="1" applyFont="1" applyBorder="1" applyAlignment="1">
      <alignment horizontal="center" wrapText="1"/>
    </xf>
    <xf numFmtId="4" fontId="97" fillId="0" borderId="21" xfId="0" applyNumberFormat="1" applyFont="1" applyBorder="1" applyAlignment="1">
      <alignment horizontal="center" wrapText="1"/>
    </xf>
    <xf numFmtId="4" fontId="18" fillId="0" borderId="22" xfId="0" applyNumberFormat="1" applyFont="1" applyBorder="1" applyAlignment="1">
      <alignment horizontal="center" wrapText="1"/>
    </xf>
    <xf numFmtId="4" fontId="18" fillId="0" borderId="23" xfId="0" applyNumberFormat="1" applyFont="1" applyBorder="1" applyAlignment="1">
      <alignment horizontal="center" wrapText="1"/>
    </xf>
    <xf numFmtId="4" fontId="18" fillId="0" borderId="0" xfId="0" applyNumberFormat="1" applyFont="1"/>
    <xf numFmtId="0" fontId="7" fillId="0" borderId="0" xfId="0" applyFont="1" applyAlignment="1">
      <alignment horizontal="justify" vertical="top"/>
    </xf>
    <xf numFmtId="0" fontId="10" fillId="0" borderId="0" xfId="0" applyFont="1" applyAlignment="1">
      <alignment horizontal="justify" vertical="top" wrapText="1"/>
    </xf>
    <xf numFmtId="0" fontId="13" fillId="0" borderId="0" xfId="1278" applyFont="1" applyAlignment="1">
      <alignment horizontal="justify" vertical="top" wrapText="1"/>
    </xf>
    <xf numFmtId="0" fontId="17" fillId="0" borderId="24" xfId="1278" applyFont="1" applyBorder="1" applyAlignment="1">
      <alignment horizontal="justify" vertical="top" wrapText="1"/>
    </xf>
    <xf numFmtId="0" fontId="17" fillId="0" borderId="25" xfId="1278" applyFont="1" applyBorder="1" applyAlignment="1">
      <alignment horizontal="justify" vertical="top" wrapText="1"/>
    </xf>
    <xf numFmtId="0" fontId="13" fillId="0" borderId="25" xfId="0" applyFont="1" applyBorder="1" applyAlignment="1">
      <alignment horizontal="justify" vertical="top" wrapText="1"/>
    </xf>
    <xf numFmtId="0" fontId="13" fillId="0" borderId="26" xfId="0" applyFont="1" applyBorder="1" applyAlignment="1">
      <alignment horizontal="justify" vertical="top" wrapText="1"/>
    </xf>
    <xf numFmtId="0" fontId="17" fillId="0" borderId="24" xfId="0" applyFont="1" applyBorder="1" applyAlignment="1">
      <alignment horizontal="justify" vertical="top" wrapText="1"/>
    </xf>
    <xf numFmtId="0" fontId="17" fillId="0" borderId="25" xfId="0" applyFont="1" applyBorder="1" applyAlignment="1">
      <alignment horizontal="justify" vertical="top" wrapText="1"/>
    </xf>
    <xf numFmtId="0" fontId="13" fillId="0" borderId="22" xfId="0" applyFont="1" applyBorder="1" applyAlignment="1">
      <alignment horizontal="justify" vertical="top" wrapText="1"/>
    </xf>
    <xf numFmtId="0" fontId="13" fillId="0" borderId="27" xfId="0" applyFont="1" applyBorder="1" applyAlignment="1">
      <alignment horizontal="justify" vertical="top" wrapText="1"/>
    </xf>
    <xf numFmtId="0" fontId="5" fillId="0" borderId="28" xfId="0" applyFont="1" applyBorder="1" applyAlignment="1">
      <alignment horizontal="justify" vertical="top" wrapText="1"/>
    </xf>
    <xf numFmtId="0" fontId="13" fillId="0" borderId="23" xfId="0" applyFont="1" applyBorder="1" applyAlignment="1">
      <alignment horizontal="justify" vertical="top" wrapText="1"/>
    </xf>
    <xf numFmtId="0" fontId="5" fillId="0" borderId="29" xfId="0" applyFont="1" applyBorder="1" applyAlignment="1">
      <alignment horizontal="justify" vertical="top" wrapText="1"/>
    </xf>
    <xf numFmtId="0" fontId="13" fillId="0" borderId="22" xfId="1295" applyFont="1" applyBorder="1" applyAlignment="1">
      <alignment horizontal="justify" vertical="top" wrapText="1"/>
    </xf>
    <xf numFmtId="0" fontId="21" fillId="0" borderId="22" xfId="0" applyFont="1" applyBorder="1" applyAlignment="1">
      <alignment horizontal="justify" vertical="top"/>
    </xf>
    <xf numFmtId="0" fontId="5" fillId="0" borderId="4" xfId="0" applyFont="1" applyBorder="1" applyAlignment="1">
      <alignment horizontal="justify" vertical="top" wrapText="1"/>
    </xf>
    <xf numFmtId="0" fontId="16" fillId="0" borderId="23" xfId="0" applyFont="1" applyBorder="1" applyAlignment="1">
      <alignment horizontal="justify" vertical="top" wrapText="1"/>
    </xf>
    <xf numFmtId="0" fontId="5" fillId="0" borderId="0" xfId="0" applyFont="1" applyAlignment="1">
      <alignment horizontal="justify" vertical="top" wrapText="1"/>
    </xf>
    <xf numFmtId="4" fontId="13" fillId="0" borderId="22" xfId="1295" applyNumberFormat="1" applyFont="1" applyBorder="1" applyAlignment="1">
      <alignment horizontal="justify" vertical="top" wrapText="1"/>
    </xf>
    <xf numFmtId="4" fontId="5" fillId="0" borderId="22" xfId="0" applyNumberFormat="1" applyFont="1" applyBorder="1" applyAlignment="1">
      <alignment wrapText="1"/>
    </xf>
    <xf numFmtId="4" fontId="13" fillId="0" borderId="23" xfId="0" applyNumberFormat="1" applyFont="1" applyBorder="1" applyAlignment="1">
      <alignment horizontal="justify" vertical="top" wrapText="1"/>
    </xf>
    <xf numFmtId="0" fontId="100" fillId="0" borderId="0" xfId="713" applyFont="1" applyAlignment="1">
      <alignment vertical="top"/>
    </xf>
    <xf numFmtId="0" fontId="97" fillId="0" borderId="30" xfId="713" applyFont="1" applyBorder="1" applyAlignment="1">
      <alignment horizontal="left"/>
    </xf>
    <xf numFmtId="0" fontId="97" fillId="0" borderId="31" xfId="713" applyFont="1" applyBorder="1"/>
    <xf numFmtId="0" fontId="97" fillId="0" borderId="0" xfId="713" applyFont="1" applyAlignment="1">
      <alignment vertical="top"/>
    </xf>
    <xf numFmtId="4" fontId="101" fillId="0" borderId="0" xfId="0" applyNumberFormat="1" applyFont="1" applyAlignment="1">
      <alignment horizontal="center" vertical="top" wrapText="1"/>
    </xf>
    <xf numFmtId="4" fontId="18" fillId="0" borderId="0" xfId="0" applyNumberFormat="1" applyFont="1" applyAlignment="1">
      <alignment horizontal="justify" vertical="top" wrapText="1"/>
    </xf>
    <xf numFmtId="4" fontId="18" fillId="0" borderId="0" xfId="0" applyNumberFormat="1" applyFont="1" applyAlignment="1">
      <alignment horizontal="left" vertical="top" wrapText="1"/>
    </xf>
    <xf numFmtId="0" fontId="100" fillId="0" borderId="0" xfId="713" applyFont="1" applyAlignment="1">
      <alignment horizontal="center" vertical="top" wrapText="1"/>
    </xf>
    <xf numFmtId="0" fontId="100" fillId="0" borderId="0" xfId="713" applyFont="1" applyAlignment="1">
      <alignment horizontal="justify" vertical="top" wrapText="1"/>
    </xf>
    <xf numFmtId="0" fontId="100" fillId="0" borderId="0" xfId="713" applyFont="1" applyAlignment="1">
      <alignment horizontal="justify" vertical="top"/>
    </xf>
    <xf numFmtId="0" fontId="18" fillId="0" borderId="0" xfId="1220" applyFont="1" applyAlignment="1">
      <alignment vertical="top"/>
    </xf>
    <xf numFmtId="4" fontId="8" fillId="0" borderId="0" xfId="0" applyNumberFormat="1" applyFont="1" applyAlignment="1">
      <alignment horizontal="right" vertical="top" wrapText="1"/>
    </xf>
    <xf numFmtId="4" fontId="97" fillId="0" borderId="0" xfId="0" applyNumberFormat="1" applyFont="1" applyAlignment="1">
      <alignment horizontal="left" wrapText="1"/>
    </xf>
    <xf numFmtId="4" fontId="8" fillId="0" borderId="0" xfId="0" applyNumberFormat="1" applyFont="1" applyAlignment="1">
      <alignment horizontal="right" vertical="top"/>
    </xf>
    <xf numFmtId="0" fontId="10" fillId="0" borderId="0" xfId="0" applyFont="1" applyAlignment="1">
      <alignment horizontal="center" vertical="top"/>
    </xf>
    <xf numFmtId="4" fontId="97" fillId="0" borderId="0" xfId="0" applyNumberFormat="1" applyFont="1" applyAlignment="1">
      <alignment horizontal="left"/>
    </xf>
    <xf numFmtId="4" fontId="24" fillId="0" borderId="0" xfId="0" applyNumberFormat="1" applyFont="1" applyAlignment="1">
      <alignment vertical="center" wrapText="1"/>
    </xf>
    <xf numFmtId="4" fontId="102" fillId="0" borderId="0" xfId="0" applyNumberFormat="1" applyFont="1" applyAlignment="1">
      <alignment horizontal="left" vertical="center" wrapText="1"/>
    </xf>
    <xf numFmtId="4" fontId="9" fillId="0" borderId="0" xfId="0" applyNumberFormat="1" applyFont="1" applyAlignment="1">
      <alignment horizontal="left" vertical="center" wrapText="1"/>
    </xf>
    <xf numFmtId="4" fontId="103" fillId="0" borderId="0" xfId="0" applyNumberFormat="1" applyFont="1" applyAlignment="1">
      <alignment vertical="center" wrapText="1"/>
    </xf>
    <xf numFmtId="4" fontId="8" fillId="0" borderId="0" xfId="0" applyNumberFormat="1" applyFont="1" applyAlignment="1">
      <alignment vertical="top"/>
    </xf>
    <xf numFmtId="0" fontId="103" fillId="0" borderId="0" xfId="0" applyFont="1" applyAlignment="1">
      <alignment horizontal="center" vertical="top"/>
    </xf>
    <xf numFmtId="4" fontId="103" fillId="0" borderId="0" xfId="0" applyNumberFormat="1" applyFont="1" applyAlignment="1">
      <alignment vertical="top" wrapText="1"/>
    </xf>
    <xf numFmtId="0" fontId="103" fillId="0" borderId="0" xfId="0" applyFont="1" applyAlignment="1">
      <alignment horizontal="justify" vertical="top"/>
    </xf>
    <xf numFmtId="0" fontId="103" fillId="0" borderId="0" xfId="0" applyFont="1" applyAlignment="1">
      <alignment horizontal="left" vertical="top" wrapText="1"/>
    </xf>
    <xf numFmtId="4" fontId="103" fillId="0" borderId="0" xfId="0" applyNumberFormat="1" applyFont="1" applyAlignment="1">
      <alignment horizontal="left" vertical="top" wrapText="1"/>
    </xf>
    <xf numFmtId="4" fontId="18" fillId="0" borderId="0" xfId="0" applyNumberFormat="1" applyFont="1" applyAlignment="1">
      <alignment horizontal="left"/>
    </xf>
    <xf numFmtId="4" fontId="124" fillId="0" borderId="0" xfId="0" applyNumberFormat="1" applyFont="1"/>
    <xf numFmtId="4" fontId="102" fillId="0" borderId="0" xfId="0" applyNumberFormat="1" applyFont="1" applyAlignment="1">
      <alignment vertical="center" wrapText="1"/>
    </xf>
    <xf numFmtId="4" fontId="105" fillId="0" borderId="4" xfId="0" applyNumberFormat="1" applyFont="1" applyBorder="1" applyAlignment="1">
      <alignment horizontal="justify" vertical="top" wrapText="1"/>
    </xf>
    <xf numFmtId="0" fontId="18" fillId="0" borderId="0" xfId="713" applyFont="1" applyAlignment="1">
      <alignment vertical="top" wrapText="1"/>
    </xf>
    <xf numFmtId="49" fontId="101" fillId="0" borderId="0" xfId="0" applyNumberFormat="1" applyFont="1" applyAlignment="1">
      <alignment vertical="top" wrapText="1"/>
    </xf>
    <xf numFmtId="0" fontId="101" fillId="0" borderId="0" xfId="0" applyFont="1" applyAlignment="1">
      <alignment horizontal="left" wrapText="1"/>
    </xf>
    <xf numFmtId="4" fontId="18" fillId="0" borderId="4" xfId="0" applyNumberFormat="1" applyFont="1" applyBorder="1" applyAlignment="1">
      <alignment horizontal="justify" vertical="top" wrapText="1"/>
    </xf>
    <xf numFmtId="4" fontId="5" fillId="0" borderId="4" xfId="0" applyNumberFormat="1" applyFont="1" applyBorder="1" applyAlignment="1">
      <alignment horizontal="justify" vertical="top" wrapText="1"/>
    </xf>
    <xf numFmtId="4" fontId="5" fillId="0" borderId="4" xfId="0" applyNumberFormat="1" applyFont="1" applyBorder="1"/>
    <xf numFmtId="4" fontId="5" fillId="61" borderId="4" xfId="0" applyNumberFormat="1" applyFont="1" applyFill="1" applyBorder="1" applyAlignment="1">
      <alignment horizontal="justify" vertical="top" wrapText="1"/>
    </xf>
    <xf numFmtId="0" fontId="22" fillId="0" borderId="4" xfId="0" applyFont="1" applyBorder="1" applyAlignment="1">
      <alignment horizontal="justify" vertical="top" wrapText="1"/>
    </xf>
    <xf numFmtId="4" fontId="13" fillId="0" borderId="23" xfId="1295" applyNumberFormat="1" applyFont="1" applyBorder="1" applyAlignment="1">
      <alignment horizontal="justify" vertical="top" wrapText="1"/>
    </xf>
    <xf numFmtId="0" fontId="5" fillId="0" borderId="32" xfId="0" applyFont="1" applyBorder="1" applyAlignment="1">
      <alignment horizontal="justify" vertical="top" wrapText="1"/>
    </xf>
    <xf numFmtId="0" fontId="5" fillId="0" borderId="33" xfId="0" applyFont="1" applyBorder="1" applyAlignment="1">
      <alignment horizontal="justify" vertical="top" wrapText="1"/>
    </xf>
    <xf numFmtId="4" fontId="18" fillId="0" borderId="33" xfId="0" applyNumberFormat="1" applyFont="1" applyBorder="1" applyAlignment="1">
      <alignment horizontal="center"/>
    </xf>
    <xf numFmtId="0" fontId="10" fillId="0" borderId="0" xfId="0" applyFont="1" applyAlignment="1">
      <alignment horizontal="justify" vertical="top"/>
    </xf>
    <xf numFmtId="0" fontId="9" fillId="0" borderId="0" xfId="0" applyFont="1" applyAlignment="1">
      <alignment horizontal="justify" vertical="top"/>
    </xf>
    <xf numFmtId="0" fontId="11" fillId="0" borderId="34" xfId="0" applyFont="1" applyBorder="1" applyAlignment="1">
      <alignment horizontal="justify" vertical="top"/>
    </xf>
    <xf numFmtId="0" fontId="13" fillId="0" borderId="30" xfId="0" applyFont="1" applyBorder="1" applyAlignment="1">
      <alignment horizontal="justify" vertical="top" wrapText="1"/>
    </xf>
    <xf numFmtId="0" fontId="13" fillId="0" borderId="0" xfId="0" applyFont="1" applyAlignment="1">
      <alignment horizontal="justify" vertical="top" wrapText="1"/>
    </xf>
    <xf numFmtId="0" fontId="13" fillId="0" borderId="35" xfId="0" applyFont="1" applyBorder="1" applyAlignment="1">
      <alignment horizontal="justify" vertical="top" wrapText="1"/>
    </xf>
    <xf numFmtId="0" fontId="10" fillId="0" borderId="30" xfId="0" applyFont="1" applyBorder="1" applyAlignment="1">
      <alignment horizontal="justify" vertical="top" wrapText="1"/>
    </xf>
    <xf numFmtId="0" fontId="5" fillId="0" borderId="36" xfId="0" applyFont="1" applyBorder="1" applyAlignment="1">
      <alignment horizontal="justify" vertical="top" wrapText="1"/>
    </xf>
    <xf numFmtId="0" fontId="5" fillId="0" borderId="23" xfId="0" applyFont="1" applyBorder="1" applyAlignment="1">
      <alignment horizontal="justify" vertical="top" wrapText="1"/>
    </xf>
    <xf numFmtId="0" fontId="20" fillId="0" borderId="4" xfId="0" applyFont="1" applyBorder="1" applyAlignment="1">
      <alignment horizontal="justify" vertical="top" wrapText="1"/>
    </xf>
    <xf numFmtId="0" fontId="104" fillId="0" borderId="4" xfId="0" applyFont="1" applyBorder="1" applyAlignment="1">
      <alignment horizontal="justify" vertical="top" wrapText="1"/>
    </xf>
    <xf numFmtId="0" fontId="104" fillId="0" borderId="23" xfId="0" applyFont="1" applyBorder="1" applyAlignment="1">
      <alignment horizontal="justify" vertical="top" wrapText="1"/>
    </xf>
    <xf numFmtId="4" fontId="13" fillId="0" borderId="22" xfId="0" applyNumberFormat="1" applyFont="1" applyBorder="1" applyAlignment="1">
      <alignment horizontal="justify" vertical="top" wrapText="1"/>
    </xf>
    <xf numFmtId="4" fontId="5" fillId="0" borderId="4" xfId="0" applyNumberFormat="1" applyFont="1" applyBorder="1" applyAlignment="1">
      <alignment horizontal="center" wrapText="1"/>
    </xf>
    <xf numFmtId="0" fontId="97" fillId="0" borderId="22" xfId="0" applyFont="1" applyBorder="1" applyAlignment="1">
      <alignment horizontal="justify" vertical="top" wrapText="1"/>
    </xf>
    <xf numFmtId="4" fontId="5" fillId="0" borderId="28" xfId="0" applyNumberFormat="1" applyFont="1" applyBorder="1" applyAlignment="1">
      <alignment horizontal="justify" vertical="top" wrapText="1"/>
    </xf>
    <xf numFmtId="0" fontId="5" fillId="0" borderId="4" xfId="0" applyFont="1" applyBorder="1" applyAlignment="1">
      <alignment horizontal="center" wrapText="1"/>
    </xf>
    <xf numFmtId="0" fontId="23" fillId="0" borderId="4" xfId="0" applyFont="1" applyBorder="1" applyAlignment="1">
      <alignment horizontal="center" wrapText="1"/>
    </xf>
    <xf numFmtId="4" fontId="5" fillId="0" borderId="4" xfId="0" applyNumberFormat="1" applyFont="1" applyBorder="1" applyAlignment="1">
      <alignment horizontal="center" vertical="top" wrapText="1"/>
    </xf>
    <xf numFmtId="0" fontId="5" fillId="0" borderId="23" xfId="0" applyFont="1" applyBorder="1" applyAlignment="1">
      <alignment horizontal="center" wrapText="1"/>
    </xf>
    <xf numFmtId="0" fontId="7" fillId="0" borderId="0" xfId="0" applyFont="1" applyAlignment="1">
      <alignment horizontal="center"/>
    </xf>
    <xf numFmtId="0" fontId="10"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wrapText="1"/>
    </xf>
    <xf numFmtId="0" fontId="11" fillId="0" borderId="22" xfId="0" applyFont="1" applyBorder="1" applyAlignment="1">
      <alignment horizontal="center"/>
    </xf>
    <xf numFmtId="0" fontId="13" fillId="0" borderId="0" xfId="1278" applyFont="1" applyAlignment="1">
      <alignment horizontal="center" wrapText="1"/>
    </xf>
    <xf numFmtId="0" fontId="17" fillId="0" borderId="37" xfId="1278" applyFont="1" applyBorder="1" applyAlignment="1">
      <alignment horizontal="center" wrapText="1"/>
    </xf>
    <xf numFmtId="0" fontId="17" fillId="0" borderId="38" xfId="1278" applyFont="1" applyBorder="1" applyAlignment="1">
      <alignment horizontal="center" wrapText="1"/>
    </xf>
    <xf numFmtId="0" fontId="13" fillId="0" borderId="38" xfId="0" applyFont="1" applyBorder="1" applyAlignment="1">
      <alignment horizontal="center" wrapText="1"/>
    </xf>
    <xf numFmtId="0" fontId="13" fillId="0" borderId="0" xfId="0" applyFont="1" applyAlignment="1">
      <alignment horizontal="center" wrapText="1"/>
    </xf>
    <xf numFmtId="0" fontId="13" fillId="0" borderId="39" xfId="0" applyFont="1" applyBorder="1" applyAlignment="1">
      <alignment horizontal="center" wrapText="1"/>
    </xf>
    <xf numFmtId="0" fontId="13" fillId="0" borderId="35" xfId="0" applyFont="1" applyBorder="1" applyAlignment="1">
      <alignment horizontal="center" wrapText="1"/>
    </xf>
    <xf numFmtId="0" fontId="17" fillId="0" borderId="37" xfId="0" applyFont="1" applyBorder="1" applyAlignment="1">
      <alignment horizontal="center" wrapText="1"/>
    </xf>
    <xf numFmtId="0" fontId="17" fillId="0" borderId="38" xfId="0" applyFont="1" applyBorder="1" applyAlignment="1">
      <alignment horizontal="center" wrapText="1"/>
    </xf>
    <xf numFmtId="0" fontId="10" fillId="0" borderId="39" xfId="0" applyFont="1" applyBorder="1" applyAlignment="1">
      <alignment horizontal="center" wrapText="1"/>
    </xf>
    <xf numFmtId="0" fontId="5" fillId="0" borderId="36" xfId="0" applyFont="1" applyBorder="1" applyAlignment="1">
      <alignment horizontal="center" wrapText="1"/>
    </xf>
    <xf numFmtId="0" fontId="20" fillId="0" borderId="4" xfId="0" applyFont="1" applyBorder="1" applyAlignment="1">
      <alignment horizontal="center" wrapText="1"/>
    </xf>
    <xf numFmtId="0" fontId="104" fillId="0" borderId="4" xfId="0" applyFont="1" applyBorder="1" applyAlignment="1">
      <alignment horizontal="center" wrapText="1"/>
    </xf>
    <xf numFmtId="0" fontId="104" fillId="0" borderId="23" xfId="0" applyFont="1" applyBorder="1" applyAlignment="1">
      <alignment horizontal="center" wrapText="1"/>
    </xf>
    <xf numFmtId="0" fontId="13" fillId="0" borderId="22" xfId="0" applyFont="1" applyBorder="1" applyAlignment="1">
      <alignment horizontal="center" wrapText="1"/>
    </xf>
    <xf numFmtId="0" fontId="13" fillId="0" borderId="27" xfId="0" applyFont="1" applyBorder="1" applyAlignment="1">
      <alignment horizontal="center" wrapText="1"/>
    </xf>
    <xf numFmtId="0" fontId="5" fillId="0" borderId="28" xfId="0" applyFont="1" applyBorder="1" applyAlignment="1">
      <alignment horizontal="center" wrapText="1"/>
    </xf>
    <xf numFmtId="0" fontId="5" fillId="0" borderId="32" xfId="0" applyFont="1" applyBorder="1" applyAlignment="1">
      <alignment horizontal="center" wrapText="1"/>
    </xf>
    <xf numFmtId="4" fontId="5" fillId="61" borderId="4" xfId="0" applyNumberFormat="1" applyFont="1" applyFill="1" applyBorder="1" applyAlignment="1">
      <alignment horizontal="center" wrapText="1"/>
    </xf>
    <xf numFmtId="0" fontId="5" fillId="0" borderId="29" xfId="0" applyFont="1" applyBorder="1" applyAlignment="1">
      <alignment horizontal="center" wrapText="1"/>
    </xf>
    <xf numFmtId="0" fontId="13" fillId="0" borderId="23" xfId="0" applyFont="1" applyBorder="1" applyAlignment="1">
      <alignment horizontal="center" wrapText="1"/>
    </xf>
    <xf numFmtId="0" fontId="13" fillId="0" borderId="22" xfId="1295" applyFont="1" applyBorder="1" applyAlignment="1">
      <alignment horizontal="center" wrapText="1"/>
    </xf>
    <xf numFmtId="0" fontId="16" fillId="0" borderId="23" xfId="0" applyFont="1" applyBorder="1" applyAlignment="1">
      <alignment horizontal="center" wrapText="1"/>
    </xf>
    <xf numFmtId="4" fontId="13" fillId="0" borderId="22" xfId="0" applyNumberFormat="1" applyFont="1" applyBorder="1" applyAlignment="1">
      <alignment horizontal="center" wrapText="1"/>
    </xf>
    <xf numFmtId="4" fontId="14" fillId="0" borderId="4" xfId="0" applyNumberFormat="1" applyFont="1" applyBorder="1" applyAlignment="1">
      <alignment horizontal="center" wrapText="1"/>
    </xf>
    <xf numFmtId="4" fontId="5" fillId="0" borderId="28" xfId="0" applyNumberFormat="1" applyFont="1" applyBorder="1" applyAlignment="1">
      <alignment horizontal="center" wrapText="1"/>
    </xf>
    <xf numFmtId="4" fontId="13" fillId="0" borderId="22" xfId="1295" applyNumberFormat="1" applyFont="1" applyBorder="1" applyAlignment="1">
      <alignment horizontal="center" wrapText="1"/>
    </xf>
    <xf numFmtId="4" fontId="13" fillId="0" borderId="23" xfId="0" applyNumberFormat="1" applyFont="1" applyBorder="1" applyAlignment="1">
      <alignment horizontal="center" wrapText="1"/>
    </xf>
    <xf numFmtId="0" fontId="5" fillId="0" borderId="33" xfId="0" applyFont="1" applyBorder="1" applyAlignment="1">
      <alignment horizontal="center" wrapText="1"/>
    </xf>
    <xf numFmtId="0" fontId="5" fillId="0" borderId="0" xfId="0" applyFont="1" applyAlignment="1">
      <alignment horizontal="center" wrapText="1"/>
    </xf>
    <xf numFmtId="4" fontId="18" fillId="0" borderId="0" xfId="0" applyNumberFormat="1" applyFont="1" applyAlignment="1">
      <alignment horizontal="center" wrapText="1"/>
    </xf>
    <xf numFmtId="4" fontId="97" fillId="0" borderId="0" xfId="0" applyNumberFormat="1" applyFont="1" applyAlignment="1">
      <alignment horizontal="center" vertical="top"/>
    </xf>
    <xf numFmtId="4" fontId="18" fillId="0" borderId="0" xfId="0" applyNumberFormat="1" applyFont="1" applyAlignment="1">
      <alignment horizontal="center" vertical="top"/>
    </xf>
    <xf numFmtId="4" fontId="18" fillId="0" borderId="22" xfId="0" applyNumberFormat="1" applyFont="1" applyBorder="1" applyAlignment="1">
      <alignment horizontal="center"/>
    </xf>
    <xf numFmtId="4" fontId="18" fillId="0" borderId="0" xfId="1278" applyNumberFormat="1" applyFont="1" applyAlignment="1">
      <alignment horizontal="center" vertical="top" wrapText="1"/>
    </xf>
    <xf numFmtId="4" fontId="18" fillId="0" borderId="35" xfId="1278" applyNumberFormat="1" applyFont="1" applyBorder="1" applyAlignment="1">
      <alignment horizontal="center" vertical="top" wrapText="1"/>
    </xf>
    <xf numFmtId="4" fontId="18" fillId="0" borderId="37" xfId="1278" applyNumberFormat="1" applyFont="1" applyBorder="1" applyAlignment="1">
      <alignment horizontal="center" vertical="top" wrapText="1"/>
    </xf>
    <xf numFmtId="4" fontId="18" fillId="0" borderId="32" xfId="0" applyNumberFormat="1" applyFont="1" applyBorder="1" applyAlignment="1">
      <alignment horizontal="center" vertical="top" wrapText="1"/>
    </xf>
    <xf numFmtId="4" fontId="18" fillId="0" borderId="38" xfId="1278" applyNumberFormat="1" applyFont="1" applyBorder="1" applyAlignment="1">
      <alignment horizontal="center" vertical="top" wrapText="1"/>
    </xf>
    <xf numFmtId="4" fontId="18" fillId="0" borderId="4" xfId="1278" applyNumberFormat="1" applyFont="1" applyBorder="1" applyAlignment="1">
      <alignment horizontal="center" vertical="top" wrapText="1"/>
    </xf>
    <xf numFmtId="4" fontId="18" fillId="0" borderId="38" xfId="0" applyNumberFormat="1" applyFont="1" applyBorder="1" applyAlignment="1">
      <alignment horizontal="center" vertical="top" wrapText="1"/>
    </xf>
    <xf numFmtId="4" fontId="18" fillId="0" borderId="0" xfId="0" applyNumberFormat="1" applyFont="1" applyAlignment="1">
      <alignment horizontal="center" vertical="top" wrapText="1"/>
    </xf>
    <xf numFmtId="4" fontId="97" fillId="0" borderId="39" xfId="0" applyNumberFormat="1" applyFont="1" applyBorder="1" applyAlignment="1">
      <alignment horizontal="center" vertical="top" wrapText="1"/>
    </xf>
    <xf numFmtId="4" fontId="18" fillId="0" borderId="39" xfId="0" applyNumberFormat="1" applyFont="1" applyBorder="1" applyAlignment="1">
      <alignment horizontal="center" vertical="top" wrapText="1"/>
    </xf>
    <xf numFmtId="4" fontId="97" fillId="0" borderId="0" xfId="0" applyNumberFormat="1" applyFont="1" applyAlignment="1">
      <alignment horizontal="center" vertical="top" wrapText="1"/>
    </xf>
    <xf numFmtId="4" fontId="97" fillId="0" borderId="35" xfId="0" applyNumberFormat="1" applyFont="1" applyBorder="1" applyAlignment="1">
      <alignment horizontal="center" vertical="top" wrapText="1"/>
    </xf>
    <xf numFmtId="4" fontId="18" fillId="0" borderId="35" xfId="0" applyNumberFormat="1" applyFont="1" applyBorder="1" applyAlignment="1">
      <alignment horizontal="center" vertical="top" wrapText="1"/>
    </xf>
    <xf numFmtId="4" fontId="97" fillId="0" borderId="35" xfId="1278" applyNumberFormat="1" applyFont="1" applyBorder="1" applyAlignment="1">
      <alignment horizontal="center" vertical="top" wrapText="1"/>
    </xf>
    <xf numFmtId="4" fontId="97" fillId="0" borderId="37" xfId="0" applyNumberFormat="1" applyFont="1" applyBorder="1" applyAlignment="1">
      <alignment horizontal="center" vertical="top" wrapText="1"/>
    </xf>
    <xf numFmtId="4" fontId="97" fillId="0" borderId="38" xfId="0" applyNumberFormat="1" applyFont="1" applyBorder="1" applyAlignment="1">
      <alignment horizontal="center" vertical="top" wrapText="1"/>
    </xf>
    <xf numFmtId="0" fontId="18" fillId="0" borderId="36" xfId="0" applyFont="1" applyBorder="1" applyAlignment="1">
      <alignment horizontal="center"/>
    </xf>
    <xf numFmtId="4" fontId="18" fillId="0" borderId="40" xfId="0" applyNumberFormat="1" applyFont="1" applyBorder="1" applyAlignment="1">
      <alignment horizontal="center"/>
    </xf>
    <xf numFmtId="0" fontId="18" fillId="0" borderId="41" xfId="0" applyFont="1" applyBorder="1" applyAlignment="1">
      <alignment horizontal="center"/>
    </xf>
    <xf numFmtId="0" fontId="18" fillId="0" borderId="23" xfId="0" applyFont="1" applyBorder="1" applyAlignment="1">
      <alignment horizontal="center"/>
    </xf>
    <xf numFmtId="0" fontId="18" fillId="0" borderId="42" xfId="0" applyFont="1" applyBorder="1" applyAlignment="1">
      <alignment horizontal="center"/>
    </xf>
    <xf numFmtId="4" fontId="18" fillId="0" borderId="43" xfId="0" applyNumberFormat="1" applyFont="1" applyBorder="1" applyAlignment="1">
      <alignment horizontal="center" vertical="top"/>
    </xf>
    <xf numFmtId="0" fontId="18" fillId="0" borderId="4" xfId="0" applyFont="1" applyBorder="1" applyAlignment="1">
      <alignment horizontal="center"/>
    </xf>
    <xf numFmtId="4" fontId="18" fillId="0" borderId="23" xfId="0" applyNumberFormat="1" applyFont="1" applyBorder="1" applyAlignment="1">
      <alignment horizontal="center"/>
    </xf>
    <xf numFmtId="0" fontId="18" fillId="0" borderId="21" xfId="0" applyFont="1" applyBorder="1" applyAlignment="1">
      <alignment horizontal="center"/>
    </xf>
    <xf numFmtId="4" fontId="97" fillId="0" borderId="43" xfId="0" applyNumberFormat="1" applyFont="1" applyBorder="1" applyAlignment="1">
      <alignment horizontal="center" wrapText="1"/>
    </xf>
    <xf numFmtId="4" fontId="5" fillId="0" borderId="21" xfId="0" applyNumberFormat="1" applyFont="1" applyBorder="1" applyAlignment="1">
      <alignment horizontal="center" wrapText="1"/>
    </xf>
    <xf numFmtId="4" fontId="5" fillId="0" borderId="4" xfId="0" applyNumberFormat="1" applyFont="1" applyBorder="1" applyAlignment="1">
      <alignment horizontal="center"/>
    </xf>
    <xf numFmtId="4" fontId="5" fillId="0" borderId="21" xfId="0" applyNumberFormat="1" applyFont="1" applyBorder="1" applyAlignment="1">
      <alignment horizontal="center"/>
    </xf>
    <xf numFmtId="4" fontId="5" fillId="0" borderId="23" xfId="0" applyNumberFormat="1" applyFont="1" applyBorder="1" applyAlignment="1">
      <alignment horizontal="center"/>
    </xf>
    <xf numFmtId="4" fontId="5" fillId="0" borderId="42" xfId="0" applyNumberFormat="1" applyFont="1" applyBorder="1" applyAlignment="1">
      <alignment horizontal="center"/>
    </xf>
    <xf numFmtId="4" fontId="13" fillId="0" borderId="21" xfId="0" applyNumberFormat="1" applyFont="1" applyBorder="1" applyAlignment="1">
      <alignment horizontal="center"/>
    </xf>
    <xf numFmtId="4" fontId="5" fillId="0" borderId="32" xfId="0" applyNumberFormat="1" applyFont="1" applyBorder="1" applyAlignment="1">
      <alignment horizontal="center"/>
    </xf>
    <xf numFmtId="4" fontId="5" fillId="0" borderId="44" xfId="0" applyNumberFormat="1" applyFont="1" applyBorder="1" applyAlignment="1">
      <alignment horizontal="center"/>
    </xf>
    <xf numFmtId="4" fontId="5" fillId="0" borderId="22" xfId="0" applyNumberFormat="1" applyFont="1" applyBorder="1" applyAlignment="1">
      <alignment horizontal="center" wrapText="1"/>
    </xf>
    <xf numFmtId="4" fontId="5" fillId="0" borderId="43" xfId="0" applyNumberFormat="1" applyFont="1" applyBorder="1" applyAlignment="1">
      <alignment horizontal="center" wrapText="1"/>
    </xf>
    <xf numFmtId="4" fontId="5" fillId="0" borderId="32" xfId="0" applyNumberFormat="1" applyFont="1" applyBorder="1" applyAlignment="1">
      <alignment horizontal="center" vertical="top" wrapText="1"/>
    </xf>
    <xf numFmtId="4" fontId="5" fillId="0" borderId="23" xfId="0" applyNumberFormat="1" applyFont="1" applyBorder="1" applyAlignment="1">
      <alignment horizontal="center" wrapText="1"/>
    </xf>
    <xf numFmtId="4" fontId="5" fillId="0" borderId="42" xfId="0" applyNumberFormat="1" applyFont="1" applyBorder="1" applyAlignment="1">
      <alignment horizontal="center" wrapText="1"/>
    </xf>
    <xf numFmtId="4" fontId="13" fillId="0" borderId="43" xfId="0" applyNumberFormat="1" applyFont="1" applyBorder="1" applyAlignment="1">
      <alignment horizontal="center" wrapText="1"/>
    </xf>
    <xf numFmtId="4" fontId="13" fillId="0" borderId="42" xfId="0" applyNumberFormat="1" applyFont="1" applyBorder="1" applyAlignment="1">
      <alignment horizontal="center"/>
    </xf>
    <xf numFmtId="4" fontId="18" fillId="0" borderId="45" xfId="0" applyNumberFormat="1" applyFont="1" applyBorder="1" applyAlignment="1">
      <alignment horizontal="center"/>
    </xf>
    <xf numFmtId="0" fontId="99" fillId="0" borderId="32" xfId="0" applyFont="1" applyBorder="1" applyAlignment="1">
      <alignment horizontal="justify" vertical="top" wrapText="1"/>
    </xf>
    <xf numFmtId="0" fontId="18" fillId="0" borderId="4" xfId="0" applyFont="1" applyBorder="1" applyAlignment="1">
      <alignment horizontal="justify" vertical="top" wrapText="1"/>
    </xf>
    <xf numFmtId="4" fontId="5" fillId="0" borderId="23" xfId="894" applyNumberFormat="1" applyBorder="1" applyAlignment="1">
      <alignment horizontal="justify" vertical="top" wrapText="1"/>
    </xf>
    <xf numFmtId="0" fontId="105" fillId="0" borderId="4" xfId="0" applyFont="1" applyBorder="1" applyAlignment="1">
      <alignment horizontal="justify" vertical="top" wrapText="1"/>
    </xf>
    <xf numFmtId="0" fontId="13" fillId="0" borderId="22" xfId="894" applyFont="1" applyBorder="1" applyAlignment="1">
      <alignment horizontal="justify" vertical="top" wrapText="1"/>
    </xf>
    <xf numFmtId="4" fontId="99" fillId="0" borderId="32" xfId="0" applyNumberFormat="1" applyFont="1" applyBorder="1" applyAlignment="1">
      <alignment horizontal="justify" vertical="top" wrapText="1"/>
    </xf>
    <xf numFmtId="4" fontId="13" fillId="0" borderId="32" xfId="0" applyNumberFormat="1" applyFont="1" applyBorder="1" applyAlignment="1">
      <alignment horizontal="center" wrapText="1"/>
    </xf>
    <xf numFmtId="4" fontId="13" fillId="0" borderId="4" xfId="0" applyNumberFormat="1" applyFont="1" applyBorder="1" applyAlignment="1">
      <alignment horizontal="center" wrapText="1"/>
    </xf>
    <xf numFmtId="4" fontId="13" fillId="0" borderId="4" xfId="0" applyNumberFormat="1" applyFont="1" applyBorder="1" applyAlignment="1">
      <alignment horizontal="center"/>
    </xf>
    <xf numFmtId="4" fontId="5" fillId="0" borderId="4" xfId="0" applyNumberFormat="1" applyFont="1" applyBorder="1" applyAlignment="1">
      <alignment horizontal="right" wrapText="1"/>
    </xf>
    <xf numFmtId="0" fontId="13" fillId="0" borderId="4" xfId="0" applyFont="1" applyBorder="1" applyAlignment="1">
      <alignment horizontal="justify" vertical="top" wrapText="1"/>
    </xf>
    <xf numFmtId="4" fontId="5" fillId="0" borderId="48" xfId="0" applyNumberFormat="1" applyFont="1" applyBorder="1" applyAlignment="1">
      <alignment wrapText="1"/>
    </xf>
    <xf numFmtId="4" fontId="5" fillId="0" borderId="32" xfId="0" applyNumberFormat="1" applyFont="1" applyBorder="1" applyAlignment="1">
      <alignment horizontal="right" wrapText="1"/>
    </xf>
    <xf numFmtId="0" fontId="5" fillId="0" borderId="46" xfId="0" applyFont="1" applyBorder="1" applyAlignment="1">
      <alignment horizontal="center" wrapText="1"/>
    </xf>
    <xf numFmtId="0" fontId="99" fillId="0" borderId="48" xfId="0" applyFont="1" applyBorder="1" applyAlignment="1">
      <alignment horizontal="justify" vertical="top" wrapText="1"/>
    </xf>
    <xf numFmtId="0" fontId="105" fillId="0" borderId="38" xfId="0" applyFont="1" applyBorder="1" applyAlignment="1">
      <alignment horizontal="justify" vertical="top" wrapText="1"/>
    </xf>
    <xf numFmtId="0" fontId="105" fillId="0" borderId="49" xfId="0" applyFont="1" applyBorder="1" applyAlignment="1">
      <alignment horizontal="justify" vertical="top" wrapText="1"/>
    </xf>
    <xf numFmtId="0" fontId="13" fillId="0" borderId="51" xfId="0" applyFont="1" applyBorder="1" applyAlignment="1">
      <alignment horizontal="justify" vertical="top" wrapText="1"/>
    </xf>
    <xf numFmtId="0" fontId="5" fillId="0" borderId="48" xfId="0" applyFont="1" applyBorder="1" applyAlignment="1">
      <alignment horizontal="justify" vertical="top" wrapText="1"/>
    </xf>
    <xf numFmtId="4" fontId="5" fillId="0" borderId="48" xfId="0" applyNumberFormat="1" applyFont="1" applyBorder="1" applyAlignment="1">
      <alignment horizontal="center" wrapText="1"/>
    </xf>
    <xf numFmtId="4" fontId="5" fillId="0" borderId="32" xfId="0" applyNumberFormat="1" applyFont="1" applyBorder="1" applyAlignment="1">
      <alignment horizontal="center" wrapText="1"/>
    </xf>
    <xf numFmtId="4" fontId="5" fillId="0" borderId="50" xfId="0" applyNumberFormat="1" applyFont="1" applyBorder="1" applyAlignment="1">
      <alignment horizontal="center" wrapText="1"/>
    </xf>
    <xf numFmtId="4" fontId="5" fillId="0" borderId="50" xfId="0" applyNumberFormat="1" applyFont="1" applyBorder="1" applyAlignment="1">
      <alignment horizontal="center"/>
    </xf>
    <xf numFmtId="4" fontId="5" fillId="0" borderId="29" xfId="0" applyNumberFormat="1" applyFont="1" applyBorder="1" applyAlignment="1">
      <alignment horizontal="center"/>
    </xf>
    <xf numFmtId="0" fontId="5" fillId="0" borderId="52" xfId="0" applyFont="1" applyBorder="1" applyAlignment="1">
      <alignment horizontal="justify" vertical="top" wrapText="1"/>
    </xf>
    <xf numFmtId="0" fontId="23" fillId="0" borderId="4" xfId="0" applyFont="1" applyBorder="1" applyAlignment="1">
      <alignment horizontal="justify" wrapText="1"/>
    </xf>
    <xf numFmtId="0" fontId="5" fillId="0" borderId="23" xfId="0" applyFont="1" applyBorder="1" applyAlignment="1">
      <alignment horizontal="center"/>
    </xf>
    <xf numFmtId="0" fontId="5" fillId="0" borderId="42" xfId="0" applyFont="1" applyBorder="1" applyAlignment="1">
      <alignment horizontal="center"/>
    </xf>
    <xf numFmtId="4" fontId="5" fillId="0" borderId="44" xfId="0" applyNumberFormat="1" applyFont="1" applyBorder="1" applyAlignment="1">
      <alignment horizontal="center" wrapText="1"/>
    </xf>
    <xf numFmtId="0" fontId="5" fillId="0" borderId="32" xfId="0" applyFont="1" applyBorder="1" applyAlignment="1">
      <alignment horizontal="center"/>
    </xf>
    <xf numFmtId="0" fontId="5" fillId="0" borderId="44" xfId="0" applyFont="1" applyBorder="1" applyAlignment="1">
      <alignment horizontal="center"/>
    </xf>
    <xf numFmtId="0" fontId="5" fillId="0" borderId="48" xfId="0" applyFont="1" applyBorder="1" applyAlignment="1">
      <alignment horizontal="center"/>
    </xf>
    <xf numFmtId="0" fontId="5" fillId="0" borderId="52" xfId="0" applyFont="1" applyBorder="1" applyAlignment="1">
      <alignment horizontal="center"/>
    </xf>
    <xf numFmtId="4" fontId="5" fillId="0" borderId="22" xfId="894" applyNumberFormat="1" applyBorder="1" applyAlignment="1">
      <alignment horizontal="center" wrapText="1"/>
    </xf>
    <xf numFmtId="4" fontId="5" fillId="0" borderId="46" xfId="894" applyNumberFormat="1" applyBorder="1" applyAlignment="1">
      <alignment horizontal="center" wrapText="1"/>
    </xf>
    <xf numFmtId="0" fontId="5" fillId="0" borderId="53" xfId="0" applyFont="1" applyBorder="1" applyAlignment="1">
      <alignment horizontal="center"/>
    </xf>
    <xf numFmtId="0" fontId="5" fillId="0" borderId="4" xfId="0" applyFont="1" applyBorder="1" applyAlignment="1">
      <alignment horizontal="center"/>
    </xf>
    <xf numFmtId="0" fontId="5" fillId="0" borderId="29" xfId="0" applyFont="1" applyBorder="1" applyAlignment="1">
      <alignment horizontal="center"/>
    </xf>
    <xf numFmtId="0" fontId="5" fillId="0" borderId="46" xfId="0" applyFont="1" applyBorder="1" applyAlignment="1">
      <alignment horizontal="center"/>
    </xf>
    <xf numFmtId="4" fontId="5" fillId="0" borderId="46" xfId="0" applyNumberFormat="1" applyFont="1" applyBorder="1" applyAlignment="1">
      <alignment horizontal="center"/>
    </xf>
    <xf numFmtId="4" fontId="13" fillId="0" borderId="53" xfId="0" applyNumberFormat="1" applyFont="1" applyBorder="1" applyAlignment="1">
      <alignment horizontal="center"/>
    </xf>
    <xf numFmtId="0" fontId="5" fillId="0" borderId="47" xfId="0" applyFont="1" applyBorder="1" applyAlignment="1">
      <alignment horizontal="center"/>
    </xf>
    <xf numFmtId="4" fontId="5" fillId="0" borderId="46" xfId="0" applyNumberFormat="1" applyFont="1" applyBorder="1" applyAlignment="1">
      <alignment horizontal="center" wrapText="1"/>
    </xf>
    <xf numFmtId="4" fontId="13" fillId="0" borderId="23" xfId="0" applyNumberFormat="1" applyFont="1" applyBorder="1" applyAlignment="1">
      <alignment horizontal="center"/>
    </xf>
    <xf numFmtId="4" fontId="13" fillId="0" borderId="46" xfId="0" applyNumberFormat="1" applyFont="1" applyBorder="1" applyAlignment="1">
      <alignment horizontal="center" wrapText="1"/>
    </xf>
    <xf numFmtId="0" fontId="5" fillId="0" borderId="46" xfId="0" applyFont="1" applyBorder="1"/>
    <xf numFmtId="0" fontId="5" fillId="0" borderId="55" xfId="0" applyFont="1" applyBorder="1"/>
    <xf numFmtId="4" fontId="5" fillId="0" borderId="46" xfId="0" applyNumberFormat="1" applyFont="1" applyBorder="1" applyAlignment="1">
      <alignment horizontal="right" wrapText="1"/>
    </xf>
    <xf numFmtId="4" fontId="5" fillId="0" borderId="51" xfId="0" applyNumberFormat="1" applyFont="1" applyBorder="1" applyAlignment="1">
      <alignment wrapText="1"/>
    </xf>
    <xf numFmtId="4" fontId="5" fillId="0" borderId="23" xfId="0" applyNumberFormat="1" applyFont="1" applyBorder="1" applyAlignment="1">
      <alignment horizontal="right" wrapText="1"/>
    </xf>
    <xf numFmtId="4" fontId="13" fillId="0" borderId="46" xfId="0" applyNumberFormat="1" applyFont="1" applyBorder="1" applyAlignment="1">
      <alignment horizontal="right" wrapText="1"/>
    </xf>
    <xf numFmtId="0" fontId="5" fillId="0" borderId="21" xfId="0" applyFont="1" applyBorder="1" applyAlignment="1">
      <alignment horizontal="center"/>
    </xf>
    <xf numFmtId="0" fontId="14" fillId="0" borderId="4" xfId="0" applyFont="1" applyBorder="1" applyAlignment="1">
      <alignment horizontal="center" wrapText="1"/>
    </xf>
    <xf numFmtId="4" fontId="5" fillId="0" borderId="47" xfId="0" applyNumberFormat="1" applyFont="1" applyBorder="1" applyAlignment="1">
      <alignment horizontal="center"/>
    </xf>
    <xf numFmtId="0" fontId="16" fillId="0" borderId="22" xfId="0" applyFont="1" applyBorder="1" applyAlignment="1">
      <alignment horizontal="center"/>
    </xf>
    <xf numFmtId="4" fontId="5" fillId="0" borderId="22" xfId="0" applyNumberFormat="1" applyFont="1" applyBorder="1" applyAlignment="1">
      <alignment horizontal="center" vertical="top"/>
    </xf>
    <xf numFmtId="4" fontId="5" fillId="0" borderId="43" xfId="0" applyNumberFormat="1" applyFont="1" applyBorder="1" applyAlignment="1">
      <alignment horizontal="center" vertical="top"/>
    </xf>
    <xf numFmtId="4" fontId="5" fillId="0" borderId="23" xfId="0" applyNumberFormat="1" applyFont="1" applyBorder="1" applyAlignment="1">
      <alignment horizontal="center" vertical="top" wrapText="1"/>
    </xf>
    <xf numFmtId="4" fontId="18" fillId="0" borderId="4" xfId="0" applyNumberFormat="1" applyFont="1" applyBorder="1" applyAlignment="1">
      <alignment horizontal="center"/>
    </xf>
    <xf numFmtId="4" fontId="18" fillId="0" borderId="21" xfId="0" applyNumberFormat="1" applyFont="1" applyBorder="1" applyAlignment="1">
      <alignment horizontal="center"/>
    </xf>
    <xf numFmtId="0" fontId="5" fillId="61" borderId="4" xfId="0" applyFont="1" applyFill="1" applyBorder="1" applyAlignment="1">
      <alignment horizontal="justify" vertical="top" wrapText="1"/>
    </xf>
    <xf numFmtId="4" fontId="18" fillId="0" borderId="32" xfId="0" applyNumberFormat="1" applyFont="1" applyBorder="1" applyAlignment="1">
      <alignment horizontal="center"/>
    </xf>
    <xf numFmtId="0" fontId="18" fillId="0" borderId="51" xfId="0" applyFont="1" applyBorder="1" applyAlignment="1">
      <alignment horizontal="center"/>
    </xf>
    <xf numFmtId="0" fontId="16" fillId="0" borderId="4" xfId="0" applyFont="1" applyBorder="1" applyAlignment="1">
      <alignment horizontal="justify" vertical="top" wrapText="1"/>
    </xf>
    <xf numFmtId="0" fontId="18" fillId="0" borderId="4" xfId="0" applyFont="1" applyBorder="1" applyAlignment="1">
      <alignment horizontal="center" wrapText="1"/>
    </xf>
    <xf numFmtId="4" fontId="18" fillId="0" borderId="4" xfId="0" applyNumberFormat="1" applyFont="1" applyBorder="1" applyAlignment="1">
      <alignment horizontal="center" vertical="top" wrapText="1"/>
    </xf>
    <xf numFmtId="4" fontId="18" fillId="0" borderId="57" xfId="0" applyNumberFormat="1" applyFont="1" applyBorder="1" applyAlignment="1">
      <alignment horizontal="center" vertical="top" wrapText="1"/>
    </xf>
    <xf numFmtId="4" fontId="18" fillId="0" borderId="58" xfId="0" applyNumberFormat="1" applyFont="1" applyBorder="1" applyAlignment="1">
      <alignment horizontal="center" vertical="top" wrapText="1"/>
    </xf>
    <xf numFmtId="4" fontId="18" fillId="0" borderId="59" xfId="0" applyNumberFormat="1" applyFont="1" applyBorder="1" applyAlignment="1">
      <alignment horizontal="center" vertical="top" wrapText="1"/>
    </xf>
    <xf numFmtId="4" fontId="18" fillId="0" borderId="60" xfId="0" applyNumberFormat="1" applyFont="1" applyBorder="1" applyAlignment="1">
      <alignment horizontal="center" vertical="top" wrapText="1"/>
    </xf>
    <xf numFmtId="4" fontId="97" fillId="0" borderId="57" xfId="0" applyNumberFormat="1" applyFont="1" applyBorder="1" applyAlignment="1">
      <alignment horizontal="center" vertical="top" wrapText="1"/>
    </xf>
    <xf numFmtId="4" fontId="97" fillId="0" borderId="34" xfId="0" applyNumberFormat="1" applyFont="1" applyBorder="1" applyAlignment="1">
      <alignment horizontal="center" vertical="top" wrapText="1"/>
    </xf>
    <xf numFmtId="4" fontId="97" fillId="0" borderId="61" xfId="0" applyNumberFormat="1" applyFont="1" applyBorder="1" applyAlignment="1">
      <alignment horizontal="center" vertical="top" wrapText="1"/>
    </xf>
    <xf numFmtId="4" fontId="97" fillId="0" borderId="58" xfId="0" applyNumberFormat="1" applyFont="1" applyBorder="1" applyAlignment="1">
      <alignment horizontal="center" vertical="top" wrapText="1"/>
    </xf>
    <xf numFmtId="4" fontId="97" fillId="0" borderId="60" xfId="0" applyNumberFormat="1" applyFont="1" applyBorder="1" applyAlignment="1">
      <alignment horizontal="center" vertical="top" wrapText="1"/>
    </xf>
    <xf numFmtId="4" fontId="18" fillId="0" borderId="61" xfId="0" applyNumberFormat="1" applyFont="1" applyBorder="1" applyAlignment="1">
      <alignment horizontal="center" vertical="top" wrapText="1"/>
    </xf>
    <xf numFmtId="4" fontId="97" fillId="0" borderId="34" xfId="894" applyNumberFormat="1" applyFont="1" applyBorder="1" applyAlignment="1">
      <alignment horizontal="center" vertical="top" wrapText="1"/>
    </xf>
    <xf numFmtId="4" fontId="105" fillId="0" borderId="61" xfId="1278" applyNumberFormat="1" applyFont="1" applyBorder="1" applyAlignment="1">
      <alignment horizontal="center" vertical="top" wrapText="1"/>
    </xf>
    <xf numFmtId="4" fontId="105" fillId="0" borderId="57" xfId="1278" applyNumberFormat="1" applyFont="1" applyBorder="1" applyAlignment="1">
      <alignment horizontal="center" vertical="top" wrapText="1"/>
    </xf>
    <xf numFmtId="4" fontId="105" fillId="0" borderId="57" xfId="0" applyNumberFormat="1" applyFont="1" applyBorder="1" applyAlignment="1">
      <alignment horizontal="center" vertical="top" wrapText="1"/>
    </xf>
    <xf numFmtId="4" fontId="97" fillId="0" borderId="57" xfId="0" applyNumberFormat="1" applyFont="1" applyBorder="1" applyAlignment="1">
      <alignment horizontal="center" wrapText="1"/>
    </xf>
    <xf numFmtId="4" fontId="18" fillId="61" borderId="57" xfId="0" applyNumberFormat="1" applyFont="1" applyFill="1" applyBorder="1" applyAlignment="1">
      <alignment horizontal="center" vertical="top" wrapText="1"/>
    </xf>
    <xf numFmtId="4" fontId="18" fillId="0" borderId="57" xfId="1295" applyNumberFormat="1" applyFont="1" applyBorder="1" applyAlignment="1">
      <alignment horizontal="center" vertical="top" wrapText="1"/>
    </xf>
    <xf numFmtId="4" fontId="105" fillId="0" borderId="61" xfId="0" applyNumberFormat="1" applyFont="1" applyBorder="1" applyAlignment="1">
      <alignment horizontal="center" vertical="top" wrapText="1"/>
    </xf>
    <xf numFmtId="4" fontId="97" fillId="0" borderId="34" xfId="1295" applyNumberFormat="1" applyFont="1" applyBorder="1" applyAlignment="1">
      <alignment horizontal="center" vertical="top" wrapText="1"/>
    </xf>
    <xf numFmtId="4" fontId="108" fillId="0" borderId="60" xfId="0" applyNumberFormat="1" applyFont="1" applyBorder="1" applyAlignment="1">
      <alignment horizontal="center" vertical="top" wrapText="1"/>
    </xf>
    <xf numFmtId="4" fontId="105" fillId="0" borderId="61" xfId="1295" applyNumberFormat="1" applyFont="1" applyBorder="1" applyAlignment="1">
      <alignment horizontal="center" vertical="top" wrapText="1"/>
    </xf>
    <xf numFmtId="4" fontId="97" fillId="0" borderId="62" xfId="0" applyNumberFormat="1" applyFont="1" applyBorder="1" applyAlignment="1">
      <alignment horizontal="center" vertical="top" wrapText="1"/>
    </xf>
    <xf numFmtId="4" fontId="110" fillId="0" borderId="0" xfId="1278" applyNumberFormat="1" applyFont="1" applyAlignment="1">
      <alignment horizontal="center" vertical="top" wrapText="1"/>
    </xf>
    <xf numFmtId="4" fontId="111" fillId="0" borderId="34" xfId="0" applyNumberFormat="1" applyFont="1" applyBorder="1" applyAlignment="1">
      <alignment horizontal="center" vertical="top" wrapText="1"/>
    </xf>
    <xf numFmtId="0" fontId="107" fillId="0" borderId="32" xfId="0" applyFont="1" applyBorder="1" applyAlignment="1">
      <alignment horizontal="center" wrapText="1"/>
    </xf>
    <xf numFmtId="4" fontId="111" fillId="0" borderId="34" xfId="0" applyNumberFormat="1" applyFont="1" applyBorder="1" applyAlignment="1">
      <alignment horizontal="center" vertical="top"/>
    </xf>
    <xf numFmtId="0" fontId="105" fillId="0" borderId="32" xfId="0" applyFont="1" applyBorder="1" applyAlignment="1">
      <alignment horizontal="justify" vertical="top" wrapText="1"/>
    </xf>
    <xf numFmtId="0" fontId="108" fillId="0" borderId="4" xfId="0" applyFont="1" applyBorder="1" applyAlignment="1">
      <alignment horizontal="justify" vertical="top" wrapText="1"/>
    </xf>
    <xf numFmtId="0" fontId="14" fillId="0" borderId="32" xfId="0" applyFont="1" applyBorder="1" applyAlignment="1">
      <alignment horizontal="center" wrapText="1"/>
    </xf>
    <xf numFmtId="11" fontId="5" fillId="61" borderId="4" xfId="1279" applyNumberFormat="1" applyFill="1" applyBorder="1" applyAlignment="1">
      <alignment horizontal="center" wrapText="1"/>
    </xf>
    <xf numFmtId="4" fontId="105" fillId="0" borderId="57" xfId="1295" applyNumberFormat="1" applyFont="1" applyBorder="1" applyAlignment="1">
      <alignment horizontal="center" vertical="top" wrapText="1"/>
    </xf>
    <xf numFmtId="0" fontId="105" fillId="0" borderId="4" xfId="1295" applyFont="1" applyBorder="1" applyAlignment="1">
      <alignment horizontal="justify" vertical="top" wrapText="1"/>
    </xf>
    <xf numFmtId="0" fontId="14" fillId="0" borderId="4" xfId="1295" applyFont="1" applyBorder="1" applyAlignment="1">
      <alignment horizontal="center" wrapText="1"/>
    </xf>
    <xf numFmtId="0" fontId="23" fillId="0" borderId="4" xfId="0" applyFont="1" applyBorder="1" applyAlignment="1">
      <alignment horizontal="justify" vertical="top" wrapText="1"/>
    </xf>
    <xf numFmtId="4" fontId="5" fillId="0" borderId="4" xfId="0" applyNumberFormat="1" applyFont="1" applyBorder="1" applyAlignment="1" applyProtection="1">
      <alignment horizontal="center"/>
      <protection locked="0"/>
    </xf>
    <xf numFmtId="4" fontId="109" fillId="0" borderId="0" xfId="0" applyNumberFormat="1" applyFont="1"/>
    <xf numFmtId="0" fontId="0" fillId="0" borderId="4" xfId="0" applyBorder="1" applyAlignment="1">
      <alignment horizontal="center"/>
    </xf>
    <xf numFmtId="4" fontId="125" fillId="0" borderId="4" xfId="0" applyNumberFormat="1" applyFont="1" applyBorder="1" applyAlignment="1">
      <alignment horizontal="center"/>
    </xf>
    <xf numFmtId="4" fontId="18" fillId="0" borderId="23" xfId="0" applyNumberFormat="1" applyFont="1" applyBorder="1" applyAlignment="1">
      <alignment horizontal="right" vertical="top" wrapText="1"/>
    </xf>
    <xf numFmtId="0" fontId="97" fillId="0" borderId="22" xfId="0" applyFont="1" applyBorder="1" applyAlignment="1">
      <alignment horizontal="center" wrapText="1"/>
    </xf>
    <xf numFmtId="4" fontId="18" fillId="0" borderId="43" xfId="0" applyNumberFormat="1" applyFont="1" applyBorder="1" applyAlignment="1">
      <alignment horizontal="center" wrapText="1"/>
    </xf>
    <xf numFmtId="0" fontId="99" fillId="0" borderId="32" xfId="0" applyFont="1" applyBorder="1" applyAlignment="1">
      <alignment horizontal="center" wrapText="1"/>
    </xf>
    <xf numFmtId="4" fontId="18" fillId="0" borderId="44" xfId="0" applyNumberFormat="1" applyFont="1" applyBorder="1" applyAlignment="1">
      <alignment horizontal="center"/>
    </xf>
    <xf numFmtId="0" fontId="105" fillId="0" borderId="4" xfId="0" applyFont="1" applyBorder="1" applyAlignment="1">
      <alignment horizontal="center" wrapText="1"/>
    </xf>
    <xf numFmtId="4" fontId="124" fillId="0" borderId="4" xfId="0" applyNumberFormat="1" applyFont="1" applyBorder="1" applyAlignment="1">
      <alignment horizontal="center"/>
    </xf>
    <xf numFmtId="0" fontId="127" fillId="0" borderId="69" xfId="0" applyFont="1" applyBorder="1" applyAlignment="1">
      <alignment horizontal="center" wrapText="1"/>
    </xf>
    <xf numFmtId="4" fontId="126" fillId="0" borderId="69" xfId="0" applyNumberFormat="1" applyFont="1" applyBorder="1" applyAlignment="1">
      <alignment horizontal="center" vertical="top" wrapText="1"/>
    </xf>
    <xf numFmtId="4" fontId="18" fillId="0" borderId="69" xfId="0" applyNumberFormat="1" applyFont="1" applyBorder="1" applyAlignment="1">
      <alignment horizontal="center" vertical="top" wrapText="1"/>
    </xf>
    <xf numFmtId="0" fontId="127" fillId="0" borderId="69" xfId="0" applyFont="1" applyBorder="1" applyAlignment="1">
      <alignment horizontal="justify" vertical="top" wrapText="1"/>
    </xf>
    <xf numFmtId="4" fontId="5" fillId="0" borderId="4" xfId="0" applyNumberFormat="1" applyFont="1" applyBorder="1" applyAlignment="1">
      <alignment horizontal="left" vertical="top" wrapText="1"/>
    </xf>
    <xf numFmtId="4" fontId="5" fillId="61" borderId="4" xfId="0" applyNumberFormat="1" applyFont="1" applyFill="1" applyBorder="1" applyAlignment="1">
      <alignment horizontal="center" vertical="top" wrapText="1"/>
    </xf>
    <xf numFmtId="4" fontId="5" fillId="0" borderId="4" xfId="0" applyNumberFormat="1" applyFont="1" applyBorder="1" applyAlignment="1">
      <alignment horizontal="center" vertical="top"/>
    </xf>
    <xf numFmtId="49" fontId="23" fillId="0" borderId="4" xfId="0" applyNumberFormat="1" applyFont="1" applyBorder="1" applyAlignment="1">
      <alignment horizontal="justify" vertical="top" wrapText="1"/>
    </xf>
    <xf numFmtId="0" fontId="22" fillId="0" borderId="4" xfId="701" applyFont="1" applyBorder="1" applyAlignment="1">
      <alignment horizontal="justify" vertical="top" wrapText="1"/>
    </xf>
    <xf numFmtId="4" fontId="19" fillId="0" borderId="34" xfId="0" applyNumberFormat="1" applyFont="1" applyBorder="1" applyAlignment="1">
      <alignment horizontal="right" vertical="top" wrapText="1"/>
    </xf>
    <xf numFmtId="4" fontId="5" fillId="0" borderId="63" xfId="0" applyNumberFormat="1" applyFont="1" applyBorder="1" applyAlignment="1">
      <alignment horizontal="center" wrapText="1"/>
    </xf>
    <xf numFmtId="4" fontId="112" fillId="0" borderId="61" xfId="1278" applyNumberFormat="1" applyFont="1" applyBorder="1" applyAlignment="1">
      <alignment horizontal="right" vertical="top" wrapText="1"/>
    </xf>
    <xf numFmtId="0" fontId="105" fillId="0" borderId="27" xfId="0" applyFont="1" applyBorder="1" applyAlignment="1">
      <alignment horizontal="justify" vertical="top" wrapText="1"/>
    </xf>
    <xf numFmtId="0" fontId="107" fillId="0" borderId="27" xfId="0" applyFont="1" applyBorder="1" applyAlignment="1">
      <alignment horizontal="center" wrapText="1"/>
    </xf>
    <xf numFmtId="4" fontId="14" fillId="0" borderId="54" xfId="0" applyNumberFormat="1" applyFont="1" applyBorder="1" applyAlignment="1">
      <alignment horizontal="justify" vertical="top" wrapText="1"/>
    </xf>
    <xf numFmtId="4" fontId="14" fillId="0" borderId="28" xfId="0" applyNumberFormat="1" applyFont="1" applyBorder="1" applyAlignment="1">
      <alignment horizontal="center" wrapText="1"/>
    </xf>
    <xf numFmtId="4" fontId="5" fillId="0" borderId="64" xfId="0" applyNumberFormat="1" applyFont="1" applyBorder="1" applyAlignment="1">
      <alignment horizontal="center" wrapText="1"/>
    </xf>
    <xf numFmtId="0" fontId="14" fillId="0" borderId="54" xfId="0" applyFont="1" applyBorder="1" applyAlignment="1">
      <alignment horizontal="justify" vertical="top" wrapText="1"/>
    </xf>
    <xf numFmtId="0" fontId="14" fillId="0" borderId="54" xfId="0" applyFont="1" applyBorder="1" applyAlignment="1">
      <alignment horizontal="center" wrapText="1"/>
    </xf>
    <xf numFmtId="0" fontId="18" fillId="0" borderId="0" xfId="0" applyFont="1"/>
    <xf numFmtId="4" fontId="108" fillId="0" borderId="61" xfId="1278" applyNumberFormat="1" applyFont="1" applyBorder="1" applyAlignment="1">
      <alignment horizontal="center" vertical="top" wrapText="1"/>
    </xf>
    <xf numFmtId="4" fontId="19" fillId="0" borderId="60" xfId="0" applyNumberFormat="1" applyFont="1" applyBorder="1" applyAlignment="1">
      <alignment horizontal="right" vertical="top" wrapText="1"/>
    </xf>
    <xf numFmtId="4" fontId="126" fillId="0" borderId="71" xfId="0" applyNumberFormat="1" applyFont="1" applyBorder="1" applyAlignment="1">
      <alignment horizontal="center" vertical="top" wrapText="1"/>
    </xf>
    <xf numFmtId="4" fontId="127" fillId="0" borderId="72" xfId="0" applyNumberFormat="1" applyFont="1" applyBorder="1" applyAlignment="1">
      <alignment horizontal="center" vertical="top" wrapText="1"/>
    </xf>
    <xf numFmtId="4" fontId="126" fillId="0" borderId="73" xfId="0" applyNumberFormat="1" applyFont="1" applyBorder="1" applyAlignment="1">
      <alignment horizontal="center"/>
    </xf>
    <xf numFmtId="4" fontId="126" fillId="0" borderId="0" xfId="0" applyNumberFormat="1" applyFont="1"/>
    <xf numFmtId="4" fontId="5" fillId="0" borderId="23" xfId="0" applyNumberFormat="1" applyFont="1" applyBorder="1" applyAlignment="1" applyProtection="1">
      <alignment horizontal="center"/>
      <protection locked="0"/>
    </xf>
    <xf numFmtId="4" fontId="18" fillId="0" borderId="4" xfId="701" applyNumberFormat="1" applyFont="1" applyBorder="1" applyAlignment="1">
      <alignment horizontal="justify" vertical="top" wrapText="1"/>
    </xf>
    <xf numFmtId="0" fontId="18" fillId="0" borderId="56" xfId="0" applyFont="1" applyBorder="1" applyAlignment="1">
      <alignment horizontal="justify" vertical="top" wrapText="1"/>
    </xf>
    <xf numFmtId="4" fontId="124" fillId="0" borderId="57" xfId="0" applyNumberFormat="1" applyFont="1" applyBorder="1" applyAlignment="1">
      <alignment horizontal="center" vertical="top" wrapText="1"/>
    </xf>
    <xf numFmtId="4" fontId="18" fillId="61" borderId="4" xfId="0" applyNumberFormat="1" applyFont="1" applyFill="1" applyBorder="1" applyAlignment="1">
      <alignment horizontal="center" wrapText="1"/>
    </xf>
    <xf numFmtId="0" fontId="105" fillId="0" borderId="23" xfId="0" applyFont="1" applyBorder="1" applyAlignment="1">
      <alignment horizontal="justify" vertical="top" wrapText="1"/>
    </xf>
    <xf numFmtId="4" fontId="5" fillId="0" borderId="54" xfId="0" applyNumberFormat="1" applyFont="1" applyBorder="1" applyAlignment="1">
      <alignment horizontal="center"/>
    </xf>
    <xf numFmtId="4" fontId="5" fillId="0" borderId="54" xfId="0" applyNumberFormat="1" applyFont="1" applyBorder="1" applyAlignment="1">
      <alignment horizontal="center" wrapText="1"/>
    </xf>
    <xf numFmtId="4" fontId="18" fillId="0" borderId="4" xfId="0" applyNumberFormat="1" applyFont="1" applyBorder="1" applyAlignment="1">
      <alignment horizontal="left" vertical="top" wrapText="1"/>
    </xf>
    <xf numFmtId="4" fontId="5" fillId="61" borderId="23" xfId="0" applyNumberFormat="1" applyFont="1" applyFill="1" applyBorder="1" applyAlignment="1">
      <alignment horizontal="center" wrapText="1"/>
    </xf>
    <xf numFmtId="4" fontId="103" fillId="0" borderId="0" xfId="0" applyNumberFormat="1" applyFont="1" applyAlignment="1">
      <alignment horizontal="left" vertical="center" wrapText="1"/>
    </xf>
    <xf numFmtId="4" fontId="103" fillId="0" borderId="0" xfId="0" applyNumberFormat="1" applyFont="1" applyAlignment="1">
      <alignment horizontal="left" vertical="top"/>
    </xf>
    <xf numFmtId="4" fontId="126" fillId="62" borderId="71" xfId="0" applyNumberFormat="1" applyFont="1" applyFill="1" applyBorder="1" applyAlignment="1">
      <alignment horizontal="center" vertical="top" wrapText="1"/>
    </xf>
    <xf numFmtId="4" fontId="18" fillId="0" borderId="65" xfId="0" applyNumberFormat="1" applyFont="1" applyBorder="1" applyAlignment="1">
      <alignment horizontal="center" vertical="top" wrapText="1"/>
    </xf>
    <xf numFmtId="4" fontId="97" fillId="0" borderId="66" xfId="1278" applyNumberFormat="1" applyFont="1" applyBorder="1" applyAlignment="1">
      <alignment horizontal="center" vertical="top" wrapText="1"/>
    </xf>
    <xf numFmtId="4" fontId="18" fillId="0" borderId="67" xfId="1278" applyNumberFormat="1" applyFont="1" applyBorder="1" applyAlignment="1">
      <alignment horizontal="center" vertical="top" wrapText="1"/>
    </xf>
    <xf numFmtId="4" fontId="97" fillId="0" borderId="67" xfId="1278" applyNumberFormat="1" applyFont="1" applyBorder="1" applyAlignment="1">
      <alignment horizontal="center" vertical="top" wrapText="1"/>
    </xf>
    <xf numFmtId="4" fontId="18" fillId="0" borderId="68" xfId="1278" applyNumberFormat="1" applyFont="1" applyBorder="1" applyAlignment="1">
      <alignment horizontal="center" vertical="top" wrapText="1"/>
    </xf>
    <xf numFmtId="4" fontId="103" fillId="0" borderId="31" xfId="1278" applyNumberFormat="1" applyFont="1" applyBorder="1" applyAlignment="1">
      <alignment horizontal="center" vertical="top" wrapText="1"/>
    </xf>
    <xf numFmtId="0" fontId="0" fillId="0" borderId="0" xfId="0" applyAlignment="1">
      <alignment vertical="top"/>
    </xf>
    <xf numFmtId="4" fontId="18" fillId="61" borderId="4" xfId="0" applyNumberFormat="1" applyFont="1" applyFill="1" applyBorder="1" applyAlignment="1">
      <alignment horizontal="justify" vertical="top" wrapText="1"/>
    </xf>
    <xf numFmtId="4" fontId="124" fillId="0" borderId="0" xfId="0" applyNumberFormat="1" applyFont="1" applyAlignment="1">
      <alignment horizontal="left"/>
    </xf>
    <xf numFmtId="49" fontId="103" fillId="0" borderId="0" xfId="0" applyNumberFormat="1" applyFont="1" applyAlignment="1">
      <alignment horizontal="left" vertical="top" wrapText="1"/>
    </xf>
    <xf numFmtId="4" fontId="5" fillId="0" borderId="57" xfId="0" applyNumberFormat="1" applyFont="1" applyBorder="1" applyAlignment="1">
      <alignment horizontal="center" vertical="top" wrapText="1"/>
    </xf>
    <xf numFmtId="4" fontId="18" fillId="0" borderId="4" xfId="0" applyNumberFormat="1" applyFont="1" applyBorder="1" applyAlignment="1" applyProtection="1">
      <alignment horizontal="center"/>
      <protection locked="0"/>
    </xf>
    <xf numFmtId="4" fontId="126" fillId="0" borderId="4" xfId="0" applyNumberFormat="1" applyFont="1" applyBorder="1" applyAlignment="1">
      <alignment horizontal="center" vertical="top" wrapText="1"/>
    </xf>
    <xf numFmtId="0" fontId="127" fillId="0" borderId="76" xfId="0" applyFont="1" applyBorder="1" applyAlignment="1">
      <alignment horizontal="justify" vertical="top" wrapText="1"/>
    </xf>
    <xf numFmtId="4" fontId="126" fillId="0" borderId="77" xfId="0" applyNumberFormat="1" applyFont="1" applyBorder="1" applyAlignment="1">
      <alignment horizontal="center"/>
    </xf>
    <xf numFmtId="0" fontId="127" fillId="0" borderId="4" xfId="0" applyFont="1" applyBorder="1" applyAlignment="1">
      <alignment horizontal="justify" vertical="top" wrapText="1"/>
    </xf>
    <xf numFmtId="0" fontId="127" fillId="0" borderId="4" xfId="0" applyFont="1" applyBorder="1" applyAlignment="1">
      <alignment horizontal="center" wrapText="1"/>
    </xf>
    <xf numFmtId="4" fontId="127" fillId="0" borderId="57" xfId="0" applyNumberFormat="1" applyFont="1" applyBorder="1" applyAlignment="1">
      <alignment horizontal="center" vertical="top" wrapText="1"/>
    </xf>
    <xf numFmtId="4" fontId="126" fillId="0" borderId="21" xfId="0" applyNumberFormat="1" applyFont="1" applyBorder="1" applyAlignment="1">
      <alignment horizontal="center"/>
    </xf>
    <xf numFmtId="4" fontId="126" fillId="62" borderId="4" xfId="0" applyNumberFormat="1" applyFont="1" applyFill="1" applyBorder="1" applyAlignment="1">
      <alignment horizontal="center" wrapText="1"/>
    </xf>
    <xf numFmtId="4" fontId="126" fillId="0" borderId="4" xfId="0" applyNumberFormat="1" applyFont="1" applyBorder="1" applyAlignment="1">
      <alignment horizontal="center"/>
    </xf>
    <xf numFmtId="4" fontId="125" fillId="0" borderId="4" xfId="0" applyNumberFormat="1" applyFont="1" applyBorder="1" applyAlignment="1">
      <alignment horizontal="justify" vertical="top" wrapText="1"/>
    </xf>
    <xf numFmtId="4" fontId="126" fillId="0" borderId="57" xfId="0" applyNumberFormat="1" applyFont="1" applyBorder="1" applyAlignment="1">
      <alignment horizontal="center" vertical="top" wrapText="1"/>
    </xf>
    <xf numFmtId="0" fontId="126" fillId="0" borderId="4" xfId="0" applyFont="1" applyBorder="1" applyAlignment="1">
      <alignment horizontal="justify" vertical="top" wrapText="1"/>
    </xf>
    <xf numFmtId="4" fontId="126" fillId="0" borderId="4" xfId="0" applyNumberFormat="1" applyFont="1" applyBorder="1" applyAlignment="1">
      <alignment horizontal="justify" vertical="top" wrapText="1"/>
    </xf>
    <xf numFmtId="4" fontId="5" fillId="0" borderId="23" xfId="0" applyNumberFormat="1" applyFont="1" applyBorder="1" applyAlignment="1">
      <alignment horizontal="justify" vertical="top" wrapText="1"/>
    </xf>
    <xf numFmtId="4" fontId="18" fillId="0" borderId="66" xfId="1278" applyNumberFormat="1" applyFont="1" applyBorder="1" applyAlignment="1">
      <alignment horizontal="center" vertical="top" wrapText="1"/>
    </xf>
    <xf numFmtId="4" fontId="97" fillId="0" borderId="31" xfId="1278" applyNumberFormat="1" applyFont="1" applyBorder="1" applyAlignment="1">
      <alignment horizontal="center" vertical="top" wrapText="1"/>
    </xf>
    <xf numFmtId="4" fontId="97" fillId="0" borderId="31" xfId="0" applyNumberFormat="1" applyFont="1" applyBorder="1" applyAlignment="1">
      <alignment horizontal="center" vertical="top" wrapText="1"/>
    </xf>
    <xf numFmtId="0" fontId="5" fillId="61" borderId="4" xfId="0" applyFont="1" applyFill="1" applyBorder="1" applyAlignment="1">
      <alignment horizontal="center" wrapText="1"/>
    </xf>
    <xf numFmtId="4" fontId="5" fillId="0" borderId="21" xfId="0" applyNumberFormat="1" applyFont="1" applyBorder="1" applyAlignment="1">
      <alignment horizontal="center" vertical="top"/>
    </xf>
    <xf numFmtId="4" fontId="5" fillId="0" borderId="4" xfId="1295" applyNumberFormat="1" applyBorder="1" applyAlignment="1">
      <alignment horizontal="justify" vertical="top"/>
    </xf>
    <xf numFmtId="0" fontId="132" fillId="0" borderId="0" xfId="0" applyFont="1" applyAlignment="1">
      <alignment wrapText="1"/>
    </xf>
    <xf numFmtId="0" fontId="114" fillId="0" borderId="0" xfId="0" applyFont="1" applyAlignment="1">
      <alignment horizontal="justify" vertical="top" wrapText="1"/>
    </xf>
    <xf numFmtId="4" fontId="133" fillId="0" borderId="0" xfId="0" applyNumberFormat="1" applyFont="1" applyAlignment="1">
      <alignment horizontal="left" vertical="top" wrapText="1"/>
    </xf>
    <xf numFmtId="4" fontId="125" fillId="0" borderId="21" xfId="0" applyNumberFormat="1" applyFont="1" applyBorder="1" applyAlignment="1">
      <alignment horizontal="center"/>
    </xf>
    <xf numFmtId="0" fontId="18" fillId="61" borderId="4" xfId="0" applyFont="1" applyFill="1" applyBorder="1" applyAlignment="1">
      <alignment horizontal="center" wrapText="1"/>
    </xf>
    <xf numFmtId="0" fontId="5" fillId="0" borderId="0" xfId="0" applyFont="1"/>
    <xf numFmtId="0" fontId="125" fillId="0" borderId="4" xfId="0" applyFont="1" applyBorder="1" applyAlignment="1">
      <alignment horizontal="center" wrapText="1"/>
    </xf>
    <xf numFmtId="4" fontId="126" fillId="0" borderId="70" xfId="0" applyNumberFormat="1" applyFont="1" applyBorder="1" applyAlignment="1">
      <alignment horizontal="center"/>
    </xf>
    <xf numFmtId="4" fontId="126" fillId="0" borderId="78" xfId="0" applyNumberFormat="1" applyFont="1" applyBorder="1" applyAlignment="1">
      <alignment horizontal="center"/>
    </xf>
    <xf numFmtId="4" fontId="18" fillId="0" borderId="21" xfId="0" applyNumberFormat="1" applyFont="1" applyBorder="1" applyAlignment="1">
      <alignment horizontal="center" wrapText="1"/>
    </xf>
    <xf numFmtId="4" fontId="134" fillId="0" borderId="79" xfId="0" applyNumberFormat="1" applyFont="1" applyBorder="1" applyAlignment="1">
      <alignment horizontal="center" vertical="top" wrapText="1"/>
    </xf>
    <xf numFmtId="0" fontId="134" fillId="0" borderId="80" xfId="0" applyFont="1" applyBorder="1" applyAlignment="1">
      <alignment horizontal="justify" vertical="top" wrapText="1"/>
    </xf>
    <xf numFmtId="0" fontId="134" fillId="0" borderId="81" xfId="0" applyFont="1" applyBorder="1" applyAlignment="1">
      <alignment horizontal="center" wrapText="1"/>
    </xf>
    <xf numFmtId="4" fontId="126" fillId="0" borderId="81" xfId="0" applyNumberFormat="1" applyFont="1" applyBorder="1" applyAlignment="1">
      <alignment horizontal="center" wrapText="1"/>
    </xf>
    <xf numFmtId="4" fontId="131" fillId="0" borderId="81" xfId="0" applyNumberFormat="1" applyFont="1" applyBorder="1" applyAlignment="1">
      <alignment horizontal="center" wrapText="1"/>
    </xf>
    <xf numFmtId="4" fontId="126" fillId="0" borderId="82" xfId="0" applyNumberFormat="1" applyFont="1" applyBorder="1" applyAlignment="1">
      <alignment horizontal="center" wrapText="1"/>
    </xf>
    <xf numFmtId="4" fontId="127" fillId="0" borderId="83" xfId="0" applyNumberFormat="1" applyFont="1" applyBorder="1" applyAlignment="1">
      <alignment horizontal="center" vertical="top" wrapText="1"/>
    </xf>
    <xf numFmtId="4" fontId="126" fillId="0" borderId="76" xfId="0" applyNumberFormat="1" applyFont="1" applyBorder="1" applyAlignment="1">
      <alignment horizontal="center"/>
    </xf>
    <xf numFmtId="4" fontId="131" fillId="0" borderId="84" xfId="0" applyNumberFormat="1" applyFont="1" applyBorder="1" applyAlignment="1">
      <alignment horizontal="center"/>
    </xf>
    <xf numFmtId="4" fontId="126" fillId="0" borderId="85" xfId="0" applyNumberFormat="1" applyFont="1" applyBorder="1" applyAlignment="1">
      <alignment horizontal="center"/>
    </xf>
    <xf numFmtId="0" fontId="126" fillId="0" borderId="70" xfId="0" applyFont="1" applyBorder="1" applyAlignment="1">
      <alignment horizontal="justify" vertical="top" wrapText="1"/>
    </xf>
    <xf numFmtId="4" fontId="126" fillId="0" borderId="70" xfId="0" applyNumberFormat="1" applyFont="1" applyBorder="1" applyAlignment="1">
      <alignment horizontal="center" wrapText="1"/>
    </xf>
    <xf numFmtId="4" fontId="131" fillId="0" borderId="70" xfId="0" applyNumberFormat="1" applyFont="1" applyBorder="1" applyAlignment="1">
      <alignment horizontal="center"/>
    </xf>
    <xf numFmtId="4" fontId="134" fillId="0" borderId="75" xfId="0" applyNumberFormat="1" applyFont="1" applyBorder="1" applyAlignment="1">
      <alignment horizontal="center" vertical="top" wrapText="1"/>
    </xf>
    <xf numFmtId="0" fontId="126" fillId="0" borderId="76" xfId="0" applyFont="1" applyBorder="1" applyAlignment="1">
      <alignment horizontal="justify" vertical="top" wrapText="1"/>
    </xf>
    <xf numFmtId="0" fontId="126" fillId="0" borderId="76" xfId="0" applyFont="1" applyBorder="1" applyAlignment="1">
      <alignment horizontal="center" wrapText="1"/>
    </xf>
    <xf numFmtId="4" fontId="131" fillId="0" borderId="76" xfId="0" applyNumberFormat="1" applyFont="1" applyBorder="1" applyAlignment="1">
      <alignment horizontal="center"/>
    </xf>
    <xf numFmtId="4" fontId="134" fillId="0" borderId="72" xfId="0" applyNumberFormat="1" applyFont="1" applyBorder="1" applyAlignment="1">
      <alignment horizontal="center" vertical="top" wrapText="1"/>
    </xf>
    <xf numFmtId="0" fontId="134" fillId="0" borderId="69" xfId="0" applyFont="1" applyBorder="1" applyAlignment="1">
      <alignment horizontal="justify" vertical="top" wrapText="1"/>
    </xf>
    <xf numFmtId="0" fontId="134" fillId="0" borderId="69" xfId="0" applyFont="1" applyBorder="1" applyAlignment="1">
      <alignment horizontal="center" wrapText="1"/>
    </xf>
    <xf numFmtId="4" fontId="134" fillId="0" borderId="69" xfId="0" applyNumberFormat="1" applyFont="1" applyBorder="1" applyAlignment="1">
      <alignment horizontal="center"/>
    </xf>
    <xf numFmtId="4" fontId="131" fillId="0" borderId="69" xfId="0" applyNumberFormat="1" applyFont="1" applyBorder="1" applyAlignment="1">
      <alignment horizontal="center"/>
    </xf>
    <xf numFmtId="4" fontId="134" fillId="0" borderId="73" xfId="0" applyNumberFormat="1" applyFont="1" applyBorder="1" applyAlignment="1">
      <alignment horizontal="center"/>
    </xf>
    <xf numFmtId="0" fontId="134" fillId="0" borderId="81" xfId="0" applyFont="1" applyBorder="1" applyAlignment="1">
      <alignment horizontal="justify" vertical="top" wrapText="1"/>
    </xf>
    <xf numFmtId="4" fontId="134" fillId="0" borderId="82" xfId="0" applyNumberFormat="1" applyFont="1" applyBorder="1" applyAlignment="1">
      <alignment horizontal="center" wrapText="1"/>
    </xf>
    <xf numFmtId="0" fontId="134" fillId="0" borderId="86" xfId="0" applyFont="1" applyBorder="1" applyAlignment="1">
      <alignment horizontal="justify" vertical="top" wrapText="1"/>
    </xf>
    <xf numFmtId="0" fontId="134" fillId="0" borderId="87" xfId="0" applyFont="1" applyBorder="1" applyAlignment="1">
      <alignment horizontal="center" wrapText="1"/>
    </xf>
    <xf numFmtId="4" fontId="126" fillId="0" borderId="87" xfId="0" applyNumberFormat="1" applyFont="1" applyBorder="1" applyAlignment="1">
      <alignment horizontal="center" vertical="top" wrapText="1"/>
    </xf>
    <xf numFmtId="4" fontId="131" fillId="0" borderId="84" xfId="0" applyNumberFormat="1" applyFont="1" applyBorder="1" applyAlignment="1">
      <alignment horizontal="center" vertical="top" wrapText="1"/>
    </xf>
    <xf numFmtId="4" fontId="134" fillId="0" borderId="88" xfId="0" applyNumberFormat="1" applyFont="1" applyBorder="1" applyAlignment="1">
      <alignment horizontal="center" vertical="top" wrapText="1"/>
    </xf>
    <xf numFmtId="0" fontId="126" fillId="0" borderId="70" xfId="0" applyFont="1" applyBorder="1" applyAlignment="1">
      <alignment horizontal="center" wrapText="1"/>
    </xf>
    <xf numFmtId="4" fontId="134" fillId="0" borderId="89" xfId="0" applyNumberFormat="1" applyFont="1" applyBorder="1" applyAlignment="1">
      <alignment horizontal="center" vertical="top" wrapText="1"/>
    </xf>
    <xf numFmtId="0" fontId="134" fillId="0" borderId="87" xfId="0" applyFont="1" applyBorder="1" applyAlignment="1">
      <alignment horizontal="justify" vertical="top" wrapText="1"/>
    </xf>
    <xf numFmtId="4" fontId="126" fillId="0" borderId="84" xfId="0" applyNumberFormat="1" applyFont="1" applyBorder="1" applyAlignment="1">
      <alignment horizontal="center" wrapText="1"/>
    </xf>
    <xf numFmtId="4" fontId="131" fillId="0" borderId="90" xfId="0" applyNumberFormat="1" applyFont="1" applyBorder="1" applyAlignment="1">
      <alignment horizontal="center" wrapText="1"/>
    </xf>
    <xf numFmtId="4" fontId="126" fillId="0" borderId="77" xfId="0" applyNumberFormat="1" applyFont="1" applyBorder="1" applyAlignment="1">
      <alignment horizontal="center" wrapText="1"/>
    </xf>
    <xf numFmtId="0" fontId="126" fillId="0" borderId="91" xfId="0" applyFont="1" applyBorder="1" applyAlignment="1">
      <alignment horizontal="justify" vertical="top" wrapText="1"/>
    </xf>
    <xf numFmtId="0" fontId="126" fillId="0" borderId="91" xfId="0" applyFont="1" applyBorder="1" applyAlignment="1">
      <alignment horizontal="center" wrapText="1"/>
    </xf>
    <xf numFmtId="4" fontId="126" fillId="0" borderId="69" xfId="0" applyNumberFormat="1" applyFont="1" applyBorder="1" applyAlignment="1">
      <alignment horizontal="center" wrapText="1"/>
    </xf>
    <xf numFmtId="4" fontId="131" fillId="0" borderId="69" xfId="0" applyNumberFormat="1" applyFont="1" applyBorder="1" applyAlignment="1">
      <alignment horizontal="center" wrapText="1"/>
    </xf>
    <xf numFmtId="4" fontId="126" fillId="0" borderId="73" xfId="0" applyNumberFormat="1" applyFont="1" applyBorder="1" applyAlignment="1">
      <alignment horizontal="center" wrapText="1"/>
    </xf>
    <xf numFmtId="4" fontId="97" fillId="0" borderId="79" xfId="0" applyNumberFormat="1" applyFont="1" applyBorder="1" applyAlignment="1">
      <alignment horizontal="center" vertical="top" wrapText="1"/>
    </xf>
    <xf numFmtId="0" fontId="97" fillId="0" borderId="81" xfId="0" applyFont="1" applyBorder="1" applyAlignment="1">
      <alignment horizontal="justify" vertical="top" wrapText="1"/>
    </xf>
    <xf numFmtId="0" fontId="97" fillId="0" borderId="81" xfId="0" applyFont="1" applyBorder="1" applyAlignment="1">
      <alignment horizontal="center" wrapText="1"/>
    </xf>
    <xf numFmtId="4" fontId="18" fillId="0" borderId="81" xfId="0" applyNumberFormat="1" applyFont="1" applyBorder="1" applyAlignment="1">
      <alignment horizontal="center" wrapText="1"/>
    </xf>
    <xf numFmtId="4" fontId="97" fillId="0" borderId="82" xfId="0" applyNumberFormat="1" applyFont="1" applyBorder="1" applyAlignment="1">
      <alignment horizontal="center" wrapText="1"/>
    </xf>
    <xf numFmtId="4" fontId="5" fillId="0" borderId="4" xfId="0" applyNumberFormat="1" applyFont="1" applyBorder="1" applyAlignment="1">
      <alignment wrapText="1"/>
    </xf>
    <xf numFmtId="0" fontId="13" fillId="0" borderId="4" xfId="0" applyFont="1" applyBorder="1" applyAlignment="1">
      <alignment horizontal="center" wrapText="1"/>
    </xf>
    <xf numFmtId="4" fontId="18" fillId="0" borderId="42" xfId="0" applyNumberFormat="1" applyFont="1" applyBorder="1" applyAlignment="1">
      <alignment horizontal="center" wrapText="1"/>
    </xf>
    <xf numFmtId="4" fontId="5" fillId="0" borderId="57" xfId="1295" applyNumberFormat="1" applyBorder="1" applyAlignment="1">
      <alignment horizontal="center" vertical="top" wrapText="1"/>
    </xf>
    <xf numFmtId="0" fontId="18" fillId="61" borderId="4" xfId="0" applyFont="1" applyFill="1" applyBorder="1" applyAlignment="1">
      <alignment horizontal="justify" vertical="top" wrapText="1"/>
    </xf>
    <xf numFmtId="4" fontId="124" fillId="0" borderId="71" xfId="0" applyNumberFormat="1" applyFont="1" applyBorder="1" applyAlignment="1">
      <alignment horizontal="center" vertical="top" wrapText="1"/>
    </xf>
    <xf numFmtId="4" fontId="5" fillId="0" borderId="71" xfId="0" applyNumberFormat="1" applyFont="1" applyBorder="1" applyAlignment="1">
      <alignment horizontal="center" vertical="top" wrapText="1"/>
    </xf>
    <xf numFmtId="0" fontId="126" fillId="0" borderId="4" xfId="0" applyFont="1" applyBorder="1" applyAlignment="1">
      <alignment horizontal="center"/>
    </xf>
    <xf numFmtId="0" fontId="5" fillId="61" borderId="50" xfId="0" applyFont="1" applyFill="1" applyBorder="1" applyAlignment="1">
      <alignment horizontal="center" wrapText="1"/>
    </xf>
    <xf numFmtId="4" fontId="5" fillId="0" borderId="4" xfId="894" applyNumberFormat="1" applyBorder="1" applyAlignment="1">
      <alignment horizontal="center" wrapText="1"/>
    </xf>
    <xf numFmtId="0" fontId="135" fillId="0" borderId="4" xfId="0" applyFont="1" applyBorder="1" applyAlignment="1">
      <alignment horizontal="justify" vertical="top" wrapText="1"/>
    </xf>
    <xf numFmtId="180" fontId="119" fillId="0" borderId="4" xfId="0" applyNumberFormat="1" applyFont="1" applyBorder="1" applyAlignment="1">
      <alignment horizontal="center" wrapText="1"/>
    </xf>
    <xf numFmtId="180" fontId="119" fillId="0" borderId="4" xfId="0" applyNumberFormat="1" applyFont="1" applyBorder="1" applyAlignment="1">
      <alignment horizontal="center"/>
    </xf>
    <xf numFmtId="180" fontId="119" fillId="0" borderId="21" xfId="0" applyNumberFormat="1" applyFont="1" applyBorder="1" applyAlignment="1">
      <alignment horizontal="center"/>
    </xf>
    <xf numFmtId="0" fontId="126" fillId="0" borderId="4" xfId="0" applyFont="1" applyBorder="1" applyAlignment="1">
      <alignment horizontal="center" wrapText="1"/>
    </xf>
    <xf numFmtId="4" fontId="5" fillId="0" borderId="23" xfId="1295" applyNumberFormat="1" applyBorder="1" applyAlignment="1">
      <alignment horizontal="justify" vertical="top" wrapText="1"/>
    </xf>
    <xf numFmtId="4" fontId="5" fillId="0" borderId="61" xfId="1295" applyNumberFormat="1" applyBorder="1" applyAlignment="1">
      <alignment horizontal="center" vertical="top" wrapText="1"/>
    </xf>
    <xf numFmtId="0" fontId="5" fillId="0" borderId="4" xfId="1299" applyFont="1" applyBorder="1" applyAlignment="1">
      <alignment horizontal="justify" vertical="top" wrapText="1"/>
    </xf>
    <xf numFmtId="4" fontId="5" fillId="0" borderId="60" xfId="0" applyNumberFormat="1" applyFont="1" applyBorder="1" applyAlignment="1">
      <alignment horizontal="center" vertical="top" wrapText="1"/>
    </xf>
    <xf numFmtId="0" fontId="14" fillId="0" borderId="32" xfId="0" applyFont="1" applyBorder="1" applyAlignment="1">
      <alignment horizontal="justify" vertical="top" wrapText="1"/>
    </xf>
    <xf numFmtId="0" fontId="5" fillId="0" borderId="4" xfId="1299" applyFont="1" applyBorder="1" applyAlignment="1">
      <alignment horizontal="center" wrapText="1"/>
    </xf>
    <xf numFmtId="4" fontId="126" fillId="0" borderId="4" xfId="0" applyNumberFormat="1" applyFont="1" applyBorder="1" applyAlignment="1">
      <alignment horizontal="center" wrapText="1"/>
    </xf>
    <xf numFmtId="4" fontId="5" fillId="0" borderId="50" xfId="0" applyNumberFormat="1" applyFont="1" applyBorder="1" applyAlignment="1">
      <alignment horizontal="justify" vertical="top" wrapText="1"/>
    </xf>
    <xf numFmtId="4" fontId="5" fillId="61" borderId="21" xfId="0" applyNumberFormat="1" applyFont="1" applyFill="1" applyBorder="1" applyAlignment="1">
      <alignment horizontal="center" wrapText="1"/>
    </xf>
    <xf numFmtId="4" fontId="5" fillId="0" borderId="50" xfId="1295" applyNumberFormat="1" applyBorder="1" applyAlignment="1">
      <alignment horizontal="justify" vertical="top"/>
    </xf>
    <xf numFmtId="0" fontId="100" fillId="0" borderId="0" xfId="0" applyFont="1" applyBorder="1" applyAlignment="1">
      <alignment horizontal="center"/>
    </xf>
    <xf numFmtId="0" fontId="137" fillId="0" borderId="70" xfId="0" applyFont="1" applyBorder="1" applyAlignment="1">
      <alignment horizontal="justify" vertical="top" wrapText="1"/>
    </xf>
    <xf numFmtId="4" fontId="129" fillId="0" borderId="70" xfId="0" applyNumberFormat="1" applyFont="1" applyBorder="1" applyAlignment="1">
      <alignment horizontal="center" wrapText="1"/>
    </xf>
    <xf numFmtId="4" fontId="129" fillId="0" borderId="70" xfId="0" applyNumberFormat="1" applyFont="1" applyBorder="1" applyAlignment="1">
      <alignment horizontal="center"/>
    </xf>
    <xf numFmtId="180" fontId="119" fillId="62" borderId="70" xfId="0" applyNumberFormat="1" applyFont="1" applyFill="1" applyBorder="1" applyAlignment="1">
      <alignment horizontal="justify" vertical="top" wrapText="1"/>
    </xf>
    <xf numFmtId="180" fontId="119" fillId="62" borderId="70" xfId="0" applyNumberFormat="1" applyFont="1" applyFill="1" applyBorder="1" applyAlignment="1">
      <alignment horizontal="center" wrapText="1"/>
    </xf>
    <xf numFmtId="180" fontId="119" fillId="0" borderId="70" xfId="0" applyNumberFormat="1" applyFont="1" applyBorder="1" applyAlignment="1">
      <alignment horizontal="center"/>
    </xf>
    <xf numFmtId="0" fontId="5" fillId="0" borderId="0" xfId="0" applyFont="1" applyBorder="1" applyAlignment="1">
      <alignment horizontal="justify" vertical="top" wrapText="1"/>
    </xf>
    <xf numFmtId="180" fontId="119" fillId="0" borderId="71" xfId="0" applyNumberFormat="1" applyFont="1" applyBorder="1" applyAlignment="1">
      <alignment horizontal="center" vertical="top" wrapText="1"/>
    </xf>
    <xf numFmtId="4" fontId="129" fillId="0" borderId="78" xfId="0" applyNumberFormat="1" applyFont="1" applyBorder="1" applyAlignment="1">
      <alignment horizontal="center"/>
    </xf>
    <xf numFmtId="180" fontId="125" fillId="0" borderId="71" xfId="0" applyNumberFormat="1" applyFont="1" applyBorder="1" applyAlignment="1">
      <alignment horizontal="center" vertical="top" wrapText="1"/>
    </xf>
    <xf numFmtId="180" fontId="139" fillId="0" borderId="71" xfId="0" applyNumberFormat="1" applyFont="1" applyBorder="1" applyAlignment="1">
      <alignment horizontal="center" vertical="top" wrapText="1"/>
    </xf>
    <xf numFmtId="180" fontId="119" fillId="0" borderId="78" xfId="0" applyNumberFormat="1" applyFont="1" applyBorder="1" applyAlignment="1">
      <alignment horizontal="center"/>
    </xf>
    <xf numFmtId="0" fontId="126" fillId="62" borderId="4" xfId="0" applyFont="1" applyFill="1" applyBorder="1" applyAlignment="1">
      <alignment horizontal="center" wrapText="1"/>
    </xf>
    <xf numFmtId="0" fontId="13" fillId="0" borderId="32" xfId="0" applyFont="1" applyBorder="1" applyAlignment="1">
      <alignment horizontal="justify" vertical="top" wrapText="1"/>
    </xf>
    <xf numFmtId="0" fontId="107" fillId="0" borderId="32" xfId="0" applyFont="1" applyBorder="1" applyAlignment="1">
      <alignment horizontal="justify" vertical="top" wrapText="1"/>
    </xf>
    <xf numFmtId="0" fontId="140" fillId="0" borderId="0" xfId="0" applyFont="1" applyAlignment="1">
      <alignment wrapText="1"/>
    </xf>
    <xf numFmtId="0" fontId="14" fillId="0" borderId="4" xfId="0" applyFont="1" applyBorder="1" applyAlignment="1">
      <alignment horizontal="justify" vertical="top" wrapText="1"/>
    </xf>
    <xf numFmtId="0" fontId="107" fillId="0" borderId="4" xfId="0" applyFont="1" applyBorder="1" applyAlignment="1">
      <alignment horizontal="center" wrapText="1"/>
    </xf>
    <xf numFmtId="0" fontId="140" fillId="0" borderId="4" xfId="0" applyFont="1" applyBorder="1" applyAlignment="1">
      <alignment wrapText="1"/>
    </xf>
    <xf numFmtId="0" fontId="140" fillId="0" borderId="4" xfId="0" applyFont="1" applyBorder="1" applyAlignment="1">
      <alignment horizontal="center" wrapText="1"/>
    </xf>
    <xf numFmtId="0" fontId="14" fillId="0" borderId="4" xfId="0" applyFont="1" applyBorder="1" applyAlignment="1">
      <alignment wrapText="1"/>
    </xf>
    <xf numFmtId="0" fontId="14" fillId="0" borderId="4" xfId="0" applyFont="1" applyBorder="1" applyAlignment="1">
      <alignment vertical="top" wrapText="1"/>
    </xf>
    <xf numFmtId="49" fontId="14" fillId="0" borderId="4" xfId="0" applyNumberFormat="1" applyFont="1" applyBorder="1" applyAlignment="1">
      <alignment horizontal="right" vertical="top" wrapText="1"/>
    </xf>
    <xf numFmtId="0" fontId="14" fillId="0" borderId="4" xfId="0" applyFont="1" applyBorder="1"/>
    <xf numFmtId="0" fontId="16" fillId="0" borderId="4" xfId="0" applyFont="1" applyBorder="1" applyAlignment="1">
      <alignment vertical="top" wrapText="1"/>
    </xf>
    <xf numFmtId="49" fontId="140" fillId="0" borderId="57" xfId="0" applyNumberFormat="1" applyFont="1" applyBorder="1" applyAlignment="1">
      <alignment horizontal="right" vertical="top" wrapText="1"/>
    </xf>
    <xf numFmtId="0" fontId="140" fillId="0" borderId="21" xfId="0" applyFont="1" applyBorder="1"/>
    <xf numFmtId="49" fontId="14" fillId="0" borderId="57" xfId="0" applyNumberFormat="1" applyFont="1" applyBorder="1" applyAlignment="1">
      <alignment horizontal="right" vertical="top" wrapText="1"/>
    </xf>
    <xf numFmtId="0" fontId="14" fillId="0" borderId="21" xfId="0" applyFont="1" applyBorder="1"/>
    <xf numFmtId="4" fontId="14" fillId="0" borderId="4" xfId="1295" applyNumberFormat="1" applyFont="1" applyBorder="1" applyAlignment="1">
      <alignment horizontal="center" vertical="top" wrapText="1"/>
    </xf>
    <xf numFmtId="4" fontId="14" fillId="0" borderId="4" xfId="0" applyNumberFormat="1" applyFont="1" applyBorder="1" applyAlignment="1">
      <alignment horizontal="center"/>
    </xf>
    <xf numFmtId="0" fontId="14" fillId="0" borderId="4" xfId="0" applyFont="1" applyBorder="1" applyAlignment="1">
      <alignment horizontal="left" vertical="top" wrapText="1"/>
    </xf>
    <xf numFmtId="49" fontId="14" fillId="0" borderId="4" xfId="694" applyNumberFormat="1" applyFont="1" applyBorder="1" applyAlignment="1">
      <alignment horizontal="right" vertical="top" wrapText="1"/>
    </xf>
    <xf numFmtId="0" fontId="16" fillId="0" borderId="4" xfId="694" applyFont="1" applyBorder="1" applyAlignment="1">
      <alignment wrapText="1"/>
    </xf>
    <xf numFmtId="0" fontId="14" fillId="0" borderId="4" xfId="694" applyFont="1" applyBorder="1" applyAlignment="1">
      <alignment horizontal="center" wrapText="1"/>
    </xf>
    <xf numFmtId="0" fontId="14" fillId="0" borderId="4" xfId="694" applyFont="1" applyBorder="1" applyAlignment="1">
      <alignment wrapText="1"/>
    </xf>
    <xf numFmtId="0" fontId="14" fillId="0" borderId="4" xfId="694" applyFont="1" applyBorder="1"/>
    <xf numFmtId="0" fontId="14" fillId="0" borderId="0" xfId="694" applyFont="1" applyAlignment="1">
      <alignment wrapText="1"/>
    </xf>
    <xf numFmtId="0" fontId="14" fillId="0" borderId="4" xfId="694" applyFont="1" applyBorder="1" applyAlignment="1">
      <alignment vertical="top" wrapText="1"/>
    </xf>
    <xf numFmtId="0" fontId="16" fillId="0" borderId="4" xfId="694" applyFont="1" applyBorder="1" applyAlignment="1">
      <alignment vertical="top" wrapText="1"/>
    </xf>
    <xf numFmtId="4" fontId="105" fillId="0" borderId="60" xfId="0" applyNumberFormat="1" applyFont="1" applyBorder="1" applyAlignment="1">
      <alignment horizontal="center" vertical="top" wrapText="1"/>
    </xf>
    <xf numFmtId="0" fontId="105" fillId="0" borderId="29" xfId="0" applyFont="1" applyBorder="1" applyAlignment="1">
      <alignment horizontal="justify" vertical="top" wrapText="1"/>
    </xf>
    <xf numFmtId="4" fontId="14" fillId="0" borderId="23" xfId="0" applyNumberFormat="1" applyFont="1" applyBorder="1" applyAlignment="1">
      <alignment horizontal="center" wrapText="1"/>
    </xf>
    <xf numFmtId="0" fontId="13" fillId="0" borderId="32" xfId="0" applyFont="1" applyBorder="1" applyAlignment="1">
      <alignment horizontal="center" wrapText="1"/>
    </xf>
    <xf numFmtId="4" fontId="18" fillId="0" borderId="32" xfId="0" applyNumberFormat="1" applyFont="1" applyBorder="1" applyAlignment="1">
      <alignment horizontal="center" wrapText="1"/>
    </xf>
    <xf numFmtId="4" fontId="18" fillId="0" borderId="44" xfId="0" applyNumberFormat="1" applyFont="1" applyBorder="1" applyAlignment="1">
      <alignment horizontal="center" wrapText="1"/>
    </xf>
    <xf numFmtId="49" fontId="5" fillId="0" borderId="4" xfId="694" applyNumberFormat="1" applyFont="1" applyBorder="1" applyAlignment="1">
      <alignment horizontal="center" vertical="top" wrapText="1"/>
    </xf>
    <xf numFmtId="0" fontId="5" fillId="0" borderId="4" xfId="694" applyFont="1" applyBorder="1" applyAlignment="1">
      <alignment vertical="top" wrapText="1"/>
    </xf>
    <xf numFmtId="4" fontId="102" fillId="0" borderId="0" xfId="0" applyNumberFormat="1" applyFont="1" applyAlignment="1">
      <alignment horizontal="left" vertical="center" wrapText="1"/>
    </xf>
    <xf numFmtId="4" fontId="96" fillId="0" borderId="0" xfId="0" applyNumberFormat="1" applyFont="1" applyAlignment="1">
      <alignment horizontal="left" vertical="center" wrapText="1"/>
    </xf>
    <xf numFmtId="4" fontId="11" fillId="0" borderId="0" xfId="0" applyNumberFormat="1" applyFont="1" applyAlignment="1">
      <alignment horizontal="left" vertical="center" wrapText="1"/>
    </xf>
    <xf numFmtId="4" fontId="21" fillId="0" borderId="22" xfId="0" applyNumberFormat="1" applyFont="1" applyBorder="1" applyAlignment="1">
      <alignment horizontal="left" vertical="top" wrapText="1"/>
    </xf>
  </cellXfs>
  <cellStyles count="39604">
    <cellStyle name=" 1" xfId="1" xr:uid="{00000000-0005-0000-0000-000000000000}"/>
    <cellStyle name=" 1 2" xfId="2" xr:uid="{00000000-0005-0000-0000-000001000000}"/>
    <cellStyle name=" 1 3" xfId="3" xr:uid="{00000000-0005-0000-0000-000002000000}"/>
    <cellStyle name="20 % – Poudarek1 2" xfId="4" xr:uid="{00000000-0005-0000-0000-000003000000}"/>
    <cellStyle name="20 % – Poudarek1 2 10" xfId="2811" xr:uid="{00000000-0005-0000-0000-000001000000}"/>
    <cellStyle name="20 % – Poudarek1 2 10 2" xfId="4244" xr:uid="{00000000-0005-0000-0000-000002000000}"/>
    <cellStyle name="20 % – Poudarek1 2 10 2 2" xfId="20863" xr:uid="{00000000-0005-0000-0000-000003000000}"/>
    <cellStyle name="20 % – Poudarek1 2 10 2 3" xfId="32226" xr:uid="{00000000-0005-0000-0000-000004000000}"/>
    <cellStyle name="20 % – Poudarek1 2 10 3" xfId="8153" xr:uid="{00000000-0005-0000-0000-000005000000}"/>
    <cellStyle name="20 % – Poudarek1 2 10 3 2" xfId="20339" xr:uid="{00000000-0005-0000-0000-000006000000}"/>
    <cellStyle name="20 % – Poudarek1 2 10 3 3" xfId="31717" xr:uid="{00000000-0005-0000-0000-000007000000}"/>
    <cellStyle name="20 % – Poudarek1 2 10 4" xfId="8642" xr:uid="{00000000-0005-0000-0000-000008000000}"/>
    <cellStyle name="20 % – Poudarek1 2 10 5" xfId="16534" xr:uid="{00000000-0005-0000-0000-000009000000}"/>
    <cellStyle name="20 % – Poudarek1 2 10 6" xfId="15957" xr:uid="{00000000-0005-0000-0000-00000A000000}"/>
    <cellStyle name="20 % – Poudarek1 2 11" xfId="3573" xr:uid="{00000000-0005-0000-0000-00000B000000}"/>
    <cellStyle name="20 % – Poudarek1 2 11 2" xfId="4297" xr:uid="{00000000-0005-0000-0000-00000C000000}"/>
    <cellStyle name="20 % – Poudarek1 2 11 2 2" xfId="20901" xr:uid="{00000000-0005-0000-0000-00000D000000}"/>
    <cellStyle name="20 % – Poudarek1 2 11 2 3" xfId="32264" xr:uid="{00000000-0005-0000-0000-00000E000000}"/>
    <cellStyle name="20 % – Poudarek1 2 11 3" xfId="12273" xr:uid="{00000000-0005-0000-0000-00000F000000}"/>
    <cellStyle name="20 % – Poudarek1 2 11 3 2" xfId="24552" xr:uid="{00000000-0005-0000-0000-000010000000}"/>
    <cellStyle name="20 % – Poudarek1 2 11 3 3" xfId="35909" xr:uid="{00000000-0005-0000-0000-000011000000}"/>
    <cellStyle name="20 % – Poudarek1 2 11 4" xfId="15815" xr:uid="{00000000-0005-0000-0000-000012000000}"/>
    <cellStyle name="20 % – Poudarek1 2 11 5" xfId="16574" xr:uid="{00000000-0005-0000-0000-000013000000}"/>
    <cellStyle name="20 % – Poudarek1 2 11 6" xfId="16019" xr:uid="{00000000-0005-0000-0000-000014000000}"/>
    <cellStyle name="20 % – Poudarek1 2 12" xfId="3543" xr:uid="{00000000-0005-0000-0000-000015000000}"/>
    <cellStyle name="20 % – Poudarek1 2 12 2" xfId="4825" xr:uid="{00000000-0005-0000-0000-000016000000}"/>
    <cellStyle name="20 % – Poudarek1 2 12 2 2" xfId="21488" xr:uid="{00000000-0005-0000-0000-000017000000}"/>
    <cellStyle name="20 % – Poudarek1 2 12 2 3" xfId="32849" xr:uid="{00000000-0005-0000-0000-000018000000}"/>
    <cellStyle name="20 % – Poudarek1 2 12 3" xfId="12823" xr:uid="{00000000-0005-0000-0000-000019000000}"/>
    <cellStyle name="20 % – Poudarek1 2 12 3 2" xfId="25102" xr:uid="{00000000-0005-0000-0000-00001A000000}"/>
    <cellStyle name="20 % – Poudarek1 2 12 3 3" xfId="36459" xr:uid="{00000000-0005-0000-0000-00001B000000}"/>
    <cellStyle name="20 % – Poudarek1 2 12 4" xfId="15880" xr:uid="{00000000-0005-0000-0000-00001C000000}"/>
    <cellStyle name="20 % – Poudarek1 2 12 5" xfId="17173" xr:uid="{00000000-0005-0000-0000-00001D000000}"/>
    <cellStyle name="20 % – Poudarek1 2 12 6" xfId="28639" xr:uid="{00000000-0005-0000-0000-00001E000000}"/>
    <cellStyle name="20 % – Poudarek1 2 13" xfId="3625" xr:uid="{00000000-0005-0000-0000-00001F000000}"/>
    <cellStyle name="20 % – Poudarek1 2 13 2" xfId="4676" xr:uid="{00000000-0005-0000-0000-000020000000}"/>
    <cellStyle name="20 % – Poudarek1 2 13 2 2" xfId="21373" xr:uid="{00000000-0005-0000-0000-000021000000}"/>
    <cellStyle name="20 % – Poudarek1 2 13 2 3" xfId="32736" xr:uid="{00000000-0005-0000-0000-000022000000}"/>
    <cellStyle name="20 % – Poudarek1 2 13 3" xfId="12737" xr:uid="{00000000-0005-0000-0000-000023000000}"/>
    <cellStyle name="20 % – Poudarek1 2 13 3 2" xfId="25016" xr:uid="{00000000-0005-0000-0000-000024000000}"/>
    <cellStyle name="20 % – Poudarek1 2 13 3 3" xfId="36373" xr:uid="{00000000-0005-0000-0000-000025000000}"/>
    <cellStyle name="20 % – Poudarek1 2 13 4" xfId="15857" xr:uid="{00000000-0005-0000-0000-000026000000}"/>
    <cellStyle name="20 % – Poudarek1 2 13 5" xfId="17050" xr:uid="{00000000-0005-0000-0000-000027000000}"/>
    <cellStyle name="20 % – Poudarek1 2 13 6" xfId="28553" xr:uid="{00000000-0005-0000-0000-000028000000}"/>
    <cellStyle name="20 % – Poudarek1 2 14" xfId="3656" xr:uid="{00000000-0005-0000-0000-000029000000}"/>
    <cellStyle name="20 % – Poudarek1 2 14 2" xfId="9205" xr:uid="{00000000-0005-0000-0000-00002A000000}"/>
    <cellStyle name="20 % – Poudarek1 2 14 2 2" xfId="21454" xr:uid="{00000000-0005-0000-0000-00002B000000}"/>
    <cellStyle name="20 % – Poudarek1 2 14 2 3" xfId="32816" xr:uid="{00000000-0005-0000-0000-00002C000000}"/>
    <cellStyle name="20 % – Poudarek1 2 14 3" xfId="12794" xr:uid="{00000000-0005-0000-0000-00002D000000}"/>
    <cellStyle name="20 % – Poudarek1 2 14 3 2" xfId="25073" xr:uid="{00000000-0005-0000-0000-00002E000000}"/>
    <cellStyle name="20 % – Poudarek1 2 14 3 3" xfId="36430" xr:uid="{00000000-0005-0000-0000-00002F000000}"/>
    <cellStyle name="20 % – Poudarek1 2 14 4" xfId="17139" xr:uid="{00000000-0005-0000-0000-000030000000}"/>
    <cellStyle name="20 % – Poudarek1 2 14 5" xfId="28610" xr:uid="{00000000-0005-0000-0000-000031000000}"/>
    <cellStyle name="20 % – Poudarek1 2 15" xfId="4922" xr:uid="{00000000-0005-0000-0000-000032000000}"/>
    <cellStyle name="20 % – Poudarek1 2 15 2" xfId="9290" xr:uid="{00000000-0005-0000-0000-000033000000}"/>
    <cellStyle name="20 % – Poudarek1 2 15 2 2" xfId="21558" xr:uid="{00000000-0005-0000-0000-000034000000}"/>
    <cellStyle name="20 % – Poudarek1 2 15 2 3" xfId="32918" xr:uid="{00000000-0005-0000-0000-000035000000}"/>
    <cellStyle name="20 % – Poudarek1 2 15 3" xfId="12884" xr:uid="{00000000-0005-0000-0000-000036000000}"/>
    <cellStyle name="20 % – Poudarek1 2 15 3 2" xfId="25163" xr:uid="{00000000-0005-0000-0000-000037000000}"/>
    <cellStyle name="20 % – Poudarek1 2 15 3 3" xfId="36520" xr:uid="{00000000-0005-0000-0000-000038000000}"/>
    <cellStyle name="20 % – Poudarek1 2 15 4" xfId="17249" xr:uid="{00000000-0005-0000-0000-000039000000}"/>
    <cellStyle name="20 % – Poudarek1 2 15 5" xfId="28700" xr:uid="{00000000-0005-0000-0000-00003A000000}"/>
    <cellStyle name="20 % – Poudarek1 2 16" xfId="4645" xr:uid="{00000000-0005-0000-0000-00003B000000}"/>
    <cellStyle name="20 % – Poudarek1 2 16 2" xfId="9112" xr:uid="{00000000-0005-0000-0000-00003C000000}"/>
    <cellStyle name="20 % – Poudarek1 2 16 2 2" xfId="21352" xr:uid="{00000000-0005-0000-0000-00003D000000}"/>
    <cellStyle name="20 % – Poudarek1 2 16 2 3" xfId="32715" xr:uid="{00000000-0005-0000-0000-00003E000000}"/>
    <cellStyle name="20 % – Poudarek1 2 16 3" xfId="12719" xr:uid="{00000000-0005-0000-0000-00003F000000}"/>
    <cellStyle name="20 % – Poudarek1 2 16 3 2" xfId="24998" xr:uid="{00000000-0005-0000-0000-000040000000}"/>
    <cellStyle name="20 % – Poudarek1 2 16 3 3" xfId="36355" xr:uid="{00000000-0005-0000-0000-000041000000}"/>
    <cellStyle name="20 % – Poudarek1 2 16 4" xfId="17027" xr:uid="{00000000-0005-0000-0000-000042000000}"/>
    <cellStyle name="20 % – Poudarek1 2 16 5" xfId="28535" xr:uid="{00000000-0005-0000-0000-000043000000}"/>
    <cellStyle name="20 % – Poudarek1 2 17" xfId="6358" xr:uid="{00000000-0005-0000-0000-000044000000}"/>
    <cellStyle name="20 % – Poudarek1 2 17 2" xfId="10648" xr:uid="{00000000-0005-0000-0000-000045000000}"/>
    <cellStyle name="20 % – Poudarek1 2 17 2 2" xfId="22933" xr:uid="{00000000-0005-0000-0000-000046000000}"/>
    <cellStyle name="20 % – Poudarek1 2 17 2 3" xfId="34293" xr:uid="{00000000-0005-0000-0000-000047000000}"/>
    <cellStyle name="20 % – Poudarek1 2 17 3" xfId="14230" xr:uid="{00000000-0005-0000-0000-000048000000}"/>
    <cellStyle name="20 % – Poudarek1 2 17 3 2" xfId="26509" xr:uid="{00000000-0005-0000-0000-000049000000}"/>
    <cellStyle name="20 % – Poudarek1 2 17 3 3" xfId="37866" xr:uid="{00000000-0005-0000-0000-00004A000000}"/>
    <cellStyle name="20 % – Poudarek1 2 17 4" xfId="18633" xr:uid="{00000000-0005-0000-0000-00004B000000}"/>
    <cellStyle name="20 % – Poudarek1 2 17 5" xfId="30046" xr:uid="{00000000-0005-0000-0000-00004C000000}"/>
    <cellStyle name="20 % – Poudarek1 2 18" xfId="4923" xr:uid="{00000000-0005-0000-0000-00004D000000}"/>
    <cellStyle name="20 % – Poudarek1 2 18 2" xfId="9291" xr:uid="{00000000-0005-0000-0000-00004E000000}"/>
    <cellStyle name="20 % – Poudarek1 2 18 2 2" xfId="21559" xr:uid="{00000000-0005-0000-0000-00004F000000}"/>
    <cellStyle name="20 % – Poudarek1 2 18 2 3" xfId="32919" xr:uid="{00000000-0005-0000-0000-000050000000}"/>
    <cellStyle name="20 % – Poudarek1 2 18 3" xfId="12885" xr:uid="{00000000-0005-0000-0000-000051000000}"/>
    <cellStyle name="20 % – Poudarek1 2 18 3 2" xfId="25164" xr:uid="{00000000-0005-0000-0000-000052000000}"/>
    <cellStyle name="20 % – Poudarek1 2 18 3 3" xfId="36521" xr:uid="{00000000-0005-0000-0000-000053000000}"/>
    <cellStyle name="20 % – Poudarek1 2 18 4" xfId="17250" xr:uid="{00000000-0005-0000-0000-000054000000}"/>
    <cellStyle name="20 % – Poudarek1 2 18 5" xfId="28701" xr:uid="{00000000-0005-0000-0000-000055000000}"/>
    <cellStyle name="20 % – Poudarek1 2 19" xfId="4675" xr:uid="{00000000-0005-0000-0000-000056000000}"/>
    <cellStyle name="20 % – Poudarek1 2 19 2" xfId="9129" xr:uid="{00000000-0005-0000-0000-000057000000}"/>
    <cellStyle name="20 % – Poudarek1 2 19 2 2" xfId="21372" xr:uid="{00000000-0005-0000-0000-000058000000}"/>
    <cellStyle name="20 % – Poudarek1 2 19 2 3" xfId="32735" xr:uid="{00000000-0005-0000-0000-000059000000}"/>
    <cellStyle name="20 % – Poudarek1 2 19 3" xfId="12736" xr:uid="{00000000-0005-0000-0000-00005A000000}"/>
    <cellStyle name="20 % – Poudarek1 2 19 3 2" xfId="25015" xr:uid="{00000000-0005-0000-0000-00005B000000}"/>
    <cellStyle name="20 % – Poudarek1 2 19 3 3" xfId="36372" xr:uid="{00000000-0005-0000-0000-00005C000000}"/>
    <cellStyle name="20 % – Poudarek1 2 19 4" xfId="17049" xr:uid="{00000000-0005-0000-0000-00005D000000}"/>
    <cellStyle name="20 % – Poudarek1 2 19 5" xfId="28552" xr:uid="{00000000-0005-0000-0000-00005E000000}"/>
    <cellStyle name="20 % – Poudarek1 2 2" xfId="5" xr:uid="{00000000-0005-0000-0000-000004000000}"/>
    <cellStyle name="20 % – Poudarek1 2 2 10" xfId="3544" xr:uid="{00000000-0005-0000-0000-000060000000}"/>
    <cellStyle name="20 % – Poudarek1 2 2 10 2" xfId="4786" xr:uid="{00000000-0005-0000-0000-000061000000}"/>
    <cellStyle name="20 % – Poudarek1 2 2 10 2 2" xfId="21462" xr:uid="{00000000-0005-0000-0000-000062000000}"/>
    <cellStyle name="20 % – Poudarek1 2 2 10 2 3" xfId="32824" xr:uid="{00000000-0005-0000-0000-000063000000}"/>
    <cellStyle name="20 % – Poudarek1 2 2 10 3" xfId="12801" xr:uid="{00000000-0005-0000-0000-000064000000}"/>
    <cellStyle name="20 % – Poudarek1 2 2 10 3 2" xfId="25080" xr:uid="{00000000-0005-0000-0000-000065000000}"/>
    <cellStyle name="20 % – Poudarek1 2 2 10 3 3" xfId="36437" xr:uid="{00000000-0005-0000-0000-000066000000}"/>
    <cellStyle name="20 % – Poudarek1 2 2 10 4" xfId="15870" xr:uid="{00000000-0005-0000-0000-000067000000}"/>
    <cellStyle name="20 % – Poudarek1 2 2 10 5" xfId="17147" xr:uid="{00000000-0005-0000-0000-000068000000}"/>
    <cellStyle name="20 % – Poudarek1 2 2 10 6" xfId="28617" xr:uid="{00000000-0005-0000-0000-000069000000}"/>
    <cellStyle name="20 % – Poudarek1 2 2 11" xfId="3527" xr:uid="{00000000-0005-0000-0000-00006A000000}"/>
    <cellStyle name="20 % – Poudarek1 2 2 11 2" xfId="4695" xr:uid="{00000000-0005-0000-0000-00006B000000}"/>
    <cellStyle name="20 % – Poudarek1 2 2 11 2 2" xfId="21386" xr:uid="{00000000-0005-0000-0000-00006C000000}"/>
    <cellStyle name="20 % – Poudarek1 2 2 11 2 3" xfId="32749" xr:uid="{00000000-0005-0000-0000-00006D000000}"/>
    <cellStyle name="20 % – Poudarek1 2 2 11 3" xfId="12749" xr:uid="{00000000-0005-0000-0000-00006E000000}"/>
    <cellStyle name="20 % – Poudarek1 2 2 11 3 2" xfId="25028" xr:uid="{00000000-0005-0000-0000-00006F000000}"/>
    <cellStyle name="20 % – Poudarek1 2 2 11 3 3" xfId="36385" xr:uid="{00000000-0005-0000-0000-000070000000}"/>
    <cellStyle name="20 % – Poudarek1 2 2 11 4" xfId="15864" xr:uid="{00000000-0005-0000-0000-000071000000}"/>
    <cellStyle name="20 % – Poudarek1 2 2 11 5" xfId="17065" xr:uid="{00000000-0005-0000-0000-000072000000}"/>
    <cellStyle name="20 % – Poudarek1 2 2 11 6" xfId="28565" xr:uid="{00000000-0005-0000-0000-000073000000}"/>
    <cellStyle name="20 % – Poudarek1 2 2 12" xfId="3699" xr:uid="{00000000-0005-0000-0000-000074000000}"/>
    <cellStyle name="20 % – Poudarek1 2 2 12 2" xfId="9222" xr:uid="{00000000-0005-0000-0000-000075000000}"/>
    <cellStyle name="20 % – Poudarek1 2 2 12 2 2" xfId="21476" xr:uid="{00000000-0005-0000-0000-000076000000}"/>
    <cellStyle name="20 % – Poudarek1 2 2 12 2 3" xfId="32838" xr:uid="{00000000-0005-0000-0000-000077000000}"/>
    <cellStyle name="20 % – Poudarek1 2 2 12 3" xfId="12812" xr:uid="{00000000-0005-0000-0000-000078000000}"/>
    <cellStyle name="20 % – Poudarek1 2 2 12 3 2" xfId="25091" xr:uid="{00000000-0005-0000-0000-000079000000}"/>
    <cellStyle name="20 % – Poudarek1 2 2 12 3 3" xfId="36448" xr:uid="{00000000-0005-0000-0000-00007A000000}"/>
    <cellStyle name="20 % – Poudarek1 2 2 12 4" xfId="17161" xr:uid="{00000000-0005-0000-0000-00007B000000}"/>
    <cellStyle name="20 % – Poudarek1 2 2 12 5" xfId="28628" xr:uid="{00000000-0005-0000-0000-00007C000000}"/>
    <cellStyle name="20 % – Poudarek1 2 2 13" xfId="4703" xr:uid="{00000000-0005-0000-0000-00007D000000}"/>
    <cellStyle name="20 % – Poudarek1 2 2 13 2" xfId="9144" xr:uid="{00000000-0005-0000-0000-00007E000000}"/>
    <cellStyle name="20 % – Poudarek1 2 2 13 2 2" xfId="21393" xr:uid="{00000000-0005-0000-0000-00007F000000}"/>
    <cellStyle name="20 % – Poudarek1 2 2 13 2 3" xfId="32756" xr:uid="{00000000-0005-0000-0000-000080000000}"/>
    <cellStyle name="20 % – Poudarek1 2 2 13 3" xfId="12754" xr:uid="{00000000-0005-0000-0000-000081000000}"/>
    <cellStyle name="20 % – Poudarek1 2 2 13 3 2" xfId="25033" xr:uid="{00000000-0005-0000-0000-000082000000}"/>
    <cellStyle name="20 % – Poudarek1 2 2 13 3 3" xfId="36390" xr:uid="{00000000-0005-0000-0000-000083000000}"/>
    <cellStyle name="20 % – Poudarek1 2 2 13 4" xfId="17072" xr:uid="{00000000-0005-0000-0000-000084000000}"/>
    <cellStyle name="20 % – Poudarek1 2 2 13 5" xfId="28570" xr:uid="{00000000-0005-0000-0000-000085000000}"/>
    <cellStyle name="20 % – Poudarek1 2 2 14" xfId="4735" xr:uid="{00000000-0005-0000-0000-000086000000}"/>
    <cellStyle name="20 % – Poudarek1 2 2 14 2" xfId="9169" xr:uid="{00000000-0005-0000-0000-000087000000}"/>
    <cellStyle name="20 % – Poudarek1 2 2 14 2 2" xfId="21418" xr:uid="{00000000-0005-0000-0000-000088000000}"/>
    <cellStyle name="20 % – Poudarek1 2 2 14 2 3" xfId="32780" xr:uid="{00000000-0005-0000-0000-000089000000}"/>
    <cellStyle name="20 % – Poudarek1 2 2 14 3" xfId="12766" xr:uid="{00000000-0005-0000-0000-00008A000000}"/>
    <cellStyle name="20 % – Poudarek1 2 2 14 3 2" xfId="25045" xr:uid="{00000000-0005-0000-0000-00008B000000}"/>
    <cellStyle name="20 % – Poudarek1 2 2 14 3 3" xfId="36402" xr:uid="{00000000-0005-0000-0000-00008C000000}"/>
    <cellStyle name="20 % – Poudarek1 2 2 14 4" xfId="17098" xr:uid="{00000000-0005-0000-0000-00008D000000}"/>
    <cellStyle name="20 % – Poudarek1 2 2 14 5" xfId="28582" xr:uid="{00000000-0005-0000-0000-00008E000000}"/>
    <cellStyle name="20 % – Poudarek1 2 2 15" xfId="4660" xr:uid="{00000000-0005-0000-0000-00008F000000}"/>
    <cellStyle name="20 % – Poudarek1 2 2 15 2" xfId="9120" xr:uid="{00000000-0005-0000-0000-000090000000}"/>
    <cellStyle name="20 % – Poudarek1 2 2 15 2 2" xfId="21360" xr:uid="{00000000-0005-0000-0000-000091000000}"/>
    <cellStyle name="20 % – Poudarek1 2 2 15 2 3" xfId="32723" xr:uid="{00000000-0005-0000-0000-000092000000}"/>
    <cellStyle name="20 % – Poudarek1 2 2 15 3" xfId="12725" xr:uid="{00000000-0005-0000-0000-000093000000}"/>
    <cellStyle name="20 % – Poudarek1 2 2 15 3 2" xfId="25004" xr:uid="{00000000-0005-0000-0000-000094000000}"/>
    <cellStyle name="20 % – Poudarek1 2 2 15 3 3" xfId="36361" xr:uid="{00000000-0005-0000-0000-000095000000}"/>
    <cellStyle name="20 % – Poudarek1 2 2 15 4" xfId="17037" xr:uid="{00000000-0005-0000-0000-000096000000}"/>
    <cellStyle name="20 % – Poudarek1 2 2 15 5" xfId="28541" xr:uid="{00000000-0005-0000-0000-000097000000}"/>
    <cellStyle name="20 % – Poudarek1 2 2 16" xfId="4879" xr:uid="{00000000-0005-0000-0000-000098000000}"/>
    <cellStyle name="20 % – Poudarek1 2 2 16 2" xfId="9270" xr:uid="{00000000-0005-0000-0000-000099000000}"/>
    <cellStyle name="20 % – Poudarek1 2 2 16 2 2" xfId="21533" xr:uid="{00000000-0005-0000-0000-00009A000000}"/>
    <cellStyle name="20 % – Poudarek1 2 2 16 2 3" xfId="32893" xr:uid="{00000000-0005-0000-0000-00009B000000}"/>
    <cellStyle name="20 % – Poudarek1 2 2 16 3" xfId="12862" xr:uid="{00000000-0005-0000-0000-00009C000000}"/>
    <cellStyle name="20 % – Poudarek1 2 2 16 3 2" xfId="25141" xr:uid="{00000000-0005-0000-0000-00009D000000}"/>
    <cellStyle name="20 % – Poudarek1 2 2 16 3 3" xfId="36498" xr:uid="{00000000-0005-0000-0000-00009E000000}"/>
    <cellStyle name="20 % – Poudarek1 2 2 16 4" xfId="17219" xr:uid="{00000000-0005-0000-0000-00009F000000}"/>
    <cellStyle name="20 % – Poudarek1 2 2 16 5" xfId="28678" xr:uid="{00000000-0005-0000-0000-0000A0000000}"/>
    <cellStyle name="20 % – Poudarek1 2 2 17" xfId="6439" xr:uid="{00000000-0005-0000-0000-0000A1000000}"/>
    <cellStyle name="20 % – Poudarek1 2 2 17 2" xfId="10708" xr:uid="{00000000-0005-0000-0000-0000A2000000}"/>
    <cellStyle name="20 % – Poudarek1 2 2 17 2 2" xfId="22991" xr:uid="{00000000-0005-0000-0000-0000A3000000}"/>
    <cellStyle name="20 % – Poudarek1 2 2 17 2 3" xfId="34351" xr:uid="{00000000-0005-0000-0000-0000A4000000}"/>
    <cellStyle name="20 % – Poudarek1 2 2 17 3" xfId="14284" xr:uid="{00000000-0005-0000-0000-0000A5000000}"/>
    <cellStyle name="20 % – Poudarek1 2 2 17 3 2" xfId="26563" xr:uid="{00000000-0005-0000-0000-0000A6000000}"/>
    <cellStyle name="20 % – Poudarek1 2 2 17 3 3" xfId="37920" xr:uid="{00000000-0005-0000-0000-0000A7000000}"/>
    <cellStyle name="20 % – Poudarek1 2 2 17 4" xfId="18697" xr:uid="{00000000-0005-0000-0000-0000A8000000}"/>
    <cellStyle name="20 % – Poudarek1 2 2 17 5" xfId="30100" xr:uid="{00000000-0005-0000-0000-0000A9000000}"/>
    <cellStyle name="20 % – Poudarek1 2 2 18" xfId="4810" xr:uid="{00000000-0005-0000-0000-0000AA000000}"/>
    <cellStyle name="20 % – Poudarek1 2 2 18 2" xfId="9221" xr:uid="{00000000-0005-0000-0000-0000AB000000}"/>
    <cellStyle name="20 % – Poudarek1 2 2 18 2 2" xfId="21475" xr:uid="{00000000-0005-0000-0000-0000AC000000}"/>
    <cellStyle name="20 % – Poudarek1 2 2 18 2 3" xfId="32837" xr:uid="{00000000-0005-0000-0000-0000AD000000}"/>
    <cellStyle name="20 % – Poudarek1 2 2 18 3" xfId="12811" xr:uid="{00000000-0005-0000-0000-0000AE000000}"/>
    <cellStyle name="20 % – Poudarek1 2 2 18 3 2" xfId="25090" xr:uid="{00000000-0005-0000-0000-0000AF000000}"/>
    <cellStyle name="20 % – Poudarek1 2 2 18 3 3" xfId="36447" xr:uid="{00000000-0005-0000-0000-0000B0000000}"/>
    <cellStyle name="20 % – Poudarek1 2 2 18 4" xfId="17160" xr:uid="{00000000-0005-0000-0000-0000B1000000}"/>
    <cellStyle name="20 % – Poudarek1 2 2 18 5" xfId="28627" xr:uid="{00000000-0005-0000-0000-0000B2000000}"/>
    <cellStyle name="20 % – Poudarek1 2 2 19" xfId="6979" xr:uid="{00000000-0005-0000-0000-0000B3000000}"/>
    <cellStyle name="20 % – Poudarek1 2 2 19 2" xfId="11202" xr:uid="{00000000-0005-0000-0000-0000B4000000}"/>
    <cellStyle name="20 % – Poudarek1 2 2 19 2 2" xfId="23482" xr:uid="{00000000-0005-0000-0000-0000B5000000}"/>
    <cellStyle name="20 % – Poudarek1 2 2 19 2 3" xfId="34841" xr:uid="{00000000-0005-0000-0000-0000B6000000}"/>
    <cellStyle name="20 % – Poudarek1 2 2 19 3" xfId="14763" xr:uid="{00000000-0005-0000-0000-0000B7000000}"/>
    <cellStyle name="20 % – Poudarek1 2 2 19 3 2" xfId="27042" xr:uid="{00000000-0005-0000-0000-0000B8000000}"/>
    <cellStyle name="20 % – Poudarek1 2 2 19 3 3" xfId="38399" xr:uid="{00000000-0005-0000-0000-0000B9000000}"/>
    <cellStyle name="20 % – Poudarek1 2 2 19 4" xfId="19198" xr:uid="{00000000-0005-0000-0000-0000BA000000}"/>
    <cellStyle name="20 % – Poudarek1 2 2 19 5" xfId="30579" xr:uid="{00000000-0005-0000-0000-0000BB000000}"/>
    <cellStyle name="20 % – Poudarek1 2 2 2" xfId="6" xr:uid="{00000000-0005-0000-0000-000005000000}"/>
    <cellStyle name="20 % – Poudarek1 2 2 2 10" xfId="6511" xr:uid="{00000000-0005-0000-0000-0000BD000000}"/>
    <cellStyle name="20 % – Poudarek1 2 2 2 10 2" xfId="10771" xr:uid="{00000000-0005-0000-0000-0000BE000000}"/>
    <cellStyle name="20 % – Poudarek1 2 2 2 10 2 2" xfId="23054" xr:uid="{00000000-0005-0000-0000-0000BF000000}"/>
    <cellStyle name="20 % – Poudarek1 2 2 2 10 2 3" xfId="34413" xr:uid="{00000000-0005-0000-0000-0000C0000000}"/>
    <cellStyle name="20 % – Poudarek1 2 2 2 10 3" xfId="14344" xr:uid="{00000000-0005-0000-0000-0000C1000000}"/>
    <cellStyle name="20 % – Poudarek1 2 2 2 10 3 2" xfId="26623" xr:uid="{00000000-0005-0000-0000-0000C2000000}"/>
    <cellStyle name="20 % – Poudarek1 2 2 2 10 3 3" xfId="37980" xr:uid="{00000000-0005-0000-0000-0000C3000000}"/>
    <cellStyle name="20 % – Poudarek1 2 2 2 10 4" xfId="18760" xr:uid="{00000000-0005-0000-0000-0000C4000000}"/>
    <cellStyle name="20 % – Poudarek1 2 2 2 10 5" xfId="30160" xr:uid="{00000000-0005-0000-0000-0000C5000000}"/>
    <cellStyle name="20 % – Poudarek1 2 2 2 11" xfId="6804" xr:uid="{00000000-0005-0000-0000-0000C6000000}"/>
    <cellStyle name="20 % – Poudarek1 2 2 2 11 2" xfId="11034" xr:uid="{00000000-0005-0000-0000-0000C7000000}"/>
    <cellStyle name="20 % – Poudarek1 2 2 2 11 2 2" xfId="23315" xr:uid="{00000000-0005-0000-0000-0000C8000000}"/>
    <cellStyle name="20 % – Poudarek1 2 2 2 11 2 3" xfId="34674" xr:uid="{00000000-0005-0000-0000-0000C9000000}"/>
    <cellStyle name="20 % – Poudarek1 2 2 2 11 3" xfId="14598" xr:uid="{00000000-0005-0000-0000-0000CA000000}"/>
    <cellStyle name="20 % – Poudarek1 2 2 2 11 3 2" xfId="26877" xr:uid="{00000000-0005-0000-0000-0000CB000000}"/>
    <cellStyle name="20 % – Poudarek1 2 2 2 11 3 3" xfId="38234" xr:uid="{00000000-0005-0000-0000-0000CC000000}"/>
    <cellStyle name="20 % – Poudarek1 2 2 2 11 4" xfId="19030" xr:uid="{00000000-0005-0000-0000-0000CD000000}"/>
    <cellStyle name="20 % – Poudarek1 2 2 2 11 5" xfId="30414" xr:uid="{00000000-0005-0000-0000-0000CE000000}"/>
    <cellStyle name="20 % – Poudarek1 2 2 2 12" xfId="7040" xr:uid="{00000000-0005-0000-0000-0000CF000000}"/>
    <cellStyle name="20 % – Poudarek1 2 2 2 12 2" xfId="11261" xr:uid="{00000000-0005-0000-0000-0000D0000000}"/>
    <cellStyle name="20 % – Poudarek1 2 2 2 12 2 2" xfId="23541" xr:uid="{00000000-0005-0000-0000-0000D1000000}"/>
    <cellStyle name="20 % – Poudarek1 2 2 2 12 2 3" xfId="34900" xr:uid="{00000000-0005-0000-0000-0000D2000000}"/>
    <cellStyle name="20 % – Poudarek1 2 2 2 12 3" xfId="14821" xr:uid="{00000000-0005-0000-0000-0000D3000000}"/>
    <cellStyle name="20 % – Poudarek1 2 2 2 12 3 2" xfId="27100" xr:uid="{00000000-0005-0000-0000-0000D4000000}"/>
    <cellStyle name="20 % – Poudarek1 2 2 2 12 3 3" xfId="38457" xr:uid="{00000000-0005-0000-0000-0000D5000000}"/>
    <cellStyle name="20 % – Poudarek1 2 2 2 12 4" xfId="19257" xr:uid="{00000000-0005-0000-0000-0000D6000000}"/>
    <cellStyle name="20 % – Poudarek1 2 2 2 12 5" xfId="30637" xr:uid="{00000000-0005-0000-0000-0000D7000000}"/>
    <cellStyle name="20 % – Poudarek1 2 2 2 13" xfId="7264" xr:uid="{00000000-0005-0000-0000-0000D8000000}"/>
    <cellStyle name="20 % – Poudarek1 2 2 2 13 2" xfId="11477" xr:uid="{00000000-0005-0000-0000-0000D9000000}"/>
    <cellStyle name="20 % – Poudarek1 2 2 2 13 2 2" xfId="23756" xr:uid="{00000000-0005-0000-0000-0000DA000000}"/>
    <cellStyle name="20 % – Poudarek1 2 2 2 13 2 3" xfId="35115" xr:uid="{00000000-0005-0000-0000-0000DB000000}"/>
    <cellStyle name="20 % – Poudarek1 2 2 2 13 3" xfId="15036" xr:uid="{00000000-0005-0000-0000-0000DC000000}"/>
    <cellStyle name="20 % – Poudarek1 2 2 2 13 3 2" xfId="27315" xr:uid="{00000000-0005-0000-0000-0000DD000000}"/>
    <cellStyle name="20 % – Poudarek1 2 2 2 13 3 3" xfId="38672" xr:uid="{00000000-0005-0000-0000-0000DE000000}"/>
    <cellStyle name="20 % – Poudarek1 2 2 2 13 4" xfId="19473" xr:uid="{00000000-0005-0000-0000-0000DF000000}"/>
    <cellStyle name="20 % – Poudarek1 2 2 2 13 5" xfId="30852" xr:uid="{00000000-0005-0000-0000-0000E0000000}"/>
    <cellStyle name="20 % – Poudarek1 2 2 2 14" xfId="7491" xr:uid="{00000000-0005-0000-0000-0000E1000000}"/>
    <cellStyle name="20 % – Poudarek1 2 2 2 14 2" xfId="11694" xr:uid="{00000000-0005-0000-0000-0000E2000000}"/>
    <cellStyle name="20 % – Poudarek1 2 2 2 14 2 2" xfId="23973" xr:uid="{00000000-0005-0000-0000-0000E3000000}"/>
    <cellStyle name="20 % – Poudarek1 2 2 2 14 2 3" xfId="35330" xr:uid="{00000000-0005-0000-0000-0000E4000000}"/>
    <cellStyle name="20 % – Poudarek1 2 2 2 14 3" xfId="15250" xr:uid="{00000000-0005-0000-0000-0000E5000000}"/>
    <cellStyle name="20 % – Poudarek1 2 2 2 14 3 2" xfId="27529" xr:uid="{00000000-0005-0000-0000-0000E6000000}"/>
    <cellStyle name="20 % – Poudarek1 2 2 2 14 3 3" xfId="38886" xr:uid="{00000000-0005-0000-0000-0000E7000000}"/>
    <cellStyle name="20 % – Poudarek1 2 2 2 14 4" xfId="19688" xr:uid="{00000000-0005-0000-0000-0000E8000000}"/>
    <cellStyle name="20 % – Poudarek1 2 2 2 14 5" xfId="31066" xr:uid="{00000000-0005-0000-0000-0000E9000000}"/>
    <cellStyle name="20 % – Poudarek1 2 2 2 15" xfId="7706" xr:uid="{00000000-0005-0000-0000-0000EA000000}"/>
    <cellStyle name="20 % – Poudarek1 2 2 2 15 2" xfId="11904" xr:uid="{00000000-0005-0000-0000-0000EB000000}"/>
    <cellStyle name="20 % – Poudarek1 2 2 2 15 2 2" xfId="24183" xr:uid="{00000000-0005-0000-0000-0000EC000000}"/>
    <cellStyle name="20 % – Poudarek1 2 2 2 15 2 3" xfId="35540" xr:uid="{00000000-0005-0000-0000-0000ED000000}"/>
    <cellStyle name="20 % – Poudarek1 2 2 2 15 3" xfId="15459" xr:uid="{00000000-0005-0000-0000-0000EE000000}"/>
    <cellStyle name="20 % – Poudarek1 2 2 2 15 3 2" xfId="27738" xr:uid="{00000000-0005-0000-0000-0000EF000000}"/>
    <cellStyle name="20 % – Poudarek1 2 2 2 15 3 3" xfId="39095" xr:uid="{00000000-0005-0000-0000-0000F0000000}"/>
    <cellStyle name="20 % – Poudarek1 2 2 2 15 4" xfId="19897" xr:uid="{00000000-0005-0000-0000-0000F1000000}"/>
    <cellStyle name="20 % – Poudarek1 2 2 2 15 5" xfId="31275" xr:uid="{00000000-0005-0000-0000-0000F2000000}"/>
    <cellStyle name="20 % – Poudarek1 2 2 2 16" xfId="7910" xr:uid="{00000000-0005-0000-0000-0000F3000000}"/>
    <cellStyle name="20 % – Poudarek1 2 2 2 16 2" xfId="12105" xr:uid="{00000000-0005-0000-0000-0000F4000000}"/>
    <cellStyle name="20 % – Poudarek1 2 2 2 16 2 2" xfId="24384" xr:uid="{00000000-0005-0000-0000-0000F5000000}"/>
    <cellStyle name="20 % – Poudarek1 2 2 2 16 2 3" xfId="35741" xr:uid="{00000000-0005-0000-0000-0000F6000000}"/>
    <cellStyle name="20 % – Poudarek1 2 2 2 16 3" xfId="15659" xr:uid="{00000000-0005-0000-0000-0000F7000000}"/>
    <cellStyle name="20 % – Poudarek1 2 2 2 16 3 2" xfId="27938" xr:uid="{00000000-0005-0000-0000-0000F8000000}"/>
    <cellStyle name="20 % – Poudarek1 2 2 2 16 3 3" xfId="39295" xr:uid="{00000000-0005-0000-0000-0000F9000000}"/>
    <cellStyle name="20 % – Poudarek1 2 2 2 16 4" xfId="20097" xr:uid="{00000000-0005-0000-0000-0000FA000000}"/>
    <cellStyle name="20 % – Poudarek1 2 2 2 16 5" xfId="31475" xr:uid="{00000000-0005-0000-0000-0000FB000000}"/>
    <cellStyle name="20 % – Poudarek1 2 2 2 17" xfId="8442" xr:uid="{00000000-0005-0000-0000-0000FC000000}"/>
    <cellStyle name="20 % – Poudarek1 2 2 2 17 2" xfId="20603" xr:uid="{00000000-0005-0000-0000-0000FD000000}"/>
    <cellStyle name="20 % – Poudarek1 2 2 2 17 3" xfId="31967" xr:uid="{00000000-0005-0000-0000-0000FE000000}"/>
    <cellStyle name="20 % – Poudarek1 2 2 2 18" xfId="8109" xr:uid="{00000000-0005-0000-0000-0000FF000000}"/>
    <cellStyle name="20 % – Poudarek1 2 2 2 18 2" xfId="20295" xr:uid="{00000000-0005-0000-0000-000000010000}"/>
    <cellStyle name="20 % – Poudarek1 2 2 2 18 3" xfId="31673" xr:uid="{00000000-0005-0000-0000-000001010000}"/>
    <cellStyle name="20 % – Poudarek1 2 2 2 19" xfId="3763" xr:uid="{00000000-0005-0000-0000-000002010000}"/>
    <cellStyle name="20 % – Poudarek1 2 2 2 2" xfId="3952" xr:uid="{00000000-0005-0000-0000-000003010000}"/>
    <cellStyle name="20 % – Poudarek1 2 2 2 2 2" xfId="8734" xr:uid="{00000000-0005-0000-0000-000004010000}"/>
    <cellStyle name="20 % – Poudarek1 2 2 2 2 2 2" xfId="20961" xr:uid="{00000000-0005-0000-0000-000005010000}"/>
    <cellStyle name="20 % – Poudarek1 2 2 2 2 2 3" xfId="32324" xr:uid="{00000000-0005-0000-0000-000006010000}"/>
    <cellStyle name="20 % – Poudarek1 2 2 2 2 3" xfId="12333" xr:uid="{00000000-0005-0000-0000-000007010000}"/>
    <cellStyle name="20 % – Poudarek1 2 2 2 2 3 2" xfId="24612" xr:uid="{00000000-0005-0000-0000-000008010000}"/>
    <cellStyle name="20 % – Poudarek1 2 2 2 2 3 3" xfId="35969" xr:uid="{00000000-0005-0000-0000-000009010000}"/>
    <cellStyle name="20 % – Poudarek1 2 2 2 2 4" xfId="16636" xr:uid="{00000000-0005-0000-0000-00000A010000}"/>
    <cellStyle name="20 % – Poudarek1 2 2 2 2 5" xfId="28149" xr:uid="{00000000-0005-0000-0000-00000B010000}"/>
    <cellStyle name="20 % – Poudarek1 2 2 2 20" xfId="16271" xr:uid="{00000000-0005-0000-0000-00000C010000}"/>
    <cellStyle name="20 % – Poudarek1 2 2 2 21" xfId="17269" xr:uid="{00000000-0005-0000-0000-00000D010000}"/>
    <cellStyle name="20 % – Poudarek1 2 2 2 22" xfId="2761" xr:uid="{00000000-0005-0000-0000-0000BC000000}"/>
    <cellStyle name="20 % – Poudarek1 2 2 2 3" xfId="4454" xr:uid="{00000000-0005-0000-0000-00000E010000}"/>
    <cellStyle name="20 % – Poudarek1 2 2 2 3 2" xfId="8935" xr:uid="{00000000-0005-0000-0000-00000F010000}"/>
    <cellStyle name="20 % – Poudarek1 2 2 2 3 2 2" xfId="21164" xr:uid="{00000000-0005-0000-0000-000010010000}"/>
    <cellStyle name="20 % – Poudarek1 2 2 2 3 2 3" xfId="32527" xr:uid="{00000000-0005-0000-0000-000011010000}"/>
    <cellStyle name="20 % – Poudarek1 2 2 2 3 3" xfId="12534" xr:uid="{00000000-0005-0000-0000-000012010000}"/>
    <cellStyle name="20 % – Poudarek1 2 2 2 3 3 2" xfId="24813" xr:uid="{00000000-0005-0000-0000-000013010000}"/>
    <cellStyle name="20 % – Poudarek1 2 2 2 3 3 3" xfId="36170" xr:uid="{00000000-0005-0000-0000-000014010000}"/>
    <cellStyle name="20 % – Poudarek1 2 2 2 3 4" xfId="16839" xr:uid="{00000000-0005-0000-0000-000015010000}"/>
    <cellStyle name="20 % – Poudarek1 2 2 2 3 5" xfId="28350" xr:uid="{00000000-0005-0000-0000-000016010000}"/>
    <cellStyle name="20 % – Poudarek1 2 2 2 4" xfId="4998" xr:uid="{00000000-0005-0000-0000-000017010000}"/>
    <cellStyle name="20 % – Poudarek1 2 2 2 4 2" xfId="9354" xr:uid="{00000000-0005-0000-0000-000018010000}"/>
    <cellStyle name="20 % – Poudarek1 2 2 2 4 2 2" xfId="21631" xr:uid="{00000000-0005-0000-0000-000019010000}"/>
    <cellStyle name="20 % – Poudarek1 2 2 2 4 2 3" xfId="32991" xr:uid="{00000000-0005-0000-0000-00001A010000}"/>
    <cellStyle name="20 % – Poudarek1 2 2 2 4 3" xfId="12952" xr:uid="{00000000-0005-0000-0000-00001B010000}"/>
    <cellStyle name="20 % – Poudarek1 2 2 2 4 3 2" xfId="25231" xr:uid="{00000000-0005-0000-0000-00001C010000}"/>
    <cellStyle name="20 % – Poudarek1 2 2 2 4 3 3" xfId="36588" xr:uid="{00000000-0005-0000-0000-00001D010000}"/>
    <cellStyle name="20 % – Poudarek1 2 2 2 4 4" xfId="17322" xr:uid="{00000000-0005-0000-0000-00001E010000}"/>
    <cellStyle name="20 % – Poudarek1 2 2 2 4 5" xfId="28768" xr:uid="{00000000-0005-0000-0000-00001F010000}"/>
    <cellStyle name="20 % – Poudarek1 2 2 2 5" xfId="5248" xr:uid="{00000000-0005-0000-0000-000020010000}"/>
    <cellStyle name="20 % – Poudarek1 2 2 2 5 2" xfId="9589" xr:uid="{00000000-0005-0000-0000-000021010000}"/>
    <cellStyle name="20 % – Poudarek1 2 2 2 5 2 2" xfId="21873" xr:uid="{00000000-0005-0000-0000-000022010000}"/>
    <cellStyle name="20 % – Poudarek1 2 2 2 5 2 3" xfId="33233" xr:uid="{00000000-0005-0000-0000-000023010000}"/>
    <cellStyle name="20 % – Poudarek1 2 2 2 5 3" xfId="13191" xr:uid="{00000000-0005-0000-0000-000024010000}"/>
    <cellStyle name="20 % – Poudarek1 2 2 2 5 3 2" xfId="25470" xr:uid="{00000000-0005-0000-0000-000025010000}"/>
    <cellStyle name="20 % – Poudarek1 2 2 2 5 3 3" xfId="36827" xr:uid="{00000000-0005-0000-0000-000026010000}"/>
    <cellStyle name="20 % – Poudarek1 2 2 2 5 4" xfId="17566" xr:uid="{00000000-0005-0000-0000-000027010000}"/>
    <cellStyle name="20 % – Poudarek1 2 2 2 5 5" xfId="29007" xr:uid="{00000000-0005-0000-0000-000028010000}"/>
    <cellStyle name="20 % – Poudarek1 2 2 2 6" xfId="5489" xr:uid="{00000000-0005-0000-0000-000029010000}"/>
    <cellStyle name="20 % – Poudarek1 2 2 2 6 2" xfId="9817" xr:uid="{00000000-0005-0000-0000-00002A010000}"/>
    <cellStyle name="20 % – Poudarek1 2 2 2 6 2 2" xfId="22101" xr:uid="{00000000-0005-0000-0000-00002B010000}"/>
    <cellStyle name="20 % – Poudarek1 2 2 2 6 2 3" xfId="33461" xr:uid="{00000000-0005-0000-0000-00002C010000}"/>
    <cellStyle name="20 % – Poudarek1 2 2 2 6 3" xfId="13415" xr:uid="{00000000-0005-0000-0000-00002D010000}"/>
    <cellStyle name="20 % – Poudarek1 2 2 2 6 3 2" xfId="25694" xr:uid="{00000000-0005-0000-0000-00002E010000}"/>
    <cellStyle name="20 % – Poudarek1 2 2 2 6 3 3" xfId="37051" xr:uid="{00000000-0005-0000-0000-00002F010000}"/>
    <cellStyle name="20 % – Poudarek1 2 2 2 6 4" xfId="17797" xr:uid="{00000000-0005-0000-0000-000030010000}"/>
    <cellStyle name="20 % – Poudarek1 2 2 2 6 5" xfId="29231" xr:uid="{00000000-0005-0000-0000-000031010000}"/>
    <cellStyle name="20 % – Poudarek1 2 2 2 7" xfId="5752" xr:uid="{00000000-0005-0000-0000-000032010000}"/>
    <cellStyle name="20 % – Poudarek1 2 2 2 7 2" xfId="10063" xr:uid="{00000000-0005-0000-0000-000033010000}"/>
    <cellStyle name="20 % – Poudarek1 2 2 2 7 2 2" xfId="22349" xr:uid="{00000000-0005-0000-0000-000034010000}"/>
    <cellStyle name="20 % – Poudarek1 2 2 2 7 2 3" xfId="33709" xr:uid="{00000000-0005-0000-0000-000035010000}"/>
    <cellStyle name="20 % – Poudarek1 2 2 2 7 3" xfId="13655" xr:uid="{00000000-0005-0000-0000-000036010000}"/>
    <cellStyle name="20 % – Poudarek1 2 2 2 7 3 2" xfId="25934" xr:uid="{00000000-0005-0000-0000-000037010000}"/>
    <cellStyle name="20 % – Poudarek1 2 2 2 7 3 3" xfId="37291" xr:uid="{00000000-0005-0000-0000-000038010000}"/>
    <cellStyle name="20 % – Poudarek1 2 2 2 7 4" xfId="18046" xr:uid="{00000000-0005-0000-0000-000039010000}"/>
    <cellStyle name="20 % – Poudarek1 2 2 2 7 5" xfId="29471" xr:uid="{00000000-0005-0000-0000-00003A010000}"/>
    <cellStyle name="20 % – Poudarek1 2 2 2 8" xfId="5992" xr:uid="{00000000-0005-0000-0000-00003B010000}"/>
    <cellStyle name="20 % – Poudarek1 2 2 2 8 2" xfId="10292" xr:uid="{00000000-0005-0000-0000-00003C010000}"/>
    <cellStyle name="20 % – Poudarek1 2 2 2 8 2 2" xfId="22578" xr:uid="{00000000-0005-0000-0000-00003D010000}"/>
    <cellStyle name="20 % – Poudarek1 2 2 2 8 2 3" xfId="33938" xr:uid="{00000000-0005-0000-0000-00003E010000}"/>
    <cellStyle name="20 % – Poudarek1 2 2 2 8 3" xfId="13881" xr:uid="{00000000-0005-0000-0000-00003F010000}"/>
    <cellStyle name="20 % – Poudarek1 2 2 2 8 3 2" xfId="26160" xr:uid="{00000000-0005-0000-0000-000040010000}"/>
    <cellStyle name="20 % – Poudarek1 2 2 2 8 3 3" xfId="37517" xr:uid="{00000000-0005-0000-0000-000041010000}"/>
    <cellStyle name="20 % – Poudarek1 2 2 2 8 4" xfId="18276" xr:uid="{00000000-0005-0000-0000-000042010000}"/>
    <cellStyle name="20 % – Poudarek1 2 2 2 8 5" xfId="29697" xr:uid="{00000000-0005-0000-0000-000043010000}"/>
    <cellStyle name="20 % – Poudarek1 2 2 2 9" xfId="6222" xr:uid="{00000000-0005-0000-0000-000044010000}"/>
    <cellStyle name="20 % – Poudarek1 2 2 2 9 2" xfId="10512" xr:uid="{00000000-0005-0000-0000-000045010000}"/>
    <cellStyle name="20 % – Poudarek1 2 2 2 9 2 2" xfId="22797" xr:uid="{00000000-0005-0000-0000-000046010000}"/>
    <cellStyle name="20 % – Poudarek1 2 2 2 9 2 3" xfId="34157" xr:uid="{00000000-0005-0000-0000-000047010000}"/>
    <cellStyle name="20 % – Poudarek1 2 2 2 9 3" xfId="14094" xr:uid="{00000000-0005-0000-0000-000048010000}"/>
    <cellStyle name="20 % – Poudarek1 2 2 2 9 3 2" xfId="26373" xr:uid="{00000000-0005-0000-0000-000049010000}"/>
    <cellStyle name="20 % – Poudarek1 2 2 2 9 3 3" xfId="37730" xr:uid="{00000000-0005-0000-0000-00004A010000}"/>
    <cellStyle name="20 % – Poudarek1 2 2 2 9 4" xfId="18497" xr:uid="{00000000-0005-0000-0000-00004B010000}"/>
    <cellStyle name="20 % – Poudarek1 2 2 2 9 5" xfId="29910" xr:uid="{00000000-0005-0000-0000-00004C010000}"/>
    <cellStyle name="20 % – Poudarek1 2 2 20" xfId="6977" xr:uid="{00000000-0005-0000-0000-00004D010000}"/>
    <cellStyle name="20 % – Poudarek1 2 2 20 2" xfId="11200" xr:uid="{00000000-0005-0000-0000-00004E010000}"/>
    <cellStyle name="20 % – Poudarek1 2 2 20 2 2" xfId="23480" xr:uid="{00000000-0005-0000-0000-00004F010000}"/>
    <cellStyle name="20 % – Poudarek1 2 2 20 2 3" xfId="34839" xr:uid="{00000000-0005-0000-0000-000050010000}"/>
    <cellStyle name="20 % – Poudarek1 2 2 20 3" xfId="14761" xr:uid="{00000000-0005-0000-0000-000051010000}"/>
    <cellStyle name="20 % – Poudarek1 2 2 20 3 2" xfId="27040" xr:uid="{00000000-0005-0000-0000-000052010000}"/>
    <cellStyle name="20 % – Poudarek1 2 2 20 3 3" xfId="38397" xr:uid="{00000000-0005-0000-0000-000053010000}"/>
    <cellStyle name="20 % – Poudarek1 2 2 20 4" xfId="19196" xr:uid="{00000000-0005-0000-0000-000054010000}"/>
    <cellStyle name="20 % – Poudarek1 2 2 20 5" xfId="30577" xr:uid="{00000000-0005-0000-0000-000055010000}"/>
    <cellStyle name="20 % – Poudarek1 2 2 21" xfId="7207" xr:uid="{00000000-0005-0000-0000-000056010000}"/>
    <cellStyle name="20 % – Poudarek1 2 2 21 2" xfId="11420" xr:uid="{00000000-0005-0000-0000-000057010000}"/>
    <cellStyle name="20 % – Poudarek1 2 2 21 2 2" xfId="23699" xr:uid="{00000000-0005-0000-0000-000058010000}"/>
    <cellStyle name="20 % – Poudarek1 2 2 21 2 3" xfId="35058" xr:uid="{00000000-0005-0000-0000-000059010000}"/>
    <cellStyle name="20 % – Poudarek1 2 2 21 3" xfId="14979" xr:uid="{00000000-0005-0000-0000-00005A010000}"/>
    <cellStyle name="20 % – Poudarek1 2 2 21 3 2" xfId="27258" xr:uid="{00000000-0005-0000-0000-00005B010000}"/>
    <cellStyle name="20 % – Poudarek1 2 2 21 3 3" xfId="38615" xr:uid="{00000000-0005-0000-0000-00005C010000}"/>
    <cellStyle name="20 % – Poudarek1 2 2 21 4" xfId="19416" xr:uid="{00000000-0005-0000-0000-00005D010000}"/>
    <cellStyle name="20 % – Poudarek1 2 2 21 5" xfId="30795" xr:uid="{00000000-0005-0000-0000-00005E010000}"/>
    <cellStyle name="20 % – Poudarek1 2 2 22" xfId="8126" xr:uid="{00000000-0005-0000-0000-00005F010000}"/>
    <cellStyle name="20 % – Poudarek1 2 2 22 2" xfId="20312" xr:uid="{00000000-0005-0000-0000-000060010000}"/>
    <cellStyle name="20 % – Poudarek1 2 2 22 3" xfId="31690" xr:uid="{00000000-0005-0000-0000-000061010000}"/>
    <cellStyle name="20 % – Poudarek1 2 2 23" xfId="8394" xr:uid="{00000000-0005-0000-0000-000062010000}"/>
    <cellStyle name="20 % – Poudarek1 2 2 23 2" xfId="20555" xr:uid="{00000000-0005-0000-0000-000063010000}"/>
    <cellStyle name="20 % – Poudarek1 2 2 23 3" xfId="31919" xr:uid="{00000000-0005-0000-0000-000064010000}"/>
    <cellStyle name="20 % – Poudarek1 2 2 24" xfId="3880" xr:uid="{00000000-0005-0000-0000-000065010000}"/>
    <cellStyle name="20 % – Poudarek1 2 2 25" xfId="15999" xr:uid="{00000000-0005-0000-0000-000066010000}"/>
    <cellStyle name="20 % – Poudarek1 2 2 26" xfId="16150" xr:uid="{00000000-0005-0000-0000-000067010000}"/>
    <cellStyle name="20 % – Poudarek1 2 2 27" xfId="2659" xr:uid="{00000000-0005-0000-0000-00005F000000}"/>
    <cellStyle name="20 % – Poudarek1 2 2 3" xfId="3324" xr:uid="{00000000-0005-0000-0000-000068010000}"/>
    <cellStyle name="20 % – Poudarek1 2 2 3 10" xfId="6532" xr:uid="{00000000-0005-0000-0000-000069010000}"/>
    <cellStyle name="20 % – Poudarek1 2 2 3 10 2" xfId="10792" xr:uid="{00000000-0005-0000-0000-00006A010000}"/>
    <cellStyle name="20 % – Poudarek1 2 2 3 10 2 2" xfId="23075" xr:uid="{00000000-0005-0000-0000-00006B010000}"/>
    <cellStyle name="20 % – Poudarek1 2 2 3 10 2 3" xfId="34434" xr:uid="{00000000-0005-0000-0000-00006C010000}"/>
    <cellStyle name="20 % – Poudarek1 2 2 3 10 3" xfId="14365" xr:uid="{00000000-0005-0000-0000-00006D010000}"/>
    <cellStyle name="20 % – Poudarek1 2 2 3 10 3 2" xfId="26644" xr:uid="{00000000-0005-0000-0000-00006E010000}"/>
    <cellStyle name="20 % – Poudarek1 2 2 3 10 3 3" xfId="38001" xr:uid="{00000000-0005-0000-0000-00006F010000}"/>
    <cellStyle name="20 % – Poudarek1 2 2 3 10 4" xfId="18781" xr:uid="{00000000-0005-0000-0000-000070010000}"/>
    <cellStyle name="20 % – Poudarek1 2 2 3 10 5" xfId="30181" xr:uid="{00000000-0005-0000-0000-000071010000}"/>
    <cellStyle name="20 % – Poudarek1 2 2 3 11" xfId="6825" xr:uid="{00000000-0005-0000-0000-000072010000}"/>
    <cellStyle name="20 % – Poudarek1 2 2 3 11 2" xfId="11055" xr:uid="{00000000-0005-0000-0000-000073010000}"/>
    <cellStyle name="20 % – Poudarek1 2 2 3 11 2 2" xfId="23336" xr:uid="{00000000-0005-0000-0000-000074010000}"/>
    <cellStyle name="20 % – Poudarek1 2 2 3 11 2 3" xfId="34695" xr:uid="{00000000-0005-0000-0000-000075010000}"/>
    <cellStyle name="20 % – Poudarek1 2 2 3 11 3" xfId="14619" xr:uid="{00000000-0005-0000-0000-000076010000}"/>
    <cellStyle name="20 % – Poudarek1 2 2 3 11 3 2" xfId="26898" xr:uid="{00000000-0005-0000-0000-000077010000}"/>
    <cellStyle name="20 % – Poudarek1 2 2 3 11 3 3" xfId="38255" xr:uid="{00000000-0005-0000-0000-000078010000}"/>
    <cellStyle name="20 % – Poudarek1 2 2 3 11 4" xfId="19051" xr:uid="{00000000-0005-0000-0000-000079010000}"/>
    <cellStyle name="20 % – Poudarek1 2 2 3 11 5" xfId="30435" xr:uid="{00000000-0005-0000-0000-00007A010000}"/>
    <cellStyle name="20 % – Poudarek1 2 2 3 12" xfId="7061" xr:uid="{00000000-0005-0000-0000-00007B010000}"/>
    <cellStyle name="20 % – Poudarek1 2 2 3 12 2" xfId="11282" xr:uid="{00000000-0005-0000-0000-00007C010000}"/>
    <cellStyle name="20 % – Poudarek1 2 2 3 12 2 2" xfId="23562" xr:uid="{00000000-0005-0000-0000-00007D010000}"/>
    <cellStyle name="20 % – Poudarek1 2 2 3 12 2 3" xfId="34921" xr:uid="{00000000-0005-0000-0000-00007E010000}"/>
    <cellStyle name="20 % – Poudarek1 2 2 3 12 3" xfId="14842" xr:uid="{00000000-0005-0000-0000-00007F010000}"/>
    <cellStyle name="20 % – Poudarek1 2 2 3 12 3 2" xfId="27121" xr:uid="{00000000-0005-0000-0000-000080010000}"/>
    <cellStyle name="20 % – Poudarek1 2 2 3 12 3 3" xfId="38478" xr:uid="{00000000-0005-0000-0000-000081010000}"/>
    <cellStyle name="20 % – Poudarek1 2 2 3 12 4" xfId="19278" xr:uid="{00000000-0005-0000-0000-000082010000}"/>
    <cellStyle name="20 % – Poudarek1 2 2 3 12 5" xfId="30658" xr:uid="{00000000-0005-0000-0000-000083010000}"/>
    <cellStyle name="20 % – Poudarek1 2 2 3 13" xfId="7286" xr:uid="{00000000-0005-0000-0000-000084010000}"/>
    <cellStyle name="20 % – Poudarek1 2 2 3 13 2" xfId="11499" xr:uid="{00000000-0005-0000-0000-000085010000}"/>
    <cellStyle name="20 % – Poudarek1 2 2 3 13 2 2" xfId="23778" xr:uid="{00000000-0005-0000-0000-000086010000}"/>
    <cellStyle name="20 % – Poudarek1 2 2 3 13 2 3" xfId="35137" xr:uid="{00000000-0005-0000-0000-000087010000}"/>
    <cellStyle name="20 % – Poudarek1 2 2 3 13 3" xfId="15057" xr:uid="{00000000-0005-0000-0000-000088010000}"/>
    <cellStyle name="20 % – Poudarek1 2 2 3 13 3 2" xfId="27336" xr:uid="{00000000-0005-0000-0000-000089010000}"/>
    <cellStyle name="20 % – Poudarek1 2 2 3 13 3 3" xfId="38693" xr:uid="{00000000-0005-0000-0000-00008A010000}"/>
    <cellStyle name="20 % – Poudarek1 2 2 3 13 4" xfId="19494" xr:uid="{00000000-0005-0000-0000-00008B010000}"/>
    <cellStyle name="20 % – Poudarek1 2 2 3 13 5" xfId="30873" xr:uid="{00000000-0005-0000-0000-00008C010000}"/>
    <cellStyle name="20 % – Poudarek1 2 2 3 14" xfId="7512" xr:uid="{00000000-0005-0000-0000-00008D010000}"/>
    <cellStyle name="20 % – Poudarek1 2 2 3 14 2" xfId="11715" xr:uid="{00000000-0005-0000-0000-00008E010000}"/>
    <cellStyle name="20 % – Poudarek1 2 2 3 14 2 2" xfId="23994" xr:uid="{00000000-0005-0000-0000-00008F010000}"/>
    <cellStyle name="20 % – Poudarek1 2 2 3 14 2 3" xfId="35351" xr:uid="{00000000-0005-0000-0000-000090010000}"/>
    <cellStyle name="20 % – Poudarek1 2 2 3 14 3" xfId="15271" xr:uid="{00000000-0005-0000-0000-000091010000}"/>
    <cellStyle name="20 % – Poudarek1 2 2 3 14 3 2" xfId="27550" xr:uid="{00000000-0005-0000-0000-000092010000}"/>
    <cellStyle name="20 % – Poudarek1 2 2 3 14 3 3" xfId="38907" xr:uid="{00000000-0005-0000-0000-000093010000}"/>
    <cellStyle name="20 % – Poudarek1 2 2 3 14 4" xfId="19709" xr:uid="{00000000-0005-0000-0000-000094010000}"/>
    <cellStyle name="20 % – Poudarek1 2 2 3 14 5" xfId="31087" xr:uid="{00000000-0005-0000-0000-000095010000}"/>
    <cellStyle name="20 % – Poudarek1 2 2 3 15" xfId="7727" xr:uid="{00000000-0005-0000-0000-000096010000}"/>
    <cellStyle name="20 % – Poudarek1 2 2 3 15 2" xfId="11925" xr:uid="{00000000-0005-0000-0000-000097010000}"/>
    <cellStyle name="20 % – Poudarek1 2 2 3 15 2 2" xfId="24204" xr:uid="{00000000-0005-0000-0000-000098010000}"/>
    <cellStyle name="20 % – Poudarek1 2 2 3 15 2 3" xfId="35561" xr:uid="{00000000-0005-0000-0000-000099010000}"/>
    <cellStyle name="20 % – Poudarek1 2 2 3 15 3" xfId="15480" xr:uid="{00000000-0005-0000-0000-00009A010000}"/>
    <cellStyle name="20 % – Poudarek1 2 2 3 15 3 2" xfId="27759" xr:uid="{00000000-0005-0000-0000-00009B010000}"/>
    <cellStyle name="20 % – Poudarek1 2 2 3 15 3 3" xfId="39116" xr:uid="{00000000-0005-0000-0000-00009C010000}"/>
    <cellStyle name="20 % – Poudarek1 2 2 3 15 4" xfId="19918" xr:uid="{00000000-0005-0000-0000-00009D010000}"/>
    <cellStyle name="20 % – Poudarek1 2 2 3 15 5" xfId="31296" xr:uid="{00000000-0005-0000-0000-00009E010000}"/>
    <cellStyle name="20 % – Poudarek1 2 2 3 16" xfId="7931" xr:uid="{00000000-0005-0000-0000-00009F010000}"/>
    <cellStyle name="20 % – Poudarek1 2 2 3 16 2" xfId="12126" xr:uid="{00000000-0005-0000-0000-0000A0010000}"/>
    <cellStyle name="20 % – Poudarek1 2 2 3 16 2 2" xfId="24405" xr:uid="{00000000-0005-0000-0000-0000A1010000}"/>
    <cellStyle name="20 % – Poudarek1 2 2 3 16 2 3" xfId="35762" xr:uid="{00000000-0005-0000-0000-0000A2010000}"/>
    <cellStyle name="20 % – Poudarek1 2 2 3 16 3" xfId="15680" xr:uid="{00000000-0005-0000-0000-0000A3010000}"/>
    <cellStyle name="20 % – Poudarek1 2 2 3 16 3 2" xfId="27959" xr:uid="{00000000-0005-0000-0000-0000A4010000}"/>
    <cellStyle name="20 % – Poudarek1 2 2 3 16 3 3" xfId="39316" xr:uid="{00000000-0005-0000-0000-0000A5010000}"/>
    <cellStyle name="20 % – Poudarek1 2 2 3 16 4" xfId="20118" xr:uid="{00000000-0005-0000-0000-0000A6010000}"/>
    <cellStyle name="20 % – Poudarek1 2 2 3 16 5" xfId="31496" xr:uid="{00000000-0005-0000-0000-0000A7010000}"/>
    <cellStyle name="20 % – Poudarek1 2 2 3 17" xfId="8463" xr:uid="{00000000-0005-0000-0000-0000A8010000}"/>
    <cellStyle name="20 % – Poudarek1 2 2 3 17 2" xfId="20624" xr:uid="{00000000-0005-0000-0000-0000A9010000}"/>
    <cellStyle name="20 % – Poudarek1 2 2 3 17 3" xfId="31988" xr:uid="{00000000-0005-0000-0000-0000AA010000}"/>
    <cellStyle name="20 % – Poudarek1 2 2 3 18" xfId="8073" xr:uid="{00000000-0005-0000-0000-0000AB010000}"/>
    <cellStyle name="20 % – Poudarek1 2 2 3 18 2" xfId="20259" xr:uid="{00000000-0005-0000-0000-0000AC010000}"/>
    <cellStyle name="20 % – Poudarek1 2 2 3 18 3" xfId="31637" xr:uid="{00000000-0005-0000-0000-0000AD010000}"/>
    <cellStyle name="20 % – Poudarek1 2 2 3 19" xfId="3874" xr:uid="{00000000-0005-0000-0000-0000AE010000}"/>
    <cellStyle name="20 % – Poudarek1 2 2 3 2" xfId="3973" xr:uid="{00000000-0005-0000-0000-0000AF010000}"/>
    <cellStyle name="20 % – Poudarek1 2 2 3 2 2" xfId="8756" xr:uid="{00000000-0005-0000-0000-0000B0010000}"/>
    <cellStyle name="20 % – Poudarek1 2 2 3 2 2 2" xfId="20983" xr:uid="{00000000-0005-0000-0000-0000B1010000}"/>
    <cellStyle name="20 % – Poudarek1 2 2 3 2 2 3" xfId="32346" xr:uid="{00000000-0005-0000-0000-0000B2010000}"/>
    <cellStyle name="20 % – Poudarek1 2 2 3 2 3" xfId="12355" xr:uid="{00000000-0005-0000-0000-0000B3010000}"/>
    <cellStyle name="20 % – Poudarek1 2 2 3 2 3 2" xfId="24634" xr:uid="{00000000-0005-0000-0000-0000B4010000}"/>
    <cellStyle name="20 % – Poudarek1 2 2 3 2 3 3" xfId="35991" xr:uid="{00000000-0005-0000-0000-0000B5010000}"/>
    <cellStyle name="20 % – Poudarek1 2 2 3 2 4" xfId="16658" xr:uid="{00000000-0005-0000-0000-0000B6010000}"/>
    <cellStyle name="20 % – Poudarek1 2 2 3 2 5" xfId="28171" xr:uid="{00000000-0005-0000-0000-0000B7010000}"/>
    <cellStyle name="20 % – Poudarek1 2 2 3 20" xfId="16292" xr:uid="{00000000-0005-0000-0000-0000B8010000}"/>
    <cellStyle name="20 % – Poudarek1 2 2 3 21" xfId="17736" xr:uid="{00000000-0005-0000-0000-0000B9010000}"/>
    <cellStyle name="20 % – Poudarek1 2 2 3 3" xfId="4475" xr:uid="{00000000-0005-0000-0000-0000BA010000}"/>
    <cellStyle name="20 % – Poudarek1 2 2 3 3 2" xfId="8956" xr:uid="{00000000-0005-0000-0000-0000BB010000}"/>
    <cellStyle name="20 % – Poudarek1 2 2 3 3 2 2" xfId="21185" xr:uid="{00000000-0005-0000-0000-0000BC010000}"/>
    <cellStyle name="20 % – Poudarek1 2 2 3 3 2 3" xfId="32548" xr:uid="{00000000-0005-0000-0000-0000BD010000}"/>
    <cellStyle name="20 % – Poudarek1 2 2 3 3 3" xfId="12555" xr:uid="{00000000-0005-0000-0000-0000BE010000}"/>
    <cellStyle name="20 % – Poudarek1 2 2 3 3 3 2" xfId="24834" xr:uid="{00000000-0005-0000-0000-0000BF010000}"/>
    <cellStyle name="20 % – Poudarek1 2 2 3 3 3 3" xfId="36191" xr:uid="{00000000-0005-0000-0000-0000C0010000}"/>
    <cellStyle name="20 % – Poudarek1 2 2 3 3 4" xfId="16860" xr:uid="{00000000-0005-0000-0000-0000C1010000}"/>
    <cellStyle name="20 % – Poudarek1 2 2 3 3 5" xfId="28371" xr:uid="{00000000-0005-0000-0000-0000C2010000}"/>
    <cellStyle name="20 % – Poudarek1 2 2 3 4" xfId="5019" xr:uid="{00000000-0005-0000-0000-0000C3010000}"/>
    <cellStyle name="20 % – Poudarek1 2 2 3 4 2" xfId="9375" xr:uid="{00000000-0005-0000-0000-0000C4010000}"/>
    <cellStyle name="20 % – Poudarek1 2 2 3 4 2 2" xfId="21652" xr:uid="{00000000-0005-0000-0000-0000C5010000}"/>
    <cellStyle name="20 % – Poudarek1 2 2 3 4 2 3" xfId="33012" xr:uid="{00000000-0005-0000-0000-0000C6010000}"/>
    <cellStyle name="20 % – Poudarek1 2 2 3 4 3" xfId="12973" xr:uid="{00000000-0005-0000-0000-0000C7010000}"/>
    <cellStyle name="20 % – Poudarek1 2 2 3 4 3 2" xfId="25252" xr:uid="{00000000-0005-0000-0000-0000C8010000}"/>
    <cellStyle name="20 % – Poudarek1 2 2 3 4 3 3" xfId="36609" xr:uid="{00000000-0005-0000-0000-0000C9010000}"/>
    <cellStyle name="20 % – Poudarek1 2 2 3 4 4" xfId="17343" xr:uid="{00000000-0005-0000-0000-0000CA010000}"/>
    <cellStyle name="20 % – Poudarek1 2 2 3 4 5" xfId="28789" xr:uid="{00000000-0005-0000-0000-0000CB010000}"/>
    <cellStyle name="20 % – Poudarek1 2 2 3 5" xfId="5270" xr:uid="{00000000-0005-0000-0000-0000CC010000}"/>
    <cellStyle name="20 % – Poudarek1 2 2 3 5 2" xfId="9611" xr:uid="{00000000-0005-0000-0000-0000CD010000}"/>
    <cellStyle name="20 % – Poudarek1 2 2 3 5 2 2" xfId="21895" xr:uid="{00000000-0005-0000-0000-0000CE010000}"/>
    <cellStyle name="20 % – Poudarek1 2 2 3 5 2 3" xfId="33255" xr:uid="{00000000-0005-0000-0000-0000CF010000}"/>
    <cellStyle name="20 % – Poudarek1 2 2 3 5 3" xfId="13213" xr:uid="{00000000-0005-0000-0000-0000D0010000}"/>
    <cellStyle name="20 % – Poudarek1 2 2 3 5 3 2" xfId="25492" xr:uid="{00000000-0005-0000-0000-0000D1010000}"/>
    <cellStyle name="20 % – Poudarek1 2 2 3 5 3 3" xfId="36849" xr:uid="{00000000-0005-0000-0000-0000D2010000}"/>
    <cellStyle name="20 % – Poudarek1 2 2 3 5 4" xfId="17588" xr:uid="{00000000-0005-0000-0000-0000D3010000}"/>
    <cellStyle name="20 % – Poudarek1 2 2 3 5 5" xfId="29029" xr:uid="{00000000-0005-0000-0000-0000D4010000}"/>
    <cellStyle name="20 % – Poudarek1 2 2 3 6" xfId="5511" xr:uid="{00000000-0005-0000-0000-0000D5010000}"/>
    <cellStyle name="20 % – Poudarek1 2 2 3 6 2" xfId="9839" xr:uid="{00000000-0005-0000-0000-0000D6010000}"/>
    <cellStyle name="20 % – Poudarek1 2 2 3 6 2 2" xfId="22123" xr:uid="{00000000-0005-0000-0000-0000D7010000}"/>
    <cellStyle name="20 % – Poudarek1 2 2 3 6 2 3" xfId="33483" xr:uid="{00000000-0005-0000-0000-0000D8010000}"/>
    <cellStyle name="20 % – Poudarek1 2 2 3 6 3" xfId="13437" xr:uid="{00000000-0005-0000-0000-0000D9010000}"/>
    <cellStyle name="20 % – Poudarek1 2 2 3 6 3 2" xfId="25716" xr:uid="{00000000-0005-0000-0000-0000DA010000}"/>
    <cellStyle name="20 % – Poudarek1 2 2 3 6 3 3" xfId="37073" xr:uid="{00000000-0005-0000-0000-0000DB010000}"/>
    <cellStyle name="20 % – Poudarek1 2 2 3 6 4" xfId="17819" xr:uid="{00000000-0005-0000-0000-0000DC010000}"/>
    <cellStyle name="20 % – Poudarek1 2 2 3 6 5" xfId="29253" xr:uid="{00000000-0005-0000-0000-0000DD010000}"/>
    <cellStyle name="20 % – Poudarek1 2 2 3 7" xfId="5773" xr:uid="{00000000-0005-0000-0000-0000DE010000}"/>
    <cellStyle name="20 % – Poudarek1 2 2 3 7 2" xfId="10084" xr:uid="{00000000-0005-0000-0000-0000DF010000}"/>
    <cellStyle name="20 % – Poudarek1 2 2 3 7 2 2" xfId="22370" xr:uid="{00000000-0005-0000-0000-0000E0010000}"/>
    <cellStyle name="20 % – Poudarek1 2 2 3 7 2 3" xfId="33730" xr:uid="{00000000-0005-0000-0000-0000E1010000}"/>
    <cellStyle name="20 % – Poudarek1 2 2 3 7 3" xfId="13676" xr:uid="{00000000-0005-0000-0000-0000E2010000}"/>
    <cellStyle name="20 % – Poudarek1 2 2 3 7 3 2" xfId="25955" xr:uid="{00000000-0005-0000-0000-0000E3010000}"/>
    <cellStyle name="20 % – Poudarek1 2 2 3 7 3 3" xfId="37312" xr:uid="{00000000-0005-0000-0000-0000E4010000}"/>
    <cellStyle name="20 % – Poudarek1 2 2 3 7 4" xfId="18067" xr:uid="{00000000-0005-0000-0000-0000E5010000}"/>
    <cellStyle name="20 % – Poudarek1 2 2 3 7 5" xfId="29492" xr:uid="{00000000-0005-0000-0000-0000E6010000}"/>
    <cellStyle name="20 % – Poudarek1 2 2 3 8" xfId="6014" xr:uid="{00000000-0005-0000-0000-0000E7010000}"/>
    <cellStyle name="20 % – Poudarek1 2 2 3 8 2" xfId="10313" xr:uid="{00000000-0005-0000-0000-0000E8010000}"/>
    <cellStyle name="20 % – Poudarek1 2 2 3 8 2 2" xfId="22599" xr:uid="{00000000-0005-0000-0000-0000E9010000}"/>
    <cellStyle name="20 % – Poudarek1 2 2 3 8 2 3" xfId="33959" xr:uid="{00000000-0005-0000-0000-0000EA010000}"/>
    <cellStyle name="20 % – Poudarek1 2 2 3 8 3" xfId="13902" xr:uid="{00000000-0005-0000-0000-0000EB010000}"/>
    <cellStyle name="20 % – Poudarek1 2 2 3 8 3 2" xfId="26181" xr:uid="{00000000-0005-0000-0000-0000EC010000}"/>
    <cellStyle name="20 % – Poudarek1 2 2 3 8 3 3" xfId="37538" xr:uid="{00000000-0005-0000-0000-0000ED010000}"/>
    <cellStyle name="20 % – Poudarek1 2 2 3 8 4" xfId="18297" xr:uid="{00000000-0005-0000-0000-0000EE010000}"/>
    <cellStyle name="20 % – Poudarek1 2 2 3 8 5" xfId="29718" xr:uid="{00000000-0005-0000-0000-0000EF010000}"/>
    <cellStyle name="20 % – Poudarek1 2 2 3 9" xfId="6244" xr:uid="{00000000-0005-0000-0000-0000F0010000}"/>
    <cellStyle name="20 % – Poudarek1 2 2 3 9 2" xfId="10534" xr:uid="{00000000-0005-0000-0000-0000F1010000}"/>
    <cellStyle name="20 % – Poudarek1 2 2 3 9 2 2" xfId="22819" xr:uid="{00000000-0005-0000-0000-0000F2010000}"/>
    <cellStyle name="20 % – Poudarek1 2 2 3 9 2 3" xfId="34179" xr:uid="{00000000-0005-0000-0000-0000F3010000}"/>
    <cellStyle name="20 % – Poudarek1 2 2 3 9 3" xfId="14116" xr:uid="{00000000-0005-0000-0000-0000F4010000}"/>
    <cellStyle name="20 % – Poudarek1 2 2 3 9 3 2" xfId="26395" xr:uid="{00000000-0005-0000-0000-0000F5010000}"/>
    <cellStyle name="20 % – Poudarek1 2 2 3 9 3 3" xfId="37752" xr:uid="{00000000-0005-0000-0000-0000F6010000}"/>
    <cellStyle name="20 % – Poudarek1 2 2 3 9 4" xfId="18519" xr:uid="{00000000-0005-0000-0000-0000F7010000}"/>
    <cellStyle name="20 % – Poudarek1 2 2 3 9 5" xfId="29932" xr:uid="{00000000-0005-0000-0000-0000F8010000}"/>
    <cellStyle name="20 % – Poudarek1 2 2 4" xfId="3392" xr:uid="{00000000-0005-0000-0000-0000F9010000}"/>
    <cellStyle name="20 % – Poudarek1 2 2 4 10" xfId="6599" xr:uid="{00000000-0005-0000-0000-0000FA010000}"/>
    <cellStyle name="20 % – Poudarek1 2 2 4 10 2" xfId="10859" xr:uid="{00000000-0005-0000-0000-0000FB010000}"/>
    <cellStyle name="20 % – Poudarek1 2 2 4 10 2 2" xfId="23142" xr:uid="{00000000-0005-0000-0000-0000FC010000}"/>
    <cellStyle name="20 % – Poudarek1 2 2 4 10 2 3" xfId="34501" xr:uid="{00000000-0005-0000-0000-0000FD010000}"/>
    <cellStyle name="20 % – Poudarek1 2 2 4 10 3" xfId="14432" xr:uid="{00000000-0005-0000-0000-0000FE010000}"/>
    <cellStyle name="20 % – Poudarek1 2 2 4 10 3 2" xfId="26711" xr:uid="{00000000-0005-0000-0000-0000FF010000}"/>
    <cellStyle name="20 % – Poudarek1 2 2 4 10 3 3" xfId="38068" xr:uid="{00000000-0005-0000-0000-000000020000}"/>
    <cellStyle name="20 % – Poudarek1 2 2 4 10 4" xfId="18848" xr:uid="{00000000-0005-0000-0000-000001020000}"/>
    <cellStyle name="20 % – Poudarek1 2 2 4 10 5" xfId="30248" xr:uid="{00000000-0005-0000-0000-000002020000}"/>
    <cellStyle name="20 % – Poudarek1 2 2 4 11" xfId="6892" xr:uid="{00000000-0005-0000-0000-000003020000}"/>
    <cellStyle name="20 % – Poudarek1 2 2 4 11 2" xfId="11122" xr:uid="{00000000-0005-0000-0000-000004020000}"/>
    <cellStyle name="20 % – Poudarek1 2 2 4 11 2 2" xfId="23403" xr:uid="{00000000-0005-0000-0000-000005020000}"/>
    <cellStyle name="20 % – Poudarek1 2 2 4 11 2 3" xfId="34762" xr:uid="{00000000-0005-0000-0000-000006020000}"/>
    <cellStyle name="20 % – Poudarek1 2 2 4 11 3" xfId="14686" xr:uid="{00000000-0005-0000-0000-000007020000}"/>
    <cellStyle name="20 % – Poudarek1 2 2 4 11 3 2" xfId="26965" xr:uid="{00000000-0005-0000-0000-000008020000}"/>
    <cellStyle name="20 % – Poudarek1 2 2 4 11 3 3" xfId="38322" xr:uid="{00000000-0005-0000-0000-000009020000}"/>
    <cellStyle name="20 % – Poudarek1 2 2 4 11 4" xfId="19118" xr:uid="{00000000-0005-0000-0000-00000A020000}"/>
    <cellStyle name="20 % – Poudarek1 2 2 4 11 5" xfId="30502" xr:uid="{00000000-0005-0000-0000-00000B020000}"/>
    <cellStyle name="20 % – Poudarek1 2 2 4 12" xfId="7129" xr:uid="{00000000-0005-0000-0000-00000C020000}"/>
    <cellStyle name="20 % – Poudarek1 2 2 4 12 2" xfId="11349" xr:uid="{00000000-0005-0000-0000-00000D020000}"/>
    <cellStyle name="20 % – Poudarek1 2 2 4 12 2 2" xfId="23629" xr:uid="{00000000-0005-0000-0000-00000E020000}"/>
    <cellStyle name="20 % – Poudarek1 2 2 4 12 2 3" xfId="34988" xr:uid="{00000000-0005-0000-0000-00000F020000}"/>
    <cellStyle name="20 % – Poudarek1 2 2 4 12 3" xfId="14909" xr:uid="{00000000-0005-0000-0000-000010020000}"/>
    <cellStyle name="20 % – Poudarek1 2 2 4 12 3 2" xfId="27188" xr:uid="{00000000-0005-0000-0000-000011020000}"/>
    <cellStyle name="20 % – Poudarek1 2 2 4 12 3 3" xfId="38545" xr:uid="{00000000-0005-0000-0000-000012020000}"/>
    <cellStyle name="20 % – Poudarek1 2 2 4 12 4" xfId="19345" xr:uid="{00000000-0005-0000-0000-000013020000}"/>
    <cellStyle name="20 % – Poudarek1 2 2 4 12 5" xfId="30725" xr:uid="{00000000-0005-0000-0000-000014020000}"/>
    <cellStyle name="20 % – Poudarek1 2 2 4 13" xfId="7353" xr:uid="{00000000-0005-0000-0000-000015020000}"/>
    <cellStyle name="20 % – Poudarek1 2 2 4 13 2" xfId="11566" xr:uid="{00000000-0005-0000-0000-000016020000}"/>
    <cellStyle name="20 % – Poudarek1 2 2 4 13 2 2" xfId="23845" xr:uid="{00000000-0005-0000-0000-000017020000}"/>
    <cellStyle name="20 % – Poudarek1 2 2 4 13 2 3" xfId="35204" xr:uid="{00000000-0005-0000-0000-000018020000}"/>
    <cellStyle name="20 % – Poudarek1 2 2 4 13 3" xfId="15124" xr:uid="{00000000-0005-0000-0000-000019020000}"/>
    <cellStyle name="20 % – Poudarek1 2 2 4 13 3 2" xfId="27403" xr:uid="{00000000-0005-0000-0000-00001A020000}"/>
    <cellStyle name="20 % – Poudarek1 2 2 4 13 3 3" xfId="38760" xr:uid="{00000000-0005-0000-0000-00001B020000}"/>
    <cellStyle name="20 % – Poudarek1 2 2 4 13 4" xfId="19561" xr:uid="{00000000-0005-0000-0000-00001C020000}"/>
    <cellStyle name="20 % – Poudarek1 2 2 4 13 5" xfId="30940" xr:uid="{00000000-0005-0000-0000-00001D020000}"/>
    <cellStyle name="20 % – Poudarek1 2 2 4 14" xfId="7579" xr:uid="{00000000-0005-0000-0000-00001E020000}"/>
    <cellStyle name="20 % – Poudarek1 2 2 4 14 2" xfId="11782" xr:uid="{00000000-0005-0000-0000-00001F020000}"/>
    <cellStyle name="20 % – Poudarek1 2 2 4 14 2 2" xfId="24061" xr:uid="{00000000-0005-0000-0000-000020020000}"/>
    <cellStyle name="20 % – Poudarek1 2 2 4 14 2 3" xfId="35418" xr:uid="{00000000-0005-0000-0000-000021020000}"/>
    <cellStyle name="20 % – Poudarek1 2 2 4 14 3" xfId="15338" xr:uid="{00000000-0005-0000-0000-000022020000}"/>
    <cellStyle name="20 % – Poudarek1 2 2 4 14 3 2" xfId="27617" xr:uid="{00000000-0005-0000-0000-000023020000}"/>
    <cellStyle name="20 % – Poudarek1 2 2 4 14 3 3" xfId="38974" xr:uid="{00000000-0005-0000-0000-000024020000}"/>
    <cellStyle name="20 % – Poudarek1 2 2 4 14 4" xfId="19776" xr:uid="{00000000-0005-0000-0000-000025020000}"/>
    <cellStyle name="20 % – Poudarek1 2 2 4 14 5" xfId="31154" xr:uid="{00000000-0005-0000-0000-000026020000}"/>
    <cellStyle name="20 % – Poudarek1 2 2 4 15" xfId="7794" xr:uid="{00000000-0005-0000-0000-000027020000}"/>
    <cellStyle name="20 % – Poudarek1 2 2 4 15 2" xfId="11992" xr:uid="{00000000-0005-0000-0000-000028020000}"/>
    <cellStyle name="20 % – Poudarek1 2 2 4 15 2 2" xfId="24271" xr:uid="{00000000-0005-0000-0000-000029020000}"/>
    <cellStyle name="20 % – Poudarek1 2 2 4 15 2 3" xfId="35628" xr:uid="{00000000-0005-0000-0000-00002A020000}"/>
    <cellStyle name="20 % – Poudarek1 2 2 4 15 3" xfId="15547" xr:uid="{00000000-0005-0000-0000-00002B020000}"/>
    <cellStyle name="20 % – Poudarek1 2 2 4 15 3 2" xfId="27826" xr:uid="{00000000-0005-0000-0000-00002C020000}"/>
    <cellStyle name="20 % – Poudarek1 2 2 4 15 3 3" xfId="39183" xr:uid="{00000000-0005-0000-0000-00002D020000}"/>
    <cellStyle name="20 % – Poudarek1 2 2 4 15 4" xfId="19985" xr:uid="{00000000-0005-0000-0000-00002E020000}"/>
    <cellStyle name="20 % – Poudarek1 2 2 4 15 5" xfId="31363" xr:uid="{00000000-0005-0000-0000-00002F020000}"/>
    <cellStyle name="20 % – Poudarek1 2 2 4 16" xfId="7998" xr:uid="{00000000-0005-0000-0000-000030020000}"/>
    <cellStyle name="20 % – Poudarek1 2 2 4 16 2" xfId="12193" xr:uid="{00000000-0005-0000-0000-000031020000}"/>
    <cellStyle name="20 % – Poudarek1 2 2 4 16 2 2" xfId="24472" xr:uid="{00000000-0005-0000-0000-000032020000}"/>
    <cellStyle name="20 % – Poudarek1 2 2 4 16 2 3" xfId="35829" xr:uid="{00000000-0005-0000-0000-000033020000}"/>
    <cellStyle name="20 % – Poudarek1 2 2 4 16 3" xfId="15747" xr:uid="{00000000-0005-0000-0000-000034020000}"/>
    <cellStyle name="20 % – Poudarek1 2 2 4 16 3 2" xfId="28026" xr:uid="{00000000-0005-0000-0000-000035020000}"/>
    <cellStyle name="20 % – Poudarek1 2 2 4 16 3 3" xfId="39383" xr:uid="{00000000-0005-0000-0000-000036020000}"/>
    <cellStyle name="20 % – Poudarek1 2 2 4 16 4" xfId="20185" xr:uid="{00000000-0005-0000-0000-000037020000}"/>
    <cellStyle name="20 % – Poudarek1 2 2 4 16 5" xfId="31563" xr:uid="{00000000-0005-0000-0000-000038020000}"/>
    <cellStyle name="20 % – Poudarek1 2 2 4 17" xfId="8530" xr:uid="{00000000-0005-0000-0000-000039020000}"/>
    <cellStyle name="20 % – Poudarek1 2 2 4 17 2" xfId="20691" xr:uid="{00000000-0005-0000-0000-00003A020000}"/>
    <cellStyle name="20 % – Poudarek1 2 2 4 17 3" xfId="32055" xr:uid="{00000000-0005-0000-0000-00003B020000}"/>
    <cellStyle name="20 % – Poudarek1 2 2 4 18" xfId="10052" xr:uid="{00000000-0005-0000-0000-00003C020000}"/>
    <cellStyle name="20 % – Poudarek1 2 2 4 18 2" xfId="22337" xr:uid="{00000000-0005-0000-0000-00003D020000}"/>
    <cellStyle name="20 % – Poudarek1 2 2 4 18 3" xfId="33697" xr:uid="{00000000-0005-0000-0000-00003E020000}"/>
    <cellStyle name="20 % – Poudarek1 2 2 4 19" xfId="8647" xr:uid="{00000000-0005-0000-0000-00003F020000}"/>
    <cellStyle name="20 % – Poudarek1 2 2 4 2" xfId="4040" xr:uid="{00000000-0005-0000-0000-000040020000}"/>
    <cellStyle name="20 % – Poudarek1 2 2 4 2 2" xfId="8823" xr:uid="{00000000-0005-0000-0000-000041020000}"/>
    <cellStyle name="20 % – Poudarek1 2 2 4 2 2 2" xfId="21050" xr:uid="{00000000-0005-0000-0000-000042020000}"/>
    <cellStyle name="20 % – Poudarek1 2 2 4 2 2 3" xfId="32413" xr:uid="{00000000-0005-0000-0000-000043020000}"/>
    <cellStyle name="20 % – Poudarek1 2 2 4 2 3" xfId="12422" xr:uid="{00000000-0005-0000-0000-000044020000}"/>
    <cellStyle name="20 % – Poudarek1 2 2 4 2 3 2" xfId="24701" xr:uid="{00000000-0005-0000-0000-000045020000}"/>
    <cellStyle name="20 % – Poudarek1 2 2 4 2 3 3" xfId="36058" xr:uid="{00000000-0005-0000-0000-000046020000}"/>
    <cellStyle name="20 % – Poudarek1 2 2 4 2 4" xfId="16725" xr:uid="{00000000-0005-0000-0000-000047020000}"/>
    <cellStyle name="20 % – Poudarek1 2 2 4 2 5" xfId="28238" xr:uid="{00000000-0005-0000-0000-000048020000}"/>
    <cellStyle name="20 % – Poudarek1 2 2 4 20" xfId="16359" xr:uid="{00000000-0005-0000-0000-000049020000}"/>
    <cellStyle name="20 % – Poudarek1 2 2 4 21" xfId="18439" xr:uid="{00000000-0005-0000-0000-00004A020000}"/>
    <cellStyle name="20 % – Poudarek1 2 2 4 3" xfId="4542" xr:uid="{00000000-0005-0000-0000-00004B020000}"/>
    <cellStyle name="20 % – Poudarek1 2 2 4 3 2" xfId="9023" xr:uid="{00000000-0005-0000-0000-00004C020000}"/>
    <cellStyle name="20 % – Poudarek1 2 2 4 3 2 2" xfId="21252" xr:uid="{00000000-0005-0000-0000-00004D020000}"/>
    <cellStyle name="20 % – Poudarek1 2 2 4 3 2 3" xfId="32615" xr:uid="{00000000-0005-0000-0000-00004E020000}"/>
    <cellStyle name="20 % – Poudarek1 2 2 4 3 3" xfId="12622" xr:uid="{00000000-0005-0000-0000-00004F020000}"/>
    <cellStyle name="20 % – Poudarek1 2 2 4 3 3 2" xfId="24901" xr:uid="{00000000-0005-0000-0000-000050020000}"/>
    <cellStyle name="20 % – Poudarek1 2 2 4 3 3 3" xfId="36258" xr:uid="{00000000-0005-0000-0000-000051020000}"/>
    <cellStyle name="20 % – Poudarek1 2 2 4 3 4" xfId="16927" xr:uid="{00000000-0005-0000-0000-000052020000}"/>
    <cellStyle name="20 % – Poudarek1 2 2 4 3 5" xfId="28438" xr:uid="{00000000-0005-0000-0000-000053020000}"/>
    <cellStyle name="20 % – Poudarek1 2 2 4 4" xfId="5087" xr:uid="{00000000-0005-0000-0000-000054020000}"/>
    <cellStyle name="20 % – Poudarek1 2 2 4 4 2" xfId="9443" xr:uid="{00000000-0005-0000-0000-000055020000}"/>
    <cellStyle name="20 % – Poudarek1 2 2 4 4 2 2" xfId="21720" xr:uid="{00000000-0005-0000-0000-000056020000}"/>
    <cellStyle name="20 % – Poudarek1 2 2 4 4 2 3" xfId="33080" xr:uid="{00000000-0005-0000-0000-000057020000}"/>
    <cellStyle name="20 % – Poudarek1 2 2 4 4 3" xfId="13040" xr:uid="{00000000-0005-0000-0000-000058020000}"/>
    <cellStyle name="20 % – Poudarek1 2 2 4 4 3 2" xfId="25319" xr:uid="{00000000-0005-0000-0000-000059020000}"/>
    <cellStyle name="20 % – Poudarek1 2 2 4 4 3 3" xfId="36676" xr:uid="{00000000-0005-0000-0000-00005A020000}"/>
    <cellStyle name="20 % – Poudarek1 2 2 4 4 4" xfId="17410" xr:uid="{00000000-0005-0000-0000-00005B020000}"/>
    <cellStyle name="20 % – Poudarek1 2 2 4 4 5" xfId="28856" xr:uid="{00000000-0005-0000-0000-00005C020000}"/>
    <cellStyle name="20 % – Poudarek1 2 2 4 5" xfId="5338" xr:uid="{00000000-0005-0000-0000-00005D020000}"/>
    <cellStyle name="20 % – Poudarek1 2 2 4 5 2" xfId="9679" xr:uid="{00000000-0005-0000-0000-00005E020000}"/>
    <cellStyle name="20 % – Poudarek1 2 2 4 5 2 2" xfId="21963" xr:uid="{00000000-0005-0000-0000-00005F020000}"/>
    <cellStyle name="20 % – Poudarek1 2 2 4 5 2 3" xfId="33323" xr:uid="{00000000-0005-0000-0000-000060020000}"/>
    <cellStyle name="20 % – Poudarek1 2 2 4 5 3" xfId="13281" xr:uid="{00000000-0005-0000-0000-000061020000}"/>
    <cellStyle name="20 % – Poudarek1 2 2 4 5 3 2" xfId="25560" xr:uid="{00000000-0005-0000-0000-000062020000}"/>
    <cellStyle name="20 % – Poudarek1 2 2 4 5 3 3" xfId="36917" xr:uid="{00000000-0005-0000-0000-000063020000}"/>
    <cellStyle name="20 % – Poudarek1 2 2 4 5 4" xfId="17656" xr:uid="{00000000-0005-0000-0000-000064020000}"/>
    <cellStyle name="20 % – Poudarek1 2 2 4 5 5" xfId="29097" xr:uid="{00000000-0005-0000-0000-000065020000}"/>
    <cellStyle name="20 % – Poudarek1 2 2 4 6" xfId="5579" xr:uid="{00000000-0005-0000-0000-000066020000}"/>
    <cellStyle name="20 % – Poudarek1 2 2 4 6 2" xfId="9907" xr:uid="{00000000-0005-0000-0000-000067020000}"/>
    <cellStyle name="20 % – Poudarek1 2 2 4 6 2 2" xfId="22191" xr:uid="{00000000-0005-0000-0000-000068020000}"/>
    <cellStyle name="20 % – Poudarek1 2 2 4 6 2 3" xfId="33551" xr:uid="{00000000-0005-0000-0000-000069020000}"/>
    <cellStyle name="20 % – Poudarek1 2 2 4 6 3" xfId="13505" xr:uid="{00000000-0005-0000-0000-00006A020000}"/>
    <cellStyle name="20 % – Poudarek1 2 2 4 6 3 2" xfId="25784" xr:uid="{00000000-0005-0000-0000-00006B020000}"/>
    <cellStyle name="20 % – Poudarek1 2 2 4 6 3 3" xfId="37141" xr:uid="{00000000-0005-0000-0000-00006C020000}"/>
    <cellStyle name="20 % – Poudarek1 2 2 4 6 4" xfId="17887" xr:uid="{00000000-0005-0000-0000-00006D020000}"/>
    <cellStyle name="20 % – Poudarek1 2 2 4 6 5" xfId="29321" xr:uid="{00000000-0005-0000-0000-00006E020000}"/>
    <cellStyle name="20 % – Poudarek1 2 2 4 7" xfId="5840" xr:uid="{00000000-0005-0000-0000-00006F020000}"/>
    <cellStyle name="20 % – Poudarek1 2 2 4 7 2" xfId="10151" xr:uid="{00000000-0005-0000-0000-000070020000}"/>
    <cellStyle name="20 % – Poudarek1 2 2 4 7 2 2" xfId="22437" xr:uid="{00000000-0005-0000-0000-000071020000}"/>
    <cellStyle name="20 % – Poudarek1 2 2 4 7 2 3" xfId="33797" xr:uid="{00000000-0005-0000-0000-000072020000}"/>
    <cellStyle name="20 % – Poudarek1 2 2 4 7 3" xfId="13743" xr:uid="{00000000-0005-0000-0000-000073020000}"/>
    <cellStyle name="20 % – Poudarek1 2 2 4 7 3 2" xfId="26022" xr:uid="{00000000-0005-0000-0000-000074020000}"/>
    <cellStyle name="20 % – Poudarek1 2 2 4 7 3 3" xfId="37379" xr:uid="{00000000-0005-0000-0000-000075020000}"/>
    <cellStyle name="20 % – Poudarek1 2 2 4 7 4" xfId="18134" xr:uid="{00000000-0005-0000-0000-000076020000}"/>
    <cellStyle name="20 % – Poudarek1 2 2 4 7 5" xfId="29559" xr:uid="{00000000-0005-0000-0000-000077020000}"/>
    <cellStyle name="20 % – Poudarek1 2 2 4 8" xfId="6081" xr:uid="{00000000-0005-0000-0000-000078020000}"/>
    <cellStyle name="20 % – Poudarek1 2 2 4 8 2" xfId="10380" xr:uid="{00000000-0005-0000-0000-000079020000}"/>
    <cellStyle name="20 % – Poudarek1 2 2 4 8 2 2" xfId="22666" xr:uid="{00000000-0005-0000-0000-00007A020000}"/>
    <cellStyle name="20 % – Poudarek1 2 2 4 8 2 3" xfId="34026" xr:uid="{00000000-0005-0000-0000-00007B020000}"/>
    <cellStyle name="20 % – Poudarek1 2 2 4 8 3" xfId="13969" xr:uid="{00000000-0005-0000-0000-00007C020000}"/>
    <cellStyle name="20 % – Poudarek1 2 2 4 8 3 2" xfId="26248" xr:uid="{00000000-0005-0000-0000-00007D020000}"/>
    <cellStyle name="20 % – Poudarek1 2 2 4 8 3 3" xfId="37605" xr:uid="{00000000-0005-0000-0000-00007E020000}"/>
    <cellStyle name="20 % – Poudarek1 2 2 4 8 4" xfId="18364" xr:uid="{00000000-0005-0000-0000-00007F020000}"/>
    <cellStyle name="20 % – Poudarek1 2 2 4 8 5" xfId="29785" xr:uid="{00000000-0005-0000-0000-000080020000}"/>
    <cellStyle name="20 % – Poudarek1 2 2 4 9" xfId="6312" xr:uid="{00000000-0005-0000-0000-000081020000}"/>
    <cellStyle name="20 % – Poudarek1 2 2 4 9 2" xfId="10602" xr:uid="{00000000-0005-0000-0000-000082020000}"/>
    <cellStyle name="20 % – Poudarek1 2 2 4 9 2 2" xfId="22887" xr:uid="{00000000-0005-0000-0000-000083020000}"/>
    <cellStyle name="20 % – Poudarek1 2 2 4 9 2 3" xfId="34247" xr:uid="{00000000-0005-0000-0000-000084020000}"/>
    <cellStyle name="20 % – Poudarek1 2 2 4 9 3" xfId="14184" xr:uid="{00000000-0005-0000-0000-000085020000}"/>
    <cellStyle name="20 % – Poudarek1 2 2 4 9 3 2" xfId="26463" xr:uid="{00000000-0005-0000-0000-000086020000}"/>
    <cellStyle name="20 % – Poudarek1 2 2 4 9 3 3" xfId="37820" xr:uid="{00000000-0005-0000-0000-000087020000}"/>
    <cellStyle name="20 % – Poudarek1 2 2 4 9 4" xfId="18587" xr:uid="{00000000-0005-0000-0000-000088020000}"/>
    <cellStyle name="20 % – Poudarek1 2 2 4 9 5" xfId="30000" xr:uid="{00000000-0005-0000-0000-000089020000}"/>
    <cellStyle name="20 % – Poudarek1 2 2 5" xfId="3425" xr:uid="{00000000-0005-0000-0000-00008A020000}"/>
    <cellStyle name="20 % – Poudarek1 2 2 5 10" xfId="6632" xr:uid="{00000000-0005-0000-0000-00008B020000}"/>
    <cellStyle name="20 % – Poudarek1 2 2 5 10 2" xfId="10891" xr:uid="{00000000-0005-0000-0000-00008C020000}"/>
    <cellStyle name="20 % – Poudarek1 2 2 5 10 2 2" xfId="23174" xr:uid="{00000000-0005-0000-0000-00008D020000}"/>
    <cellStyle name="20 % – Poudarek1 2 2 5 10 2 3" xfId="34533" xr:uid="{00000000-0005-0000-0000-00008E020000}"/>
    <cellStyle name="20 % – Poudarek1 2 2 5 10 3" xfId="14464" xr:uid="{00000000-0005-0000-0000-00008F020000}"/>
    <cellStyle name="20 % – Poudarek1 2 2 5 10 3 2" xfId="26743" xr:uid="{00000000-0005-0000-0000-000090020000}"/>
    <cellStyle name="20 % – Poudarek1 2 2 5 10 3 3" xfId="38100" xr:uid="{00000000-0005-0000-0000-000091020000}"/>
    <cellStyle name="20 % – Poudarek1 2 2 5 10 4" xfId="18881" xr:uid="{00000000-0005-0000-0000-000092020000}"/>
    <cellStyle name="20 % – Poudarek1 2 2 5 10 5" xfId="30280" xr:uid="{00000000-0005-0000-0000-000093020000}"/>
    <cellStyle name="20 % – Poudarek1 2 2 5 11" xfId="6924" xr:uid="{00000000-0005-0000-0000-000094020000}"/>
    <cellStyle name="20 % – Poudarek1 2 2 5 11 2" xfId="11154" xr:uid="{00000000-0005-0000-0000-000095020000}"/>
    <cellStyle name="20 % – Poudarek1 2 2 5 11 2 2" xfId="23435" xr:uid="{00000000-0005-0000-0000-000096020000}"/>
    <cellStyle name="20 % – Poudarek1 2 2 5 11 2 3" xfId="34794" xr:uid="{00000000-0005-0000-0000-000097020000}"/>
    <cellStyle name="20 % – Poudarek1 2 2 5 11 3" xfId="14718" xr:uid="{00000000-0005-0000-0000-000098020000}"/>
    <cellStyle name="20 % – Poudarek1 2 2 5 11 3 2" xfId="26997" xr:uid="{00000000-0005-0000-0000-000099020000}"/>
    <cellStyle name="20 % – Poudarek1 2 2 5 11 3 3" xfId="38354" xr:uid="{00000000-0005-0000-0000-00009A020000}"/>
    <cellStyle name="20 % – Poudarek1 2 2 5 11 4" xfId="19150" xr:uid="{00000000-0005-0000-0000-00009B020000}"/>
    <cellStyle name="20 % – Poudarek1 2 2 5 11 5" xfId="30534" xr:uid="{00000000-0005-0000-0000-00009C020000}"/>
    <cellStyle name="20 % – Poudarek1 2 2 5 12" xfId="7161" xr:uid="{00000000-0005-0000-0000-00009D020000}"/>
    <cellStyle name="20 % – Poudarek1 2 2 5 12 2" xfId="11381" xr:uid="{00000000-0005-0000-0000-00009E020000}"/>
    <cellStyle name="20 % – Poudarek1 2 2 5 12 2 2" xfId="23661" xr:uid="{00000000-0005-0000-0000-00009F020000}"/>
    <cellStyle name="20 % – Poudarek1 2 2 5 12 2 3" xfId="35020" xr:uid="{00000000-0005-0000-0000-0000A0020000}"/>
    <cellStyle name="20 % – Poudarek1 2 2 5 12 3" xfId="14941" xr:uid="{00000000-0005-0000-0000-0000A1020000}"/>
    <cellStyle name="20 % – Poudarek1 2 2 5 12 3 2" xfId="27220" xr:uid="{00000000-0005-0000-0000-0000A2020000}"/>
    <cellStyle name="20 % – Poudarek1 2 2 5 12 3 3" xfId="38577" xr:uid="{00000000-0005-0000-0000-0000A3020000}"/>
    <cellStyle name="20 % – Poudarek1 2 2 5 12 4" xfId="19377" xr:uid="{00000000-0005-0000-0000-0000A4020000}"/>
    <cellStyle name="20 % – Poudarek1 2 2 5 12 5" xfId="30757" xr:uid="{00000000-0005-0000-0000-0000A5020000}"/>
    <cellStyle name="20 % – Poudarek1 2 2 5 13" xfId="7385" xr:uid="{00000000-0005-0000-0000-0000A6020000}"/>
    <cellStyle name="20 % – Poudarek1 2 2 5 13 2" xfId="11598" xr:uid="{00000000-0005-0000-0000-0000A7020000}"/>
    <cellStyle name="20 % – Poudarek1 2 2 5 13 2 2" xfId="23877" xr:uid="{00000000-0005-0000-0000-0000A8020000}"/>
    <cellStyle name="20 % – Poudarek1 2 2 5 13 2 3" xfId="35236" xr:uid="{00000000-0005-0000-0000-0000A9020000}"/>
    <cellStyle name="20 % – Poudarek1 2 2 5 13 3" xfId="15156" xr:uid="{00000000-0005-0000-0000-0000AA020000}"/>
    <cellStyle name="20 % – Poudarek1 2 2 5 13 3 2" xfId="27435" xr:uid="{00000000-0005-0000-0000-0000AB020000}"/>
    <cellStyle name="20 % – Poudarek1 2 2 5 13 3 3" xfId="38792" xr:uid="{00000000-0005-0000-0000-0000AC020000}"/>
    <cellStyle name="20 % – Poudarek1 2 2 5 13 4" xfId="19593" xr:uid="{00000000-0005-0000-0000-0000AD020000}"/>
    <cellStyle name="20 % – Poudarek1 2 2 5 13 5" xfId="30972" xr:uid="{00000000-0005-0000-0000-0000AE020000}"/>
    <cellStyle name="20 % – Poudarek1 2 2 5 14" xfId="7611" xr:uid="{00000000-0005-0000-0000-0000AF020000}"/>
    <cellStyle name="20 % – Poudarek1 2 2 5 14 2" xfId="11814" xr:uid="{00000000-0005-0000-0000-0000B0020000}"/>
    <cellStyle name="20 % – Poudarek1 2 2 5 14 2 2" xfId="24093" xr:uid="{00000000-0005-0000-0000-0000B1020000}"/>
    <cellStyle name="20 % – Poudarek1 2 2 5 14 2 3" xfId="35450" xr:uid="{00000000-0005-0000-0000-0000B2020000}"/>
    <cellStyle name="20 % – Poudarek1 2 2 5 14 3" xfId="15370" xr:uid="{00000000-0005-0000-0000-0000B3020000}"/>
    <cellStyle name="20 % – Poudarek1 2 2 5 14 3 2" xfId="27649" xr:uid="{00000000-0005-0000-0000-0000B4020000}"/>
    <cellStyle name="20 % – Poudarek1 2 2 5 14 3 3" xfId="39006" xr:uid="{00000000-0005-0000-0000-0000B5020000}"/>
    <cellStyle name="20 % – Poudarek1 2 2 5 14 4" xfId="19808" xr:uid="{00000000-0005-0000-0000-0000B6020000}"/>
    <cellStyle name="20 % – Poudarek1 2 2 5 14 5" xfId="31186" xr:uid="{00000000-0005-0000-0000-0000B7020000}"/>
    <cellStyle name="20 % – Poudarek1 2 2 5 15" xfId="7826" xr:uid="{00000000-0005-0000-0000-0000B8020000}"/>
    <cellStyle name="20 % – Poudarek1 2 2 5 15 2" xfId="12024" xr:uid="{00000000-0005-0000-0000-0000B9020000}"/>
    <cellStyle name="20 % – Poudarek1 2 2 5 15 2 2" xfId="24303" xr:uid="{00000000-0005-0000-0000-0000BA020000}"/>
    <cellStyle name="20 % – Poudarek1 2 2 5 15 2 3" xfId="35660" xr:uid="{00000000-0005-0000-0000-0000BB020000}"/>
    <cellStyle name="20 % – Poudarek1 2 2 5 15 3" xfId="15579" xr:uid="{00000000-0005-0000-0000-0000BC020000}"/>
    <cellStyle name="20 % – Poudarek1 2 2 5 15 3 2" xfId="27858" xr:uid="{00000000-0005-0000-0000-0000BD020000}"/>
    <cellStyle name="20 % – Poudarek1 2 2 5 15 3 3" xfId="39215" xr:uid="{00000000-0005-0000-0000-0000BE020000}"/>
    <cellStyle name="20 % – Poudarek1 2 2 5 15 4" xfId="20017" xr:uid="{00000000-0005-0000-0000-0000BF020000}"/>
    <cellStyle name="20 % – Poudarek1 2 2 5 15 5" xfId="31395" xr:uid="{00000000-0005-0000-0000-0000C0020000}"/>
    <cellStyle name="20 % – Poudarek1 2 2 5 16" xfId="8030" xr:uid="{00000000-0005-0000-0000-0000C1020000}"/>
    <cellStyle name="20 % – Poudarek1 2 2 5 16 2" xfId="12225" xr:uid="{00000000-0005-0000-0000-0000C2020000}"/>
    <cellStyle name="20 % – Poudarek1 2 2 5 16 2 2" xfId="24504" xr:uid="{00000000-0005-0000-0000-0000C3020000}"/>
    <cellStyle name="20 % – Poudarek1 2 2 5 16 2 3" xfId="35861" xr:uid="{00000000-0005-0000-0000-0000C4020000}"/>
    <cellStyle name="20 % – Poudarek1 2 2 5 16 3" xfId="15779" xr:uid="{00000000-0005-0000-0000-0000C5020000}"/>
    <cellStyle name="20 % – Poudarek1 2 2 5 16 3 2" xfId="28058" xr:uid="{00000000-0005-0000-0000-0000C6020000}"/>
    <cellStyle name="20 % – Poudarek1 2 2 5 16 3 3" xfId="39415" xr:uid="{00000000-0005-0000-0000-0000C7020000}"/>
    <cellStyle name="20 % – Poudarek1 2 2 5 16 4" xfId="20217" xr:uid="{00000000-0005-0000-0000-0000C8020000}"/>
    <cellStyle name="20 % – Poudarek1 2 2 5 16 5" xfId="31595" xr:uid="{00000000-0005-0000-0000-0000C9020000}"/>
    <cellStyle name="20 % – Poudarek1 2 2 5 17" xfId="8562" xr:uid="{00000000-0005-0000-0000-0000CA020000}"/>
    <cellStyle name="20 % – Poudarek1 2 2 5 17 2" xfId="20723" xr:uid="{00000000-0005-0000-0000-0000CB020000}"/>
    <cellStyle name="20 % – Poudarek1 2 2 5 17 3" xfId="32087" xr:uid="{00000000-0005-0000-0000-0000CC020000}"/>
    <cellStyle name="20 % – Poudarek1 2 2 5 18" xfId="8227" xr:uid="{00000000-0005-0000-0000-0000CD020000}"/>
    <cellStyle name="20 % – Poudarek1 2 2 5 18 2" xfId="20413" xr:uid="{00000000-0005-0000-0000-0000CE020000}"/>
    <cellStyle name="20 % – Poudarek1 2 2 5 18 3" xfId="31791" xr:uid="{00000000-0005-0000-0000-0000CF020000}"/>
    <cellStyle name="20 % – Poudarek1 2 2 5 19" xfId="4372" xr:uid="{00000000-0005-0000-0000-0000D0020000}"/>
    <cellStyle name="20 % – Poudarek1 2 2 5 2" xfId="4072" xr:uid="{00000000-0005-0000-0000-0000D1020000}"/>
    <cellStyle name="20 % – Poudarek1 2 2 5 2 2" xfId="8856" xr:uid="{00000000-0005-0000-0000-0000D2020000}"/>
    <cellStyle name="20 % – Poudarek1 2 2 5 2 2 2" xfId="21083" xr:uid="{00000000-0005-0000-0000-0000D3020000}"/>
    <cellStyle name="20 % – Poudarek1 2 2 5 2 2 3" xfId="32446" xr:uid="{00000000-0005-0000-0000-0000D4020000}"/>
    <cellStyle name="20 % – Poudarek1 2 2 5 2 3" xfId="12454" xr:uid="{00000000-0005-0000-0000-0000D5020000}"/>
    <cellStyle name="20 % – Poudarek1 2 2 5 2 3 2" xfId="24733" xr:uid="{00000000-0005-0000-0000-0000D6020000}"/>
    <cellStyle name="20 % – Poudarek1 2 2 5 2 3 3" xfId="36090" xr:uid="{00000000-0005-0000-0000-0000D7020000}"/>
    <cellStyle name="20 % – Poudarek1 2 2 5 2 4" xfId="16758" xr:uid="{00000000-0005-0000-0000-0000D8020000}"/>
    <cellStyle name="20 % – Poudarek1 2 2 5 2 5" xfId="28270" xr:uid="{00000000-0005-0000-0000-0000D9020000}"/>
    <cellStyle name="20 % – Poudarek1 2 2 5 20" xfId="16391" xr:uid="{00000000-0005-0000-0000-0000DA020000}"/>
    <cellStyle name="20 % – Poudarek1 2 2 5 21" xfId="17094" xr:uid="{00000000-0005-0000-0000-0000DB020000}"/>
    <cellStyle name="20 % – Poudarek1 2 2 5 3" xfId="4574" xr:uid="{00000000-0005-0000-0000-0000DC020000}"/>
    <cellStyle name="20 % – Poudarek1 2 2 5 3 2" xfId="9055" xr:uid="{00000000-0005-0000-0000-0000DD020000}"/>
    <cellStyle name="20 % – Poudarek1 2 2 5 3 2 2" xfId="21284" xr:uid="{00000000-0005-0000-0000-0000DE020000}"/>
    <cellStyle name="20 % – Poudarek1 2 2 5 3 2 3" xfId="32647" xr:uid="{00000000-0005-0000-0000-0000DF020000}"/>
    <cellStyle name="20 % – Poudarek1 2 2 5 3 3" xfId="12654" xr:uid="{00000000-0005-0000-0000-0000E0020000}"/>
    <cellStyle name="20 % – Poudarek1 2 2 5 3 3 2" xfId="24933" xr:uid="{00000000-0005-0000-0000-0000E1020000}"/>
    <cellStyle name="20 % – Poudarek1 2 2 5 3 3 3" xfId="36290" xr:uid="{00000000-0005-0000-0000-0000E2020000}"/>
    <cellStyle name="20 % – Poudarek1 2 2 5 3 4" xfId="16959" xr:uid="{00000000-0005-0000-0000-0000E3020000}"/>
    <cellStyle name="20 % – Poudarek1 2 2 5 3 5" xfId="28470" xr:uid="{00000000-0005-0000-0000-0000E4020000}"/>
    <cellStyle name="20 % – Poudarek1 2 2 5 4" xfId="5119" xr:uid="{00000000-0005-0000-0000-0000E5020000}"/>
    <cellStyle name="20 % – Poudarek1 2 2 5 4 2" xfId="9475" xr:uid="{00000000-0005-0000-0000-0000E6020000}"/>
    <cellStyle name="20 % – Poudarek1 2 2 5 4 2 2" xfId="21752" xr:uid="{00000000-0005-0000-0000-0000E7020000}"/>
    <cellStyle name="20 % – Poudarek1 2 2 5 4 2 3" xfId="33112" xr:uid="{00000000-0005-0000-0000-0000E8020000}"/>
    <cellStyle name="20 % – Poudarek1 2 2 5 4 3" xfId="13072" xr:uid="{00000000-0005-0000-0000-0000E9020000}"/>
    <cellStyle name="20 % – Poudarek1 2 2 5 4 3 2" xfId="25351" xr:uid="{00000000-0005-0000-0000-0000EA020000}"/>
    <cellStyle name="20 % – Poudarek1 2 2 5 4 3 3" xfId="36708" xr:uid="{00000000-0005-0000-0000-0000EB020000}"/>
    <cellStyle name="20 % – Poudarek1 2 2 5 4 4" xfId="17442" xr:uid="{00000000-0005-0000-0000-0000EC020000}"/>
    <cellStyle name="20 % – Poudarek1 2 2 5 4 5" xfId="28888" xr:uid="{00000000-0005-0000-0000-0000ED020000}"/>
    <cellStyle name="20 % – Poudarek1 2 2 5 5" xfId="5371" xr:uid="{00000000-0005-0000-0000-0000EE020000}"/>
    <cellStyle name="20 % – Poudarek1 2 2 5 5 2" xfId="9712" xr:uid="{00000000-0005-0000-0000-0000EF020000}"/>
    <cellStyle name="20 % – Poudarek1 2 2 5 5 2 2" xfId="21996" xr:uid="{00000000-0005-0000-0000-0000F0020000}"/>
    <cellStyle name="20 % – Poudarek1 2 2 5 5 2 3" xfId="33356" xr:uid="{00000000-0005-0000-0000-0000F1020000}"/>
    <cellStyle name="20 % – Poudarek1 2 2 5 5 3" xfId="13314" xr:uid="{00000000-0005-0000-0000-0000F2020000}"/>
    <cellStyle name="20 % – Poudarek1 2 2 5 5 3 2" xfId="25593" xr:uid="{00000000-0005-0000-0000-0000F3020000}"/>
    <cellStyle name="20 % – Poudarek1 2 2 5 5 3 3" xfId="36950" xr:uid="{00000000-0005-0000-0000-0000F4020000}"/>
    <cellStyle name="20 % – Poudarek1 2 2 5 5 4" xfId="17689" xr:uid="{00000000-0005-0000-0000-0000F5020000}"/>
    <cellStyle name="20 % – Poudarek1 2 2 5 5 5" xfId="29130" xr:uid="{00000000-0005-0000-0000-0000F6020000}"/>
    <cellStyle name="20 % – Poudarek1 2 2 5 6" xfId="5612" xr:uid="{00000000-0005-0000-0000-0000F7020000}"/>
    <cellStyle name="20 % – Poudarek1 2 2 5 6 2" xfId="9940" xr:uid="{00000000-0005-0000-0000-0000F8020000}"/>
    <cellStyle name="20 % – Poudarek1 2 2 5 6 2 2" xfId="22224" xr:uid="{00000000-0005-0000-0000-0000F9020000}"/>
    <cellStyle name="20 % – Poudarek1 2 2 5 6 2 3" xfId="33584" xr:uid="{00000000-0005-0000-0000-0000FA020000}"/>
    <cellStyle name="20 % – Poudarek1 2 2 5 6 3" xfId="13538" xr:uid="{00000000-0005-0000-0000-0000FB020000}"/>
    <cellStyle name="20 % – Poudarek1 2 2 5 6 3 2" xfId="25817" xr:uid="{00000000-0005-0000-0000-0000FC020000}"/>
    <cellStyle name="20 % – Poudarek1 2 2 5 6 3 3" xfId="37174" xr:uid="{00000000-0005-0000-0000-0000FD020000}"/>
    <cellStyle name="20 % – Poudarek1 2 2 5 6 4" xfId="17920" xr:uid="{00000000-0005-0000-0000-0000FE020000}"/>
    <cellStyle name="20 % – Poudarek1 2 2 5 6 5" xfId="29354" xr:uid="{00000000-0005-0000-0000-0000FF020000}"/>
    <cellStyle name="20 % – Poudarek1 2 2 5 7" xfId="5873" xr:uid="{00000000-0005-0000-0000-000000030000}"/>
    <cellStyle name="20 % – Poudarek1 2 2 5 7 2" xfId="10184" xr:uid="{00000000-0005-0000-0000-000001030000}"/>
    <cellStyle name="20 % – Poudarek1 2 2 5 7 2 2" xfId="22470" xr:uid="{00000000-0005-0000-0000-000002030000}"/>
    <cellStyle name="20 % – Poudarek1 2 2 5 7 2 3" xfId="33830" xr:uid="{00000000-0005-0000-0000-000003030000}"/>
    <cellStyle name="20 % – Poudarek1 2 2 5 7 3" xfId="13776" xr:uid="{00000000-0005-0000-0000-000004030000}"/>
    <cellStyle name="20 % – Poudarek1 2 2 5 7 3 2" xfId="26055" xr:uid="{00000000-0005-0000-0000-000005030000}"/>
    <cellStyle name="20 % – Poudarek1 2 2 5 7 3 3" xfId="37412" xr:uid="{00000000-0005-0000-0000-000006030000}"/>
    <cellStyle name="20 % – Poudarek1 2 2 5 7 4" xfId="18167" xr:uid="{00000000-0005-0000-0000-000007030000}"/>
    <cellStyle name="20 % – Poudarek1 2 2 5 7 5" xfId="29592" xr:uid="{00000000-0005-0000-0000-000008030000}"/>
    <cellStyle name="20 % – Poudarek1 2 2 5 8" xfId="6114" xr:uid="{00000000-0005-0000-0000-000009030000}"/>
    <cellStyle name="20 % – Poudarek1 2 2 5 8 2" xfId="10412" xr:uid="{00000000-0005-0000-0000-00000A030000}"/>
    <cellStyle name="20 % – Poudarek1 2 2 5 8 2 2" xfId="22698" xr:uid="{00000000-0005-0000-0000-00000B030000}"/>
    <cellStyle name="20 % – Poudarek1 2 2 5 8 2 3" xfId="34058" xr:uid="{00000000-0005-0000-0000-00000C030000}"/>
    <cellStyle name="20 % – Poudarek1 2 2 5 8 3" xfId="14001" xr:uid="{00000000-0005-0000-0000-00000D030000}"/>
    <cellStyle name="20 % – Poudarek1 2 2 5 8 3 2" xfId="26280" xr:uid="{00000000-0005-0000-0000-00000E030000}"/>
    <cellStyle name="20 % – Poudarek1 2 2 5 8 3 3" xfId="37637" xr:uid="{00000000-0005-0000-0000-00000F030000}"/>
    <cellStyle name="20 % – Poudarek1 2 2 5 8 4" xfId="18396" xr:uid="{00000000-0005-0000-0000-000010030000}"/>
    <cellStyle name="20 % – Poudarek1 2 2 5 8 5" xfId="29817" xr:uid="{00000000-0005-0000-0000-000011030000}"/>
    <cellStyle name="20 % – Poudarek1 2 2 5 9" xfId="6345" xr:uid="{00000000-0005-0000-0000-000012030000}"/>
    <cellStyle name="20 % – Poudarek1 2 2 5 9 2" xfId="10635" xr:uid="{00000000-0005-0000-0000-000013030000}"/>
    <cellStyle name="20 % – Poudarek1 2 2 5 9 2 2" xfId="22920" xr:uid="{00000000-0005-0000-0000-000014030000}"/>
    <cellStyle name="20 % – Poudarek1 2 2 5 9 2 3" xfId="34280" xr:uid="{00000000-0005-0000-0000-000015030000}"/>
    <cellStyle name="20 % – Poudarek1 2 2 5 9 3" xfId="14217" xr:uid="{00000000-0005-0000-0000-000016030000}"/>
    <cellStyle name="20 % – Poudarek1 2 2 5 9 3 2" xfId="26496" xr:uid="{00000000-0005-0000-0000-000017030000}"/>
    <cellStyle name="20 % – Poudarek1 2 2 5 9 3 3" xfId="37853" xr:uid="{00000000-0005-0000-0000-000018030000}"/>
    <cellStyle name="20 % – Poudarek1 2 2 5 9 4" xfId="18620" xr:uid="{00000000-0005-0000-0000-000019030000}"/>
    <cellStyle name="20 % – Poudarek1 2 2 5 9 5" xfId="30033" xr:uid="{00000000-0005-0000-0000-00001A030000}"/>
    <cellStyle name="20 % – Poudarek1 2 2 6" xfId="3447" xr:uid="{00000000-0005-0000-0000-00001B030000}"/>
    <cellStyle name="20 % – Poudarek1 2 2 6 10" xfId="6654" xr:uid="{00000000-0005-0000-0000-00001C030000}"/>
    <cellStyle name="20 % – Poudarek1 2 2 6 10 2" xfId="10912" xr:uid="{00000000-0005-0000-0000-00001D030000}"/>
    <cellStyle name="20 % – Poudarek1 2 2 6 10 2 2" xfId="23195" xr:uid="{00000000-0005-0000-0000-00001E030000}"/>
    <cellStyle name="20 % – Poudarek1 2 2 6 10 2 3" xfId="34554" xr:uid="{00000000-0005-0000-0000-00001F030000}"/>
    <cellStyle name="20 % – Poudarek1 2 2 6 10 3" xfId="14485" xr:uid="{00000000-0005-0000-0000-000020030000}"/>
    <cellStyle name="20 % – Poudarek1 2 2 6 10 3 2" xfId="26764" xr:uid="{00000000-0005-0000-0000-000021030000}"/>
    <cellStyle name="20 % – Poudarek1 2 2 6 10 3 3" xfId="38121" xr:uid="{00000000-0005-0000-0000-000022030000}"/>
    <cellStyle name="20 % – Poudarek1 2 2 6 10 4" xfId="18903" xr:uid="{00000000-0005-0000-0000-000023030000}"/>
    <cellStyle name="20 % – Poudarek1 2 2 6 10 5" xfId="30301" xr:uid="{00000000-0005-0000-0000-000024030000}"/>
    <cellStyle name="20 % – Poudarek1 2 2 6 11" xfId="6945" xr:uid="{00000000-0005-0000-0000-000025030000}"/>
    <cellStyle name="20 % – Poudarek1 2 2 6 11 2" xfId="11175" xr:uid="{00000000-0005-0000-0000-000026030000}"/>
    <cellStyle name="20 % – Poudarek1 2 2 6 11 2 2" xfId="23456" xr:uid="{00000000-0005-0000-0000-000027030000}"/>
    <cellStyle name="20 % – Poudarek1 2 2 6 11 2 3" xfId="34815" xr:uid="{00000000-0005-0000-0000-000028030000}"/>
    <cellStyle name="20 % – Poudarek1 2 2 6 11 3" xfId="14739" xr:uid="{00000000-0005-0000-0000-000029030000}"/>
    <cellStyle name="20 % – Poudarek1 2 2 6 11 3 2" xfId="27018" xr:uid="{00000000-0005-0000-0000-00002A030000}"/>
    <cellStyle name="20 % – Poudarek1 2 2 6 11 3 3" xfId="38375" xr:uid="{00000000-0005-0000-0000-00002B030000}"/>
    <cellStyle name="20 % – Poudarek1 2 2 6 11 4" xfId="19171" xr:uid="{00000000-0005-0000-0000-00002C030000}"/>
    <cellStyle name="20 % – Poudarek1 2 2 6 11 5" xfId="30555" xr:uid="{00000000-0005-0000-0000-00002D030000}"/>
    <cellStyle name="20 % – Poudarek1 2 2 6 12" xfId="7182" xr:uid="{00000000-0005-0000-0000-00002E030000}"/>
    <cellStyle name="20 % – Poudarek1 2 2 6 12 2" xfId="11402" xr:uid="{00000000-0005-0000-0000-00002F030000}"/>
    <cellStyle name="20 % – Poudarek1 2 2 6 12 2 2" xfId="23682" xr:uid="{00000000-0005-0000-0000-000030030000}"/>
    <cellStyle name="20 % – Poudarek1 2 2 6 12 2 3" xfId="35041" xr:uid="{00000000-0005-0000-0000-000031030000}"/>
    <cellStyle name="20 % – Poudarek1 2 2 6 12 3" xfId="14962" xr:uid="{00000000-0005-0000-0000-000032030000}"/>
    <cellStyle name="20 % – Poudarek1 2 2 6 12 3 2" xfId="27241" xr:uid="{00000000-0005-0000-0000-000033030000}"/>
    <cellStyle name="20 % – Poudarek1 2 2 6 12 3 3" xfId="38598" xr:uid="{00000000-0005-0000-0000-000034030000}"/>
    <cellStyle name="20 % – Poudarek1 2 2 6 12 4" xfId="19398" xr:uid="{00000000-0005-0000-0000-000035030000}"/>
    <cellStyle name="20 % – Poudarek1 2 2 6 12 5" xfId="30778" xr:uid="{00000000-0005-0000-0000-000036030000}"/>
    <cellStyle name="20 % – Poudarek1 2 2 6 13" xfId="7406" xr:uid="{00000000-0005-0000-0000-000037030000}"/>
    <cellStyle name="20 % – Poudarek1 2 2 6 13 2" xfId="11619" xr:uid="{00000000-0005-0000-0000-000038030000}"/>
    <cellStyle name="20 % – Poudarek1 2 2 6 13 2 2" xfId="23898" xr:uid="{00000000-0005-0000-0000-000039030000}"/>
    <cellStyle name="20 % – Poudarek1 2 2 6 13 2 3" xfId="35257" xr:uid="{00000000-0005-0000-0000-00003A030000}"/>
    <cellStyle name="20 % – Poudarek1 2 2 6 13 3" xfId="15177" xr:uid="{00000000-0005-0000-0000-00003B030000}"/>
    <cellStyle name="20 % – Poudarek1 2 2 6 13 3 2" xfId="27456" xr:uid="{00000000-0005-0000-0000-00003C030000}"/>
    <cellStyle name="20 % – Poudarek1 2 2 6 13 3 3" xfId="38813" xr:uid="{00000000-0005-0000-0000-00003D030000}"/>
    <cellStyle name="20 % – Poudarek1 2 2 6 13 4" xfId="19614" xr:uid="{00000000-0005-0000-0000-00003E030000}"/>
    <cellStyle name="20 % – Poudarek1 2 2 6 13 5" xfId="30993" xr:uid="{00000000-0005-0000-0000-00003F030000}"/>
    <cellStyle name="20 % – Poudarek1 2 2 6 14" xfId="7632" xr:uid="{00000000-0005-0000-0000-000040030000}"/>
    <cellStyle name="20 % – Poudarek1 2 2 6 14 2" xfId="11835" xr:uid="{00000000-0005-0000-0000-000041030000}"/>
    <cellStyle name="20 % – Poudarek1 2 2 6 14 2 2" xfId="24114" xr:uid="{00000000-0005-0000-0000-000042030000}"/>
    <cellStyle name="20 % – Poudarek1 2 2 6 14 2 3" xfId="35471" xr:uid="{00000000-0005-0000-0000-000043030000}"/>
    <cellStyle name="20 % – Poudarek1 2 2 6 14 3" xfId="15391" xr:uid="{00000000-0005-0000-0000-000044030000}"/>
    <cellStyle name="20 % – Poudarek1 2 2 6 14 3 2" xfId="27670" xr:uid="{00000000-0005-0000-0000-000045030000}"/>
    <cellStyle name="20 % – Poudarek1 2 2 6 14 3 3" xfId="39027" xr:uid="{00000000-0005-0000-0000-000046030000}"/>
    <cellStyle name="20 % – Poudarek1 2 2 6 14 4" xfId="19829" xr:uid="{00000000-0005-0000-0000-000047030000}"/>
    <cellStyle name="20 % – Poudarek1 2 2 6 14 5" xfId="31207" xr:uid="{00000000-0005-0000-0000-000048030000}"/>
    <cellStyle name="20 % – Poudarek1 2 2 6 15" xfId="7847" xr:uid="{00000000-0005-0000-0000-000049030000}"/>
    <cellStyle name="20 % – Poudarek1 2 2 6 15 2" xfId="12045" xr:uid="{00000000-0005-0000-0000-00004A030000}"/>
    <cellStyle name="20 % – Poudarek1 2 2 6 15 2 2" xfId="24324" xr:uid="{00000000-0005-0000-0000-00004B030000}"/>
    <cellStyle name="20 % – Poudarek1 2 2 6 15 2 3" xfId="35681" xr:uid="{00000000-0005-0000-0000-00004C030000}"/>
    <cellStyle name="20 % – Poudarek1 2 2 6 15 3" xfId="15600" xr:uid="{00000000-0005-0000-0000-00004D030000}"/>
    <cellStyle name="20 % – Poudarek1 2 2 6 15 3 2" xfId="27879" xr:uid="{00000000-0005-0000-0000-00004E030000}"/>
    <cellStyle name="20 % – Poudarek1 2 2 6 15 3 3" xfId="39236" xr:uid="{00000000-0005-0000-0000-00004F030000}"/>
    <cellStyle name="20 % – Poudarek1 2 2 6 15 4" xfId="20038" xr:uid="{00000000-0005-0000-0000-000050030000}"/>
    <cellStyle name="20 % – Poudarek1 2 2 6 15 5" xfId="31416" xr:uid="{00000000-0005-0000-0000-000051030000}"/>
    <cellStyle name="20 % – Poudarek1 2 2 6 16" xfId="8051" xr:uid="{00000000-0005-0000-0000-000052030000}"/>
    <cellStyle name="20 % – Poudarek1 2 2 6 16 2" xfId="12246" xr:uid="{00000000-0005-0000-0000-000053030000}"/>
    <cellStyle name="20 % – Poudarek1 2 2 6 16 2 2" xfId="24525" xr:uid="{00000000-0005-0000-0000-000054030000}"/>
    <cellStyle name="20 % – Poudarek1 2 2 6 16 2 3" xfId="35882" xr:uid="{00000000-0005-0000-0000-000055030000}"/>
    <cellStyle name="20 % – Poudarek1 2 2 6 16 3" xfId="15800" xr:uid="{00000000-0005-0000-0000-000056030000}"/>
    <cellStyle name="20 % – Poudarek1 2 2 6 16 3 2" xfId="28079" xr:uid="{00000000-0005-0000-0000-000057030000}"/>
    <cellStyle name="20 % – Poudarek1 2 2 6 16 3 3" xfId="39436" xr:uid="{00000000-0005-0000-0000-000058030000}"/>
    <cellStyle name="20 % – Poudarek1 2 2 6 16 4" xfId="20238" xr:uid="{00000000-0005-0000-0000-000059030000}"/>
    <cellStyle name="20 % – Poudarek1 2 2 6 16 5" xfId="31616" xr:uid="{00000000-0005-0000-0000-00005A030000}"/>
    <cellStyle name="20 % – Poudarek1 2 2 6 17" xfId="8583" xr:uid="{00000000-0005-0000-0000-00005B030000}"/>
    <cellStyle name="20 % – Poudarek1 2 2 6 17 2" xfId="20744" xr:uid="{00000000-0005-0000-0000-00005C030000}"/>
    <cellStyle name="20 % – Poudarek1 2 2 6 17 3" xfId="32108" xr:uid="{00000000-0005-0000-0000-00005D030000}"/>
    <cellStyle name="20 % – Poudarek1 2 2 6 18" xfId="8373" xr:uid="{00000000-0005-0000-0000-00005E030000}"/>
    <cellStyle name="20 % – Poudarek1 2 2 6 18 2" xfId="20534" xr:uid="{00000000-0005-0000-0000-00005F030000}"/>
    <cellStyle name="20 % – Poudarek1 2 2 6 18 3" xfId="31899" xr:uid="{00000000-0005-0000-0000-000060030000}"/>
    <cellStyle name="20 % – Poudarek1 2 2 6 19" xfId="4373" xr:uid="{00000000-0005-0000-0000-000061030000}"/>
    <cellStyle name="20 % – Poudarek1 2 2 6 2" xfId="4093" xr:uid="{00000000-0005-0000-0000-000062030000}"/>
    <cellStyle name="20 % – Poudarek1 2 2 6 2 2" xfId="8877" xr:uid="{00000000-0005-0000-0000-000063030000}"/>
    <cellStyle name="20 % – Poudarek1 2 2 6 2 2 2" xfId="21104" xr:uid="{00000000-0005-0000-0000-000064030000}"/>
    <cellStyle name="20 % – Poudarek1 2 2 6 2 2 3" xfId="32467" xr:uid="{00000000-0005-0000-0000-000065030000}"/>
    <cellStyle name="20 % – Poudarek1 2 2 6 2 3" xfId="12475" xr:uid="{00000000-0005-0000-0000-000066030000}"/>
    <cellStyle name="20 % – Poudarek1 2 2 6 2 3 2" xfId="24754" xr:uid="{00000000-0005-0000-0000-000067030000}"/>
    <cellStyle name="20 % – Poudarek1 2 2 6 2 3 3" xfId="36111" xr:uid="{00000000-0005-0000-0000-000068030000}"/>
    <cellStyle name="20 % – Poudarek1 2 2 6 2 4" xfId="16779" xr:uid="{00000000-0005-0000-0000-000069030000}"/>
    <cellStyle name="20 % – Poudarek1 2 2 6 2 5" xfId="28291" xr:uid="{00000000-0005-0000-0000-00006A030000}"/>
    <cellStyle name="20 % – Poudarek1 2 2 6 20" xfId="16412" xr:uid="{00000000-0005-0000-0000-00006B030000}"/>
    <cellStyle name="20 % – Poudarek1 2 2 6 21" xfId="16103" xr:uid="{00000000-0005-0000-0000-00006C030000}"/>
    <cellStyle name="20 % – Poudarek1 2 2 6 3" xfId="4595" xr:uid="{00000000-0005-0000-0000-00006D030000}"/>
    <cellStyle name="20 % – Poudarek1 2 2 6 3 2" xfId="9076" xr:uid="{00000000-0005-0000-0000-00006E030000}"/>
    <cellStyle name="20 % – Poudarek1 2 2 6 3 2 2" xfId="21305" xr:uid="{00000000-0005-0000-0000-00006F030000}"/>
    <cellStyle name="20 % – Poudarek1 2 2 6 3 2 3" xfId="32668" xr:uid="{00000000-0005-0000-0000-000070030000}"/>
    <cellStyle name="20 % – Poudarek1 2 2 6 3 3" xfId="12675" xr:uid="{00000000-0005-0000-0000-000071030000}"/>
    <cellStyle name="20 % – Poudarek1 2 2 6 3 3 2" xfId="24954" xr:uid="{00000000-0005-0000-0000-000072030000}"/>
    <cellStyle name="20 % – Poudarek1 2 2 6 3 3 3" xfId="36311" xr:uid="{00000000-0005-0000-0000-000073030000}"/>
    <cellStyle name="20 % – Poudarek1 2 2 6 3 4" xfId="16980" xr:uid="{00000000-0005-0000-0000-000074030000}"/>
    <cellStyle name="20 % – Poudarek1 2 2 6 3 5" xfId="28491" xr:uid="{00000000-0005-0000-0000-000075030000}"/>
    <cellStyle name="20 % – Poudarek1 2 2 6 4" xfId="5140" xr:uid="{00000000-0005-0000-0000-000076030000}"/>
    <cellStyle name="20 % – Poudarek1 2 2 6 4 2" xfId="9496" xr:uid="{00000000-0005-0000-0000-000077030000}"/>
    <cellStyle name="20 % – Poudarek1 2 2 6 4 2 2" xfId="21773" xr:uid="{00000000-0005-0000-0000-000078030000}"/>
    <cellStyle name="20 % – Poudarek1 2 2 6 4 2 3" xfId="33133" xr:uid="{00000000-0005-0000-0000-000079030000}"/>
    <cellStyle name="20 % – Poudarek1 2 2 6 4 3" xfId="13093" xr:uid="{00000000-0005-0000-0000-00007A030000}"/>
    <cellStyle name="20 % – Poudarek1 2 2 6 4 3 2" xfId="25372" xr:uid="{00000000-0005-0000-0000-00007B030000}"/>
    <cellStyle name="20 % – Poudarek1 2 2 6 4 3 3" xfId="36729" xr:uid="{00000000-0005-0000-0000-00007C030000}"/>
    <cellStyle name="20 % – Poudarek1 2 2 6 4 4" xfId="17463" xr:uid="{00000000-0005-0000-0000-00007D030000}"/>
    <cellStyle name="20 % – Poudarek1 2 2 6 4 5" xfId="28909" xr:uid="{00000000-0005-0000-0000-00007E030000}"/>
    <cellStyle name="20 % – Poudarek1 2 2 6 5" xfId="5392" xr:uid="{00000000-0005-0000-0000-00007F030000}"/>
    <cellStyle name="20 % – Poudarek1 2 2 6 5 2" xfId="9733" xr:uid="{00000000-0005-0000-0000-000080030000}"/>
    <cellStyle name="20 % – Poudarek1 2 2 6 5 2 2" xfId="22017" xr:uid="{00000000-0005-0000-0000-000081030000}"/>
    <cellStyle name="20 % – Poudarek1 2 2 6 5 2 3" xfId="33377" xr:uid="{00000000-0005-0000-0000-000082030000}"/>
    <cellStyle name="20 % – Poudarek1 2 2 6 5 3" xfId="13335" xr:uid="{00000000-0005-0000-0000-000083030000}"/>
    <cellStyle name="20 % – Poudarek1 2 2 6 5 3 2" xfId="25614" xr:uid="{00000000-0005-0000-0000-000084030000}"/>
    <cellStyle name="20 % – Poudarek1 2 2 6 5 3 3" xfId="36971" xr:uid="{00000000-0005-0000-0000-000085030000}"/>
    <cellStyle name="20 % – Poudarek1 2 2 6 5 4" xfId="17710" xr:uid="{00000000-0005-0000-0000-000086030000}"/>
    <cellStyle name="20 % – Poudarek1 2 2 6 5 5" xfId="29151" xr:uid="{00000000-0005-0000-0000-000087030000}"/>
    <cellStyle name="20 % – Poudarek1 2 2 6 6" xfId="5634" xr:uid="{00000000-0005-0000-0000-000088030000}"/>
    <cellStyle name="20 % – Poudarek1 2 2 6 6 2" xfId="9962" xr:uid="{00000000-0005-0000-0000-000089030000}"/>
    <cellStyle name="20 % – Poudarek1 2 2 6 6 2 2" xfId="22246" xr:uid="{00000000-0005-0000-0000-00008A030000}"/>
    <cellStyle name="20 % – Poudarek1 2 2 6 6 2 3" xfId="33606" xr:uid="{00000000-0005-0000-0000-00008B030000}"/>
    <cellStyle name="20 % – Poudarek1 2 2 6 6 3" xfId="13560" xr:uid="{00000000-0005-0000-0000-00008C030000}"/>
    <cellStyle name="20 % – Poudarek1 2 2 6 6 3 2" xfId="25839" xr:uid="{00000000-0005-0000-0000-00008D030000}"/>
    <cellStyle name="20 % – Poudarek1 2 2 6 6 3 3" xfId="37196" xr:uid="{00000000-0005-0000-0000-00008E030000}"/>
    <cellStyle name="20 % – Poudarek1 2 2 6 6 4" xfId="17942" xr:uid="{00000000-0005-0000-0000-00008F030000}"/>
    <cellStyle name="20 % – Poudarek1 2 2 6 6 5" xfId="29376" xr:uid="{00000000-0005-0000-0000-000090030000}"/>
    <cellStyle name="20 % – Poudarek1 2 2 6 7" xfId="5894" xr:uid="{00000000-0005-0000-0000-000091030000}"/>
    <cellStyle name="20 % – Poudarek1 2 2 6 7 2" xfId="10205" xr:uid="{00000000-0005-0000-0000-000092030000}"/>
    <cellStyle name="20 % – Poudarek1 2 2 6 7 2 2" xfId="22491" xr:uid="{00000000-0005-0000-0000-000093030000}"/>
    <cellStyle name="20 % – Poudarek1 2 2 6 7 2 3" xfId="33851" xr:uid="{00000000-0005-0000-0000-000094030000}"/>
    <cellStyle name="20 % – Poudarek1 2 2 6 7 3" xfId="13797" xr:uid="{00000000-0005-0000-0000-000095030000}"/>
    <cellStyle name="20 % – Poudarek1 2 2 6 7 3 2" xfId="26076" xr:uid="{00000000-0005-0000-0000-000096030000}"/>
    <cellStyle name="20 % – Poudarek1 2 2 6 7 3 3" xfId="37433" xr:uid="{00000000-0005-0000-0000-000097030000}"/>
    <cellStyle name="20 % – Poudarek1 2 2 6 7 4" xfId="18188" xr:uid="{00000000-0005-0000-0000-000098030000}"/>
    <cellStyle name="20 % – Poudarek1 2 2 6 7 5" xfId="29613" xr:uid="{00000000-0005-0000-0000-000099030000}"/>
    <cellStyle name="20 % – Poudarek1 2 2 6 8" xfId="6136" xr:uid="{00000000-0005-0000-0000-00009A030000}"/>
    <cellStyle name="20 % – Poudarek1 2 2 6 8 2" xfId="10433" xr:uid="{00000000-0005-0000-0000-00009B030000}"/>
    <cellStyle name="20 % – Poudarek1 2 2 6 8 2 2" xfId="22719" xr:uid="{00000000-0005-0000-0000-00009C030000}"/>
    <cellStyle name="20 % – Poudarek1 2 2 6 8 2 3" xfId="34079" xr:uid="{00000000-0005-0000-0000-00009D030000}"/>
    <cellStyle name="20 % – Poudarek1 2 2 6 8 3" xfId="14022" xr:uid="{00000000-0005-0000-0000-00009E030000}"/>
    <cellStyle name="20 % – Poudarek1 2 2 6 8 3 2" xfId="26301" xr:uid="{00000000-0005-0000-0000-00009F030000}"/>
    <cellStyle name="20 % – Poudarek1 2 2 6 8 3 3" xfId="37658" xr:uid="{00000000-0005-0000-0000-0000A0030000}"/>
    <cellStyle name="20 % – Poudarek1 2 2 6 8 4" xfId="18417" xr:uid="{00000000-0005-0000-0000-0000A1030000}"/>
    <cellStyle name="20 % – Poudarek1 2 2 6 8 5" xfId="29838" xr:uid="{00000000-0005-0000-0000-0000A2030000}"/>
    <cellStyle name="20 % – Poudarek1 2 2 6 9" xfId="6367" xr:uid="{00000000-0005-0000-0000-0000A3030000}"/>
    <cellStyle name="20 % – Poudarek1 2 2 6 9 2" xfId="10657" xr:uid="{00000000-0005-0000-0000-0000A4030000}"/>
    <cellStyle name="20 % – Poudarek1 2 2 6 9 2 2" xfId="22942" xr:uid="{00000000-0005-0000-0000-0000A5030000}"/>
    <cellStyle name="20 % – Poudarek1 2 2 6 9 2 3" xfId="34302" xr:uid="{00000000-0005-0000-0000-0000A6030000}"/>
    <cellStyle name="20 % – Poudarek1 2 2 6 9 3" xfId="14239" xr:uid="{00000000-0005-0000-0000-0000A7030000}"/>
    <cellStyle name="20 % – Poudarek1 2 2 6 9 3 2" xfId="26518" xr:uid="{00000000-0005-0000-0000-0000A8030000}"/>
    <cellStyle name="20 % – Poudarek1 2 2 6 9 3 3" xfId="37875" xr:uid="{00000000-0005-0000-0000-0000A9030000}"/>
    <cellStyle name="20 % – Poudarek1 2 2 6 9 4" xfId="18642" xr:uid="{00000000-0005-0000-0000-0000AA030000}"/>
    <cellStyle name="20 % – Poudarek1 2 2 6 9 5" xfId="30055" xr:uid="{00000000-0005-0000-0000-0000AB030000}"/>
    <cellStyle name="20 % – Poudarek1 2 2 7" xfId="3471" xr:uid="{00000000-0005-0000-0000-0000AC030000}"/>
    <cellStyle name="20 % – Poudarek1 2 2 7 2" xfId="4152" xr:uid="{00000000-0005-0000-0000-0000AD030000}"/>
    <cellStyle name="20 % – Poudarek1 2 2 7 2 2" xfId="20799" xr:uid="{00000000-0005-0000-0000-0000AE030000}"/>
    <cellStyle name="20 % – Poudarek1 2 2 7 2 3" xfId="32163" xr:uid="{00000000-0005-0000-0000-0000AF030000}"/>
    <cellStyle name="20 % – Poudarek1 2 2 7 3" xfId="8188" xr:uid="{00000000-0005-0000-0000-0000B0030000}"/>
    <cellStyle name="20 % – Poudarek1 2 2 7 3 2" xfId="20374" xr:uid="{00000000-0005-0000-0000-0000B1030000}"/>
    <cellStyle name="20 % – Poudarek1 2 2 7 3 3" xfId="31752" xr:uid="{00000000-0005-0000-0000-0000B2030000}"/>
    <cellStyle name="20 % – Poudarek1 2 2 7 4" xfId="3722" xr:uid="{00000000-0005-0000-0000-0000B3030000}"/>
    <cellStyle name="20 % – Poudarek1 2 2 7 5" xfId="16467" xr:uid="{00000000-0005-0000-0000-0000B4030000}"/>
    <cellStyle name="20 % – Poudarek1 2 2 7 6" xfId="16066" xr:uid="{00000000-0005-0000-0000-0000B5030000}"/>
    <cellStyle name="20 % – Poudarek1 2 2 8" xfId="2810" xr:uid="{00000000-0005-0000-0000-0000B6030000}"/>
    <cellStyle name="20 % – Poudarek1 2 2 8 2" xfId="4302" xr:uid="{00000000-0005-0000-0000-0000B7030000}"/>
    <cellStyle name="20 % – Poudarek1 2 2 8 2 2" xfId="20903" xr:uid="{00000000-0005-0000-0000-0000B8030000}"/>
    <cellStyle name="20 % – Poudarek1 2 2 8 2 3" xfId="32266" xr:uid="{00000000-0005-0000-0000-0000B9030000}"/>
    <cellStyle name="20 % – Poudarek1 2 2 8 3" xfId="12275" xr:uid="{00000000-0005-0000-0000-0000BA030000}"/>
    <cellStyle name="20 % – Poudarek1 2 2 8 3 2" xfId="24554" xr:uid="{00000000-0005-0000-0000-0000BB030000}"/>
    <cellStyle name="20 % – Poudarek1 2 2 8 3 3" xfId="35911" xr:uid="{00000000-0005-0000-0000-0000BC030000}"/>
    <cellStyle name="20 % – Poudarek1 2 2 8 4" xfId="15817" xr:uid="{00000000-0005-0000-0000-0000BD030000}"/>
    <cellStyle name="20 % – Poudarek1 2 2 8 5" xfId="16577" xr:uid="{00000000-0005-0000-0000-0000BE030000}"/>
    <cellStyle name="20 % – Poudarek1 2 2 8 6" xfId="16194" xr:uid="{00000000-0005-0000-0000-0000BF030000}"/>
    <cellStyle name="20 % – Poudarek1 2 2 9" xfId="3572" xr:uid="{00000000-0005-0000-0000-0000C0030000}"/>
    <cellStyle name="20 % – Poudarek1 2 2 9 2" xfId="4620" xr:uid="{00000000-0005-0000-0000-0000C1030000}"/>
    <cellStyle name="20 % – Poudarek1 2 2 9 2 2" xfId="21330" xr:uid="{00000000-0005-0000-0000-0000C2030000}"/>
    <cellStyle name="20 % – Poudarek1 2 2 9 2 3" xfId="32693" xr:uid="{00000000-0005-0000-0000-0000C3030000}"/>
    <cellStyle name="20 % – Poudarek1 2 2 9 3" xfId="12698" xr:uid="{00000000-0005-0000-0000-0000C4030000}"/>
    <cellStyle name="20 % – Poudarek1 2 2 9 3 2" xfId="24977" xr:uid="{00000000-0005-0000-0000-0000C5030000}"/>
    <cellStyle name="20 % – Poudarek1 2 2 9 3 3" xfId="36334" xr:uid="{00000000-0005-0000-0000-0000C6030000}"/>
    <cellStyle name="20 % – Poudarek1 2 2 9 4" xfId="15838" xr:uid="{00000000-0005-0000-0000-0000C7030000}"/>
    <cellStyle name="20 % – Poudarek1 2 2 9 5" xfId="17005" xr:uid="{00000000-0005-0000-0000-0000C8030000}"/>
    <cellStyle name="20 % – Poudarek1 2 2 9 6" xfId="28514" xr:uid="{00000000-0005-0000-0000-0000C9030000}"/>
    <cellStyle name="20 % – Poudarek1 2 20" xfId="6386" xr:uid="{00000000-0005-0000-0000-0000CA030000}"/>
    <cellStyle name="20 % – Poudarek1 2 20 2" xfId="10672" xr:uid="{00000000-0005-0000-0000-0000CB030000}"/>
    <cellStyle name="20 % – Poudarek1 2 20 2 2" xfId="22957" xr:uid="{00000000-0005-0000-0000-0000CC030000}"/>
    <cellStyle name="20 % – Poudarek1 2 20 2 3" xfId="34317" xr:uid="{00000000-0005-0000-0000-0000CD030000}"/>
    <cellStyle name="20 % – Poudarek1 2 20 3" xfId="14254" xr:uid="{00000000-0005-0000-0000-0000CE030000}"/>
    <cellStyle name="20 % – Poudarek1 2 20 3 2" xfId="26533" xr:uid="{00000000-0005-0000-0000-0000CF030000}"/>
    <cellStyle name="20 % – Poudarek1 2 20 3 3" xfId="37890" xr:uid="{00000000-0005-0000-0000-0000D0030000}"/>
    <cellStyle name="20 % – Poudarek1 2 20 4" xfId="18659" xr:uid="{00000000-0005-0000-0000-0000D1030000}"/>
    <cellStyle name="20 % – Poudarek1 2 20 5" xfId="30070" xr:uid="{00000000-0005-0000-0000-0000D2030000}"/>
    <cellStyle name="20 % – Poudarek1 2 21" xfId="6793" xr:uid="{00000000-0005-0000-0000-0000D3030000}"/>
    <cellStyle name="20 % – Poudarek1 2 21 2" xfId="11023" xr:uid="{00000000-0005-0000-0000-0000D4030000}"/>
    <cellStyle name="20 % – Poudarek1 2 21 2 2" xfId="23304" xr:uid="{00000000-0005-0000-0000-0000D5030000}"/>
    <cellStyle name="20 % – Poudarek1 2 21 2 3" xfId="34663" xr:uid="{00000000-0005-0000-0000-0000D6030000}"/>
    <cellStyle name="20 % – Poudarek1 2 21 3" xfId="14587" xr:uid="{00000000-0005-0000-0000-0000D7030000}"/>
    <cellStyle name="20 % – Poudarek1 2 21 3 2" xfId="26866" xr:uid="{00000000-0005-0000-0000-0000D8030000}"/>
    <cellStyle name="20 % – Poudarek1 2 21 3 3" xfId="38223" xr:uid="{00000000-0005-0000-0000-0000D9030000}"/>
    <cellStyle name="20 % – Poudarek1 2 21 4" xfId="19019" xr:uid="{00000000-0005-0000-0000-0000DA030000}"/>
    <cellStyle name="20 % – Poudarek1 2 21 5" xfId="30403" xr:uid="{00000000-0005-0000-0000-0000DB030000}"/>
    <cellStyle name="20 % – Poudarek1 2 22" xfId="6457" xr:uid="{00000000-0005-0000-0000-0000DC030000}"/>
    <cellStyle name="20 % – Poudarek1 2 22 2" xfId="10719" xr:uid="{00000000-0005-0000-0000-0000DD030000}"/>
    <cellStyle name="20 % – Poudarek1 2 22 2 2" xfId="23002" xr:uid="{00000000-0005-0000-0000-0000DE030000}"/>
    <cellStyle name="20 % – Poudarek1 2 22 2 3" xfId="34362" xr:uid="{00000000-0005-0000-0000-0000DF030000}"/>
    <cellStyle name="20 % – Poudarek1 2 22 3" xfId="14293" xr:uid="{00000000-0005-0000-0000-0000E0030000}"/>
    <cellStyle name="20 % – Poudarek1 2 22 3 2" xfId="26572" xr:uid="{00000000-0005-0000-0000-0000E1030000}"/>
    <cellStyle name="20 % – Poudarek1 2 22 3 3" xfId="37929" xr:uid="{00000000-0005-0000-0000-0000E2030000}"/>
    <cellStyle name="20 % – Poudarek1 2 22 4" xfId="18708" xr:uid="{00000000-0005-0000-0000-0000E3030000}"/>
    <cellStyle name="20 % – Poudarek1 2 22 5" xfId="30109" xr:uid="{00000000-0005-0000-0000-0000E4030000}"/>
    <cellStyle name="20 % – Poudarek1 2 23" xfId="6451" xr:uid="{00000000-0005-0000-0000-0000E5030000}"/>
    <cellStyle name="20 % – Poudarek1 2 23 2" xfId="10713" xr:uid="{00000000-0005-0000-0000-0000E6030000}"/>
    <cellStyle name="20 % – Poudarek1 2 23 2 2" xfId="22996" xr:uid="{00000000-0005-0000-0000-0000E7030000}"/>
    <cellStyle name="20 % – Poudarek1 2 23 2 3" xfId="34356" xr:uid="{00000000-0005-0000-0000-0000E8030000}"/>
    <cellStyle name="20 % – Poudarek1 2 23 3" xfId="14287" xr:uid="{00000000-0005-0000-0000-0000E9030000}"/>
    <cellStyle name="20 % – Poudarek1 2 23 3 2" xfId="26566" xr:uid="{00000000-0005-0000-0000-0000EA030000}"/>
    <cellStyle name="20 % – Poudarek1 2 23 3 3" xfId="37923" xr:uid="{00000000-0005-0000-0000-0000EB030000}"/>
    <cellStyle name="20 % – Poudarek1 2 23 4" xfId="18702" xr:uid="{00000000-0005-0000-0000-0000EC030000}"/>
    <cellStyle name="20 % – Poudarek1 2 23 5" xfId="30103" xr:uid="{00000000-0005-0000-0000-0000ED030000}"/>
    <cellStyle name="20 % – Poudarek1 2 24" xfId="8074" xr:uid="{00000000-0005-0000-0000-0000EE030000}"/>
    <cellStyle name="20 % – Poudarek1 2 24 2" xfId="20260" xr:uid="{00000000-0005-0000-0000-0000EF030000}"/>
    <cellStyle name="20 % – Poudarek1 2 24 3" xfId="31638" xr:uid="{00000000-0005-0000-0000-0000F0030000}"/>
    <cellStyle name="20 % – Poudarek1 2 25" xfId="10712" xr:uid="{00000000-0005-0000-0000-0000F1030000}"/>
    <cellStyle name="20 % – Poudarek1 2 25 2" xfId="22995" xr:uid="{00000000-0005-0000-0000-0000F2030000}"/>
    <cellStyle name="20 % – Poudarek1 2 25 3" xfId="34355" xr:uid="{00000000-0005-0000-0000-0000F3030000}"/>
    <cellStyle name="20 % – Poudarek1 2 26" xfId="3834" xr:uid="{00000000-0005-0000-0000-0000F4030000}"/>
    <cellStyle name="20 % – Poudarek1 2 27" xfId="15942" xr:uid="{00000000-0005-0000-0000-0000F5030000}"/>
    <cellStyle name="20 % – Poudarek1 2 28" xfId="18656" xr:uid="{00000000-0005-0000-0000-0000F6030000}"/>
    <cellStyle name="20 % – Poudarek1 2 29" xfId="39579" xr:uid="{00000000-0005-0000-0000-0000F7030000}"/>
    <cellStyle name="20 % – Poudarek1 2 3" xfId="7" xr:uid="{00000000-0005-0000-0000-000006000000}"/>
    <cellStyle name="20 % – Poudarek1 2 3 2" xfId="2850" xr:uid="{00000000-0005-0000-0000-0000F9030000}"/>
    <cellStyle name="20 % – Poudarek1 2 3 3" xfId="3485" xr:uid="{00000000-0005-0000-0000-0000FA030000}"/>
    <cellStyle name="20 % – Poudarek1 2 3 4" xfId="3713" xr:uid="{00000000-0005-0000-0000-0000FB030000}"/>
    <cellStyle name="20 % – Poudarek1 2 3 5" xfId="3813" xr:uid="{00000000-0005-0000-0000-0000FC030000}"/>
    <cellStyle name="20 % – Poudarek1 2 3 6" xfId="16013" xr:uid="{00000000-0005-0000-0000-0000FD030000}"/>
    <cellStyle name="20 % – Poudarek1 2 3 7" xfId="16527" xr:uid="{00000000-0005-0000-0000-0000FE030000}"/>
    <cellStyle name="20 % – Poudarek1 2 3 8" xfId="2760" xr:uid="{00000000-0005-0000-0000-0000F8030000}"/>
    <cellStyle name="20 % – Poudarek1 2 30" xfId="39578" xr:uid="{00000000-0005-0000-0000-0000FF030000}"/>
    <cellStyle name="20 % – Poudarek1 2 31" xfId="2658" xr:uid="{00000000-0005-0000-0000-000000000000}"/>
    <cellStyle name="20 % – Poudarek1 2 4" xfId="8" xr:uid="{00000000-0005-0000-0000-000007000000}"/>
    <cellStyle name="20 % – Poudarek1 2 4 10" xfId="6473" xr:uid="{00000000-0005-0000-0000-000001040000}"/>
    <cellStyle name="20 % – Poudarek1 2 4 10 2" xfId="10734" xr:uid="{00000000-0005-0000-0000-000002040000}"/>
    <cellStyle name="20 % – Poudarek1 2 4 10 2 2" xfId="23017" xr:uid="{00000000-0005-0000-0000-000003040000}"/>
    <cellStyle name="20 % – Poudarek1 2 4 10 2 3" xfId="34377" xr:uid="{00000000-0005-0000-0000-000004040000}"/>
    <cellStyle name="20 % – Poudarek1 2 4 10 3" xfId="14308" xr:uid="{00000000-0005-0000-0000-000005040000}"/>
    <cellStyle name="20 % – Poudarek1 2 4 10 3 2" xfId="26587" xr:uid="{00000000-0005-0000-0000-000006040000}"/>
    <cellStyle name="20 % – Poudarek1 2 4 10 3 3" xfId="37944" xr:uid="{00000000-0005-0000-0000-000007040000}"/>
    <cellStyle name="20 % – Poudarek1 2 4 10 4" xfId="18723" xr:uid="{00000000-0005-0000-0000-000008040000}"/>
    <cellStyle name="20 % – Poudarek1 2 4 10 5" xfId="30124" xr:uid="{00000000-0005-0000-0000-000009040000}"/>
    <cellStyle name="20 % – Poudarek1 2 4 11" xfId="6767" xr:uid="{00000000-0005-0000-0000-00000A040000}"/>
    <cellStyle name="20 % – Poudarek1 2 4 11 2" xfId="10997" xr:uid="{00000000-0005-0000-0000-00000B040000}"/>
    <cellStyle name="20 % – Poudarek1 2 4 11 2 2" xfId="23278" xr:uid="{00000000-0005-0000-0000-00000C040000}"/>
    <cellStyle name="20 % – Poudarek1 2 4 11 2 3" xfId="34637" xr:uid="{00000000-0005-0000-0000-00000D040000}"/>
    <cellStyle name="20 % – Poudarek1 2 4 11 3" xfId="14562" xr:uid="{00000000-0005-0000-0000-00000E040000}"/>
    <cellStyle name="20 % – Poudarek1 2 4 11 3 2" xfId="26841" xr:uid="{00000000-0005-0000-0000-00000F040000}"/>
    <cellStyle name="20 % – Poudarek1 2 4 11 3 3" xfId="38198" xr:uid="{00000000-0005-0000-0000-000010040000}"/>
    <cellStyle name="20 % – Poudarek1 2 4 11 4" xfId="18993" xr:uid="{00000000-0005-0000-0000-000011040000}"/>
    <cellStyle name="20 % – Poudarek1 2 4 11 5" xfId="30378" xr:uid="{00000000-0005-0000-0000-000012040000}"/>
    <cellStyle name="20 % – Poudarek1 2 4 12" xfId="7004" xr:uid="{00000000-0005-0000-0000-000013040000}"/>
    <cellStyle name="20 % – Poudarek1 2 4 12 2" xfId="11226" xr:uid="{00000000-0005-0000-0000-000014040000}"/>
    <cellStyle name="20 % – Poudarek1 2 4 12 2 2" xfId="23506" xr:uid="{00000000-0005-0000-0000-000015040000}"/>
    <cellStyle name="20 % – Poudarek1 2 4 12 2 3" xfId="34865" xr:uid="{00000000-0005-0000-0000-000016040000}"/>
    <cellStyle name="20 % – Poudarek1 2 4 12 3" xfId="14786" xr:uid="{00000000-0005-0000-0000-000017040000}"/>
    <cellStyle name="20 % – Poudarek1 2 4 12 3 2" xfId="27065" xr:uid="{00000000-0005-0000-0000-000018040000}"/>
    <cellStyle name="20 % – Poudarek1 2 4 12 3 3" xfId="38422" xr:uid="{00000000-0005-0000-0000-000019040000}"/>
    <cellStyle name="20 % – Poudarek1 2 4 12 4" xfId="19222" xr:uid="{00000000-0005-0000-0000-00001A040000}"/>
    <cellStyle name="20 % – Poudarek1 2 4 12 5" xfId="30602" xr:uid="{00000000-0005-0000-0000-00001B040000}"/>
    <cellStyle name="20 % – Poudarek1 2 4 13" xfId="7227" xr:uid="{00000000-0005-0000-0000-00001C040000}"/>
    <cellStyle name="20 % – Poudarek1 2 4 13 2" xfId="11440" xr:uid="{00000000-0005-0000-0000-00001D040000}"/>
    <cellStyle name="20 % – Poudarek1 2 4 13 2 2" xfId="23719" xr:uid="{00000000-0005-0000-0000-00001E040000}"/>
    <cellStyle name="20 % – Poudarek1 2 4 13 2 3" xfId="35078" xr:uid="{00000000-0005-0000-0000-00001F040000}"/>
    <cellStyle name="20 % – Poudarek1 2 4 13 3" xfId="14999" xr:uid="{00000000-0005-0000-0000-000020040000}"/>
    <cellStyle name="20 % – Poudarek1 2 4 13 3 2" xfId="27278" xr:uid="{00000000-0005-0000-0000-000021040000}"/>
    <cellStyle name="20 % – Poudarek1 2 4 13 3 3" xfId="38635" xr:uid="{00000000-0005-0000-0000-000022040000}"/>
    <cellStyle name="20 % – Poudarek1 2 4 13 4" xfId="19436" xr:uid="{00000000-0005-0000-0000-000023040000}"/>
    <cellStyle name="20 % – Poudarek1 2 4 13 5" xfId="30815" xr:uid="{00000000-0005-0000-0000-000024040000}"/>
    <cellStyle name="20 % – Poudarek1 2 4 14" xfId="7456" xr:uid="{00000000-0005-0000-0000-000025040000}"/>
    <cellStyle name="20 % – Poudarek1 2 4 14 2" xfId="11659" xr:uid="{00000000-0005-0000-0000-000026040000}"/>
    <cellStyle name="20 % – Poudarek1 2 4 14 2 2" xfId="23938" xr:uid="{00000000-0005-0000-0000-000027040000}"/>
    <cellStyle name="20 % – Poudarek1 2 4 14 2 3" xfId="35295" xr:uid="{00000000-0005-0000-0000-000028040000}"/>
    <cellStyle name="20 % – Poudarek1 2 4 14 3" xfId="15215" xr:uid="{00000000-0005-0000-0000-000029040000}"/>
    <cellStyle name="20 % – Poudarek1 2 4 14 3 2" xfId="27494" xr:uid="{00000000-0005-0000-0000-00002A040000}"/>
    <cellStyle name="20 % – Poudarek1 2 4 14 3 3" xfId="38851" xr:uid="{00000000-0005-0000-0000-00002B040000}"/>
    <cellStyle name="20 % – Poudarek1 2 4 14 4" xfId="19653" xr:uid="{00000000-0005-0000-0000-00002C040000}"/>
    <cellStyle name="20 % – Poudarek1 2 4 14 5" xfId="31031" xr:uid="{00000000-0005-0000-0000-00002D040000}"/>
    <cellStyle name="20 % – Poudarek1 2 4 15" xfId="7671" xr:uid="{00000000-0005-0000-0000-00002E040000}"/>
    <cellStyle name="20 % – Poudarek1 2 4 15 2" xfId="11869" xr:uid="{00000000-0005-0000-0000-00002F040000}"/>
    <cellStyle name="20 % – Poudarek1 2 4 15 2 2" xfId="24148" xr:uid="{00000000-0005-0000-0000-000030040000}"/>
    <cellStyle name="20 % – Poudarek1 2 4 15 2 3" xfId="35505" xr:uid="{00000000-0005-0000-0000-000031040000}"/>
    <cellStyle name="20 % – Poudarek1 2 4 15 3" xfId="15424" xr:uid="{00000000-0005-0000-0000-000032040000}"/>
    <cellStyle name="20 % – Poudarek1 2 4 15 3 2" xfId="27703" xr:uid="{00000000-0005-0000-0000-000033040000}"/>
    <cellStyle name="20 % – Poudarek1 2 4 15 3 3" xfId="39060" xr:uid="{00000000-0005-0000-0000-000034040000}"/>
    <cellStyle name="20 % – Poudarek1 2 4 15 4" xfId="19862" xr:uid="{00000000-0005-0000-0000-000035040000}"/>
    <cellStyle name="20 % – Poudarek1 2 4 15 5" xfId="31240" xr:uid="{00000000-0005-0000-0000-000036040000}"/>
    <cellStyle name="20 % – Poudarek1 2 4 16" xfId="7875" xr:uid="{00000000-0005-0000-0000-000037040000}"/>
    <cellStyle name="20 % – Poudarek1 2 4 16 2" xfId="12070" xr:uid="{00000000-0005-0000-0000-000038040000}"/>
    <cellStyle name="20 % – Poudarek1 2 4 16 2 2" xfId="24349" xr:uid="{00000000-0005-0000-0000-000039040000}"/>
    <cellStyle name="20 % – Poudarek1 2 4 16 2 3" xfId="35706" xr:uid="{00000000-0005-0000-0000-00003A040000}"/>
    <cellStyle name="20 % – Poudarek1 2 4 16 3" xfId="15624" xr:uid="{00000000-0005-0000-0000-00003B040000}"/>
    <cellStyle name="20 % – Poudarek1 2 4 16 3 2" xfId="27903" xr:uid="{00000000-0005-0000-0000-00003C040000}"/>
    <cellStyle name="20 % – Poudarek1 2 4 16 3 3" xfId="39260" xr:uid="{00000000-0005-0000-0000-00003D040000}"/>
    <cellStyle name="20 % – Poudarek1 2 4 16 4" xfId="20062" xr:uid="{00000000-0005-0000-0000-00003E040000}"/>
    <cellStyle name="20 % – Poudarek1 2 4 16 5" xfId="31440" xr:uid="{00000000-0005-0000-0000-00003F040000}"/>
    <cellStyle name="20 % – Poudarek1 2 4 17" xfId="8407" xr:uid="{00000000-0005-0000-0000-000040040000}"/>
    <cellStyle name="20 % – Poudarek1 2 4 17 2" xfId="20568" xr:uid="{00000000-0005-0000-0000-000041040000}"/>
    <cellStyle name="20 % – Poudarek1 2 4 17 3" xfId="31932" xr:uid="{00000000-0005-0000-0000-000042040000}"/>
    <cellStyle name="20 % – Poudarek1 2 4 18" xfId="9164" xr:uid="{00000000-0005-0000-0000-000043040000}"/>
    <cellStyle name="20 % – Poudarek1 2 4 18 2" xfId="21413" xr:uid="{00000000-0005-0000-0000-000044040000}"/>
    <cellStyle name="20 % – Poudarek1 2 4 18 3" xfId="32775" xr:uid="{00000000-0005-0000-0000-000045040000}"/>
    <cellStyle name="20 % – Poudarek1 2 4 19" xfId="3683" xr:uid="{00000000-0005-0000-0000-000046040000}"/>
    <cellStyle name="20 % – Poudarek1 2 4 2" xfId="3917" xr:uid="{00000000-0005-0000-0000-000047040000}"/>
    <cellStyle name="20 % – Poudarek1 2 4 2 2" xfId="8699" xr:uid="{00000000-0005-0000-0000-000048040000}"/>
    <cellStyle name="20 % – Poudarek1 2 4 2 2 2" xfId="20925" xr:uid="{00000000-0005-0000-0000-000049040000}"/>
    <cellStyle name="20 % – Poudarek1 2 4 2 2 3" xfId="32288" xr:uid="{00000000-0005-0000-0000-00004A040000}"/>
    <cellStyle name="20 % – Poudarek1 2 4 2 3" xfId="12297" xr:uid="{00000000-0005-0000-0000-00004B040000}"/>
    <cellStyle name="20 % – Poudarek1 2 4 2 3 2" xfId="24576" xr:uid="{00000000-0005-0000-0000-00004C040000}"/>
    <cellStyle name="20 % – Poudarek1 2 4 2 3 3" xfId="35933" xr:uid="{00000000-0005-0000-0000-00004D040000}"/>
    <cellStyle name="20 % – Poudarek1 2 4 2 4" xfId="16599" xr:uid="{00000000-0005-0000-0000-00004E040000}"/>
    <cellStyle name="20 % – Poudarek1 2 4 2 5" xfId="28113" xr:uid="{00000000-0005-0000-0000-00004F040000}"/>
    <cellStyle name="20 % – Poudarek1 2 4 20" xfId="16236" xr:uid="{00000000-0005-0000-0000-000050040000}"/>
    <cellStyle name="20 % – Poudarek1 2 4 21" xfId="18701" xr:uid="{00000000-0005-0000-0000-000051040000}"/>
    <cellStyle name="20 % – Poudarek1 2 4 22" xfId="3281" xr:uid="{00000000-0005-0000-0000-000000040000}"/>
    <cellStyle name="20 % – Poudarek1 2 4 3" xfId="4419" xr:uid="{00000000-0005-0000-0000-000052040000}"/>
    <cellStyle name="20 % – Poudarek1 2 4 3 2" xfId="8901" xr:uid="{00000000-0005-0000-0000-000053040000}"/>
    <cellStyle name="20 % – Poudarek1 2 4 3 2 2" xfId="21129" xr:uid="{00000000-0005-0000-0000-000054040000}"/>
    <cellStyle name="20 % – Poudarek1 2 4 3 2 3" xfId="32492" xr:uid="{00000000-0005-0000-0000-000055040000}"/>
    <cellStyle name="20 % – Poudarek1 2 4 3 3" xfId="12499" xr:uid="{00000000-0005-0000-0000-000056040000}"/>
    <cellStyle name="20 % – Poudarek1 2 4 3 3 2" xfId="24778" xr:uid="{00000000-0005-0000-0000-000057040000}"/>
    <cellStyle name="20 % – Poudarek1 2 4 3 3 3" xfId="36135" xr:uid="{00000000-0005-0000-0000-000058040000}"/>
    <cellStyle name="20 % – Poudarek1 2 4 3 4" xfId="16804" xr:uid="{00000000-0005-0000-0000-000059040000}"/>
    <cellStyle name="20 % – Poudarek1 2 4 3 5" xfId="28315" xr:uid="{00000000-0005-0000-0000-00005A040000}"/>
    <cellStyle name="20 % – Poudarek1 2 4 4" xfId="4961" xr:uid="{00000000-0005-0000-0000-00005B040000}"/>
    <cellStyle name="20 % – Poudarek1 2 4 4 2" xfId="9318" xr:uid="{00000000-0005-0000-0000-00005C040000}"/>
    <cellStyle name="20 % – Poudarek1 2 4 4 2 2" xfId="21594" xr:uid="{00000000-0005-0000-0000-00005D040000}"/>
    <cellStyle name="20 % – Poudarek1 2 4 4 2 3" xfId="32954" xr:uid="{00000000-0005-0000-0000-00005E040000}"/>
    <cellStyle name="20 % – Poudarek1 2 4 4 3" xfId="12917" xr:uid="{00000000-0005-0000-0000-00005F040000}"/>
    <cellStyle name="20 % – Poudarek1 2 4 4 3 2" xfId="25196" xr:uid="{00000000-0005-0000-0000-000060040000}"/>
    <cellStyle name="20 % – Poudarek1 2 4 4 3 3" xfId="36553" xr:uid="{00000000-0005-0000-0000-000061040000}"/>
    <cellStyle name="20 % – Poudarek1 2 4 4 4" xfId="17285" xr:uid="{00000000-0005-0000-0000-000062040000}"/>
    <cellStyle name="20 % – Poudarek1 2 4 4 5" xfId="28733" xr:uid="{00000000-0005-0000-0000-000063040000}"/>
    <cellStyle name="20 % – Poudarek1 2 4 5" xfId="5212" xr:uid="{00000000-0005-0000-0000-000064040000}"/>
    <cellStyle name="20 % – Poudarek1 2 4 5 2" xfId="9554" xr:uid="{00000000-0005-0000-0000-000065040000}"/>
    <cellStyle name="20 % – Poudarek1 2 4 5 2 2" xfId="21837" xr:uid="{00000000-0005-0000-0000-000066040000}"/>
    <cellStyle name="20 % – Poudarek1 2 4 5 2 3" xfId="33197" xr:uid="{00000000-0005-0000-0000-000067040000}"/>
    <cellStyle name="20 % – Poudarek1 2 4 5 3" xfId="13155" xr:uid="{00000000-0005-0000-0000-000068040000}"/>
    <cellStyle name="20 % – Poudarek1 2 4 5 3 2" xfId="25434" xr:uid="{00000000-0005-0000-0000-000069040000}"/>
    <cellStyle name="20 % – Poudarek1 2 4 5 3 3" xfId="36791" xr:uid="{00000000-0005-0000-0000-00006A040000}"/>
    <cellStyle name="20 % – Poudarek1 2 4 5 4" xfId="17530" xr:uid="{00000000-0005-0000-0000-00006B040000}"/>
    <cellStyle name="20 % – Poudarek1 2 4 5 5" xfId="28971" xr:uid="{00000000-0005-0000-0000-00006C040000}"/>
    <cellStyle name="20 % – Poudarek1 2 4 6" xfId="5454" xr:uid="{00000000-0005-0000-0000-00006D040000}"/>
    <cellStyle name="20 % – Poudarek1 2 4 6 2" xfId="9781" xr:uid="{00000000-0005-0000-0000-00006E040000}"/>
    <cellStyle name="20 % – Poudarek1 2 4 6 2 2" xfId="22064" xr:uid="{00000000-0005-0000-0000-00006F040000}"/>
    <cellStyle name="20 % – Poudarek1 2 4 6 2 3" xfId="33424" xr:uid="{00000000-0005-0000-0000-000070040000}"/>
    <cellStyle name="20 % – Poudarek1 2 4 6 3" xfId="13378" xr:uid="{00000000-0005-0000-0000-000071040000}"/>
    <cellStyle name="20 % – Poudarek1 2 4 6 3 2" xfId="25657" xr:uid="{00000000-0005-0000-0000-000072040000}"/>
    <cellStyle name="20 % – Poudarek1 2 4 6 3 3" xfId="37014" xr:uid="{00000000-0005-0000-0000-000073040000}"/>
    <cellStyle name="20 % – Poudarek1 2 4 6 4" xfId="17760" xr:uid="{00000000-0005-0000-0000-000074040000}"/>
    <cellStyle name="20 % – Poudarek1 2 4 6 5" xfId="29194" xr:uid="{00000000-0005-0000-0000-000075040000}"/>
    <cellStyle name="20 % – Poudarek1 2 4 7" xfId="5715" xr:uid="{00000000-0005-0000-0000-000076040000}"/>
    <cellStyle name="20 % – Poudarek1 2 4 7 2" xfId="10027" xr:uid="{00000000-0005-0000-0000-000077040000}"/>
    <cellStyle name="20 % – Poudarek1 2 4 7 2 2" xfId="22312" xr:uid="{00000000-0005-0000-0000-000078040000}"/>
    <cellStyle name="20 % – Poudarek1 2 4 7 2 3" xfId="33672" xr:uid="{00000000-0005-0000-0000-000079040000}"/>
    <cellStyle name="20 % – Poudarek1 2 4 7 3" xfId="13619" xr:uid="{00000000-0005-0000-0000-00007A040000}"/>
    <cellStyle name="20 % – Poudarek1 2 4 7 3 2" xfId="25898" xr:uid="{00000000-0005-0000-0000-00007B040000}"/>
    <cellStyle name="20 % – Poudarek1 2 4 7 3 3" xfId="37255" xr:uid="{00000000-0005-0000-0000-00007C040000}"/>
    <cellStyle name="20 % – Poudarek1 2 4 7 4" xfId="18009" xr:uid="{00000000-0005-0000-0000-00007D040000}"/>
    <cellStyle name="20 % – Poudarek1 2 4 7 5" xfId="29435" xr:uid="{00000000-0005-0000-0000-00007E040000}"/>
    <cellStyle name="20 % – Poudarek1 2 4 8" xfId="5958" xr:uid="{00000000-0005-0000-0000-00007F040000}"/>
    <cellStyle name="20 % – Poudarek1 2 4 8 2" xfId="10257" xr:uid="{00000000-0005-0000-0000-000080040000}"/>
    <cellStyle name="20 % – Poudarek1 2 4 8 2 2" xfId="22543" xr:uid="{00000000-0005-0000-0000-000081040000}"/>
    <cellStyle name="20 % – Poudarek1 2 4 8 2 3" xfId="33903" xr:uid="{00000000-0005-0000-0000-000082040000}"/>
    <cellStyle name="20 % – Poudarek1 2 4 8 3" xfId="13846" xr:uid="{00000000-0005-0000-0000-000083040000}"/>
    <cellStyle name="20 % – Poudarek1 2 4 8 3 2" xfId="26125" xr:uid="{00000000-0005-0000-0000-000084040000}"/>
    <cellStyle name="20 % – Poudarek1 2 4 8 3 3" xfId="37482" xr:uid="{00000000-0005-0000-0000-000085040000}"/>
    <cellStyle name="20 % – Poudarek1 2 4 8 4" xfId="18241" xr:uid="{00000000-0005-0000-0000-000086040000}"/>
    <cellStyle name="20 % – Poudarek1 2 4 8 5" xfId="29662" xr:uid="{00000000-0005-0000-0000-000087040000}"/>
    <cellStyle name="20 % – Poudarek1 2 4 9" xfId="6185" xr:uid="{00000000-0005-0000-0000-000088040000}"/>
    <cellStyle name="20 % – Poudarek1 2 4 9 2" xfId="10475" xr:uid="{00000000-0005-0000-0000-000089040000}"/>
    <cellStyle name="20 % – Poudarek1 2 4 9 2 2" xfId="22760" xr:uid="{00000000-0005-0000-0000-00008A040000}"/>
    <cellStyle name="20 % – Poudarek1 2 4 9 2 3" xfId="34120" xr:uid="{00000000-0005-0000-0000-00008B040000}"/>
    <cellStyle name="20 % – Poudarek1 2 4 9 3" xfId="14057" xr:uid="{00000000-0005-0000-0000-00008C040000}"/>
    <cellStyle name="20 % – Poudarek1 2 4 9 3 2" xfId="26336" xr:uid="{00000000-0005-0000-0000-00008D040000}"/>
    <cellStyle name="20 % – Poudarek1 2 4 9 3 3" xfId="37693" xr:uid="{00000000-0005-0000-0000-00008E040000}"/>
    <cellStyle name="20 % – Poudarek1 2 4 9 4" xfId="18460" xr:uid="{00000000-0005-0000-0000-00008F040000}"/>
    <cellStyle name="20 % – Poudarek1 2 4 9 5" xfId="29873" xr:uid="{00000000-0005-0000-0000-000090040000}"/>
    <cellStyle name="20 % – Poudarek1 2 5" xfId="3302" xr:uid="{00000000-0005-0000-0000-000091040000}"/>
    <cellStyle name="20 % – Poudarek1 2 5 10" xfId="6494" xr:uid="{00000000-0005-0000-0000-000092040000}"/>
    <cellStyle name="20 % – Poudarek1 2 5 10 2" xfId="10755" xr:uid="{00000000-0005-0000-0000-000093040000}"/>
    <cellStyle name="20 % – Poudarek1 2 5 10 2 2" xfId="23038" xr:uid="{00000000-0005-0000-0000-000094040000}"/>
    <cellStyle name="20 % – Poudarek1 2 5 10 2 3" xfId="34398" xr:uid="{00000000-0005-0000-0000-000095040000}"/>
    <cellStyle name="20 % – Poudarek1 2 5 10 3" xfId="14329" xr:uid="{00000000-0005-0000-0000-000096040000}"/>
    <cellStyle name="20 % – Poudarek1 2 5 10 3 2" xfId="26608" xr:uid="{00000000-0005-0000-0000-000097040000}"/>
    <cellStyle name="20 % – Poudarek1 2 5 10 3 3" xfId="37965" xr:uid="{00000000-0005-0000-0000-000098040000}"/>
    <cellStyle name="20 % – Poudarek1 2 5 10 4" xfId="18744" xr:uid="{00000000-0005-0000-0000-000099040000}"/>
    <cellStyle name="20 % – Poudarek1 2 5 10 5" xfId="30145" xr:uid="{00000000-0005-0000-0000-00009A040000}"/>
    <cellStyle name="20 % – Poudarek1 2 5 11" xfId="6788" xr:uid="{00000000-0005-0000-0000-00009B040000}"/>
    <cellStyle name="20 % – Poudarek1 2 5 11 2" xfId="11018" xr:uid="{00000000-0005-0000-0000-00009C040000}"/>
    <cellStyle name="20 % – Poudarek1 2 5 11 2 2" xfId="23299" xr:uid="{00000000-0005-0000-0000-00009D040000}"/>
    <cellStyle name="20 % – Poudarek1 2 5 11 2 3" xfId="34658" xr:uid="{00000000-0005-0000-0000-00009E040000}"/>
    <cellStyle name="20 % – Poudarek1 2 5 11 3" xfId="14583" xr:uid="{00000000-0005-0000-0000-00009F040000}"/>
    <cellStyle name="20 % – Poudarek1 2 5 11 3 2" xfId="26862" xr:uid="{00000000-0005-0000-0000-0000A0040000}"/>
    <cellStyle name="20 % – Poudarek1 2 5 11 3 3" xfId="38219" xr:uid="{00000000-0005-0000-0000-0000A1040000}"/>
    <cellStyle name="20 % – Poudarek1 2 5 11 4" xfId="19014" xr:uid="{00000000-0005-0000-0000-0000A2040000}"/>
    <cellStyle name="20 % – Poudarek1 2 5 11 5" xfId="30399" xr:uid="{00000000-0005-0000-0000-0000A3040000}"/>
    <cellStyle name="20 % – Poudarek1 2 5 12" xfId="7025" xr:uid="{00000000-0005-0000-0000-0000A4040000}"/>
    <cellStyle name="20 % – Poudarek1 2 5 12 2" xfId="11247" xr:uid="{00000000-0005-0000-0000-0000A5040000}"/>
    <cellStyle name="20 % – Poudarek1 2 5 12 2 2" xfId="23527" xr:uid="{00000000-0005-0000-0000-0000A6040000}"/>
    <cellStyle name="20 % – Poudarek1 2 5 12 2 3" xfId="34886" xr:uid="{00000000-0005-0000-0000-0000A7040000}"/>
    <cellStyle name="20 % – Poudarek1 2 5 12 3" xfId="14807" xr:uid="{00000000-0005-0000-0000-0000A8040000}"/>
    <cellStyle name="20 % – Poudarek1 2 5 12 3 2" xfId="27086" xr:uid="{00000000-0005-0000-0000-0000A9040000}"/>
    <cellStyle name="20 % – Poudarek1 2 5 12 3 3" xfId="38443" xr:uid="{00000000-0005-0000-0000-0000AA040000}"/>
    <cellStyle name="20 % – Poudarek1 2 5 12 4" xfId="19243" xr:uid="{00000000-0005-0000-0000-0000AB040000}"/>
    <cellStyle name="20 % – Poudarek1 2 5 12 5" xfId="30623" xr:uid="{00000000-0005-0000-0000-0000AC040000}"/>
    <cellStyle name="20 % – Poudarek1 2 5 13" xfId="7248" xr:uid="{00000000-0005-0000-0000-0000AD040000}"/>
    <cellStyle name="20 % – Poudarek1 2 5 13 2" xfId="11461" xr:uid="{00000000-0005-0000-0000-0000AE040000}"/>
    <cellStyle name="20 % – Poudarek1 2 5 13 2 2" xfId="23740" xr:uid="{00000000-0005-0000-0000-0000AF040000}"/>
    <cellStyle name="20 % – Poudarek1 2 5 13 2 3" xfId="35099" xr:uid="{00000000-0005-0000-0000-0000B0040000}"/>
    <cellStyle name="20 % – Poudarek1 2 5 13 3" xfId="15020" xr:uid="{00000000-0005-0000-0000-0000B1040000}"/>
    <cellStyle name="20 % – Poudarek1 2 5 13 3 2" xfId="27299" xr:uid="{00000000-0005-0000-0000-0000B2040000}"/>
    <cellStyle name="20 % – Poudarek1 2 5 13 3 3" xfId="38656" xr:uid="{00000000-0005-0000-0000-0000B3040000}"/>
    <cellStyle name="20 % – Poudarek1 2 5 13 4" xfId="19457" xr:uid="{00000000-0005-0000-0000-0000B4040000}"/>
    <cellStyle name="20 % – Poudarek1 2 5 13 5" xfId="30836" xr:uid="{00000000-0005-0000-0000-0000B5040000}"/>
    <cellStyle name="20 % – Poudarek1 2 5 14" xfId="7477" xr:uid="{00000000-0005-0000-0000-0000B6040000}"/>
    <cellStyle name="20 % – Poudarek1 2 5 14 2" xfId="11680" xr:uid="{00000000-0005-0000-0000-0000B7040000}"/>
    <cellStyle name="20 % – Poudarek1 2 5 14 2 2" xfId="23959" xr:uid="{00000000-0005-0000-0000-0000B8040000}"/>
    <cellStyle name="20 % – Poudarek1 2 5 14 2 3" xfId="35316" xr:uid="{00000000-0005-0000-0000-0000B9040000}"/>
    <cellStyle name="20 % – Poudarek1 2 5 14 3" xfId="15236" xr:uid="{00000000-0005-0000-0000-0000BA040000}"/>
    <cellStyle name="20 % – Poudarek1 2 5 14 3 2" xfId="27515" xr:uid="{00000000-0005-0000-0000-0000BB040000}"/>
    <cellStyle name="20 % – Poudarek1 2 5 14 3 3" xfId="38872" xr:uid="{00000000-0005-0000-0000-0000BC040000}"/>
    <cellStyle name="20 % – Poudarek1 2 5 14 4" xfId="19674" xr:uid="{00000000-0005-0000-0000-0000BD040000}"/>
    <cellStyle name="20 % – Poudarek1 2 5 14 5" xfId="31052" xr:uid="{00000000-0005-0000-0000-0000BE040000}"/>
    <cellStyle name="20 % – Poudarek1 2 5 15" xfId="7692" xr:uid="{00000000-0005-0000-0000-0000BF040000}"/>
    <cellStyle name="20 % – Poudarek1 2 5 15 2" xfId="11890" xr:uid="{00000000-0005-0000-0000-0000C0040000}"/>
    <cellStyle name="20 % – Poudarek1 2 5 15 2 2" xfId="24169" xr:uid="{00000000-0005-0000-0000-0000C1040000}"/>
    <cellStyle name="20 % – Poudarek1 2 5 15 2 3" xfId="35526" xr:uid="{00000000-0005-0000-0000-0000C2040000}"/>
    <cellStyle name="20 % – Poudarek1 2 5 15 3" xfId="15445" xr:uid="{00000000-0005-0000-0000-0000C3040000}"/>
    <cellStyle name="20 % – Poudarek1 2 5 15 3 2" xfId="27724" xr:uid="{00000000-0005-0000-0000-0000C4040000}"/>
    <cellStyle name="20 % – Poudarek1 2 5 15 3 3" xfId="39081" xr:uid="{00000000-0005-0000-0000-0000C5040000}"/>
    <cellStyle name="20 % – Poudarek1 2 5 15 4" xfId="19883" xr:uid="{00000000-0005-0000-0000-0000C6040000}"/>
    <cellStyle name="20 % – Poudarek1 2 5 15 5" xfId="31261" xr:uid="{00000000-0005-0000-0000-0000C7040000}"/>
    <cellStyle name="20 % – Poudarek1 2 5 16" xfId="7896" xr:uid="{00000000-0005-0000-0000-0000C8040000}"/>
    <cellStyle name="20 % – Poudarek1 2 5 16 2" xfId="12091" xr:uid="{00000000-0005-0000-0000-0000C9040000}"/>
    <cellStyle name="20 % – Poudarek1 2 5 16 2 2" xfId="24370" xr:uid="{00000000-0005-0000-0000-0000CA040000}"/>
    <cellStyle name="20 % – Poudarek1 2 5 16 2 3" xfId="35727" xr:uid="{00000000-0005-0000-0000-0000CB040000}"/>
    <cellStyle name="20 % – Poudarek1 2 5 16 3" xfId="15645" xr:uid="{00000000-0005-0000-0000-0000CC040000}"/>
    <cellStyle name="20 % – Poudarek1 2 5 16 3 2" xfId="27924" xr:uid="{00000000-0005-0000-0000-0000CD040000}"/>
    <cellStyle name="20 % – Poudarek1 2 5 16 3 3" xfId="39281" xr:uid="{00000000-0005-0000-0000-0000CE040000}"/>
    <cellStyle name="20 % – Poudarek1 2 5 16 4" xfId="20083" xr:uid="{00000000-0005-0000-0000-0000CF040000}"/>
    <cellStyle name="20 % – Poudarek1 2 5 16 5" xfId="31461" xr:uid="{00000000-0005-0000-0000-0000D0040000}"/>
    <cellStyle name="20 % – Poudarek1 2 5 17" xfId="8428" xr:uid="{00000000-0005-0000-0000-0000D1040000}"/>
    <cellStyle name="20 % – Poudarek1 2 5 17 2" xfId="20589" xr:uid="{00000000-0005-0000-0000-0000D2040000}"/>
    <cellStyle name="20 % – Poudarek1 2 5 17 3" xfId="31953" xr:uid="{00000000-0005-0000-0000-0000D3040000}"/>
    <cellStyle name="20 % – Poudarek1 2 5 18" xfId="8270" xr:uid="{00000000-0005-0000-0000-0000D4040000}"/>
    <cellStyle name="20 % – Poudarek1 2 5 18 2" xfId="20456" xr:uid="{00000000-0005-0000-0000-0000D5040000}"/>
    <cellStyle name="20 % – Poudarek1 2 5 18 3" xfId="31831" xr:uid="{00000000-0005-0000-0000-0000D6040000}"/>
    <cellStyle name="20 % – Poudarek1 2 5 19" xfId="3773" xr:uid="{00000000-0005-0000-0000-0000D7040000}"/>
    <cellStyle name="20 % – Poudarek1 2 5 2" xfId="3938" xr:uid="{00000000-0005-0000-0000-0000D8040000}"/>
    <cellStyle name="20 % – Poudarek1 2 5 2 2" xfId="8720" xr:uid="{00000000-0005-0000-0000-0000D9040000}"/>
    <cellStyle name="20 % – Poudarek1 2 5 2 2 2" xfId="20946" xr:uid="{00000000-0005-0000-0000-0000DA040000}"/>
    <cellStyle name="20 % – Poudarek1 2 5 2 2 3" xfId="32309" xr:uid="{00000000-0005-0000-0000-0000DB040000}"/>
    <cellStyle name="20 % – Poudarek1 2 5 2 3" xfId="12318" xr:uid="{00000000-0005-0000-0000-0000DC040000}"/>
    <cellStyle name="20 % – Poudarek1 2 5 2 3 2" xfId="24597" xr:uid="{00000000-0005-0000-0000-0000DD040000}"/>
    <cellStyle name="20 % – Poudarek1 2 5 2 3 3" xfId="35954" xr:uid="{00000000-0005-0000-0000-0000DE040000}"/>
    <cellStyle name="20 % – Poudarek1 2 5 2 4" xfId="16620" xr:uid="{00000000-0005-0000-0000-0000DF040000}"/>
    <cellStyle name="20 % – Poudarek1 2 5 2 5" xfId="28134" xr:uid="{00000000-0005-0000-0000-0000E0040000}"/>
    <cellStyle name="20 % – Poudarek1 2 5 20" xfId="16257" xr:uid="{00000000-0005-0000-0000-0000E1040000}"/>
    <cellStyle name="20 % – Poudarek1 2 5 21" xfId="18678" xr:uid="{00000000-0005-0000-0000-0000E2040000}"/>
    <cellStyle name="20 % – Poudarek1 2 5 3" xfId="4440" xr:uid="{00000000-0005-0000-0000-0000E3040000}"/>
    <cellStyle name="20 % – Poudarek1 2 5 3 2" xfId="8922" xr:uid="{00000000-0005-0000-0000-0000E4040000}"/>
    <cellStyle name="20 % – Poudarek1 2 5 3 2 2" xfId="21150" xr:uid="{00000000-0005-0000-0000-0000E5040000}"/>
    <cellStyle name="20 % – Poudarek1 2 5 3 2 3" xfId="32513" xr:uid="{00000000-0005-0000-0000-0000E6040000}"/>
    <cellStyle name="20 % – Poudarek1 2 5 3 3" xfId="12520" xr:uid="{00000000-0005-0000-0000-0000E7040000}"/>
    <cellStyle name="20 % – Poudarek1 2 5 3 3 2" xfId="24799" xr:uid="{00000000-0005-0000-0000-0000E8040000}"/>
    <cellStyle name="20 % – Poudarek1 2 5 3 3 3" xfId="36156" xr:uid="{00000000-0005-0000-0000-0000E9040000}"/>
    <cellStyle name="20 % – Poudarek1 2 5 3 4" xfId="16825" xr:uid="{00000000-0005-0000-0000-0000EA040000}"/>
    <cellStyle name="20 % – Poudarek1 2 5 3 5" xfId="28336" xr:uid="{00000000-0005-0000-0000-0000EB040000}"/>
    <cellStyle name="20 % – Poudarek1 2 5 4" xfId="4982" xr:uid="{00000000-0005-0000-0000-0000EC040000}"/>
    <cellStyle name="20 % – Poudarek1 2 5 4 2" xfId="9339" xr:uid="{00000000-0005-0000-0000-0000ED040000}"/>
    <cellStyle name="20 % – Poudarek1 2 5 4 2 2" xfId="21615" xr:uid="{00000000-0005-0000-0000-0000EE040000}"/>
    <cellStyle name="20 % – Poudarek1 2 5 4 2 3" xfId="32975" xr:uid="{00000000-0005-0000-0000-0000EF040000}"/>
    <cellStyle name="20 % – Poudarek1 2 5 4 3" xfId="12938" xr:uid="{00000000-0005-0000-0000-0000F0040000}"/>
    <cellStyle name="20 % – Poudarek1 2 5 4 3 2" xfId="25217" xr:uid="{00000000-0005-0000-0000-0000F1040000}"/>
    <cellStyle name="20 % – Poudarek1 2 5 4 3 3" xfId="36574" xr:uid="{00000000-0005-0000-0000-0000F2040000}"/>
    <cellStyle name="20 % – Poudarek1 2 5 4 4" xfId="17306" xr:uid="{00000000-0005-0000-0000-0000F3040000}"/>
    <cellStyle name="20 % – Poudarek1 2 5 4 5" xfId="28754" xr:uid="{00000000-0005-0000-0000-0000F4040000}"/>
    <cellStyle name="20 % – Poudarek1 2 5 5" xfId="5233" xr:uid="{00000000-0005-0000-0000-0000F5040000}"/>
    <cellStyle name="20 % – Poudarek1 2 5 5 2" xfId="9575" xr:uid="{00000000-0005-0000-0000-0000F6040000}"/>
    <cellStyle name="20 % – Poudarek1 2 5 5 2 2" xfId="21858" xr:uid="{00000000-0005-0000-0000-0000F7040000}"/>
    <cellStyle name="20 % – Poudarek1 2 5 5 2 3" xfId="33218" xr:uid="{00000000-0005-0000-0000-0000F8040000}"/>
    <cellStyle name="20 % – Poudarek1 2 5 5 3" xfId="13176" xr:uid="{00000000-0005-0000-0000-0000F9040000}"/>
    <cellStyle name="20 % – Poudarek1 2 5 5 3 2" xfId="25455" xr:uid="{00000000-0005-0000-0000-0000FA040000}"/>
    <cellStyle name="20 % – Poudarek1 2 5 5 3 3" xfId="36812" xr:uid="{00000000-0005-0000-0000-0000FB040000}"/>
    <cellStyle name="20 % – Poudarek1 2 5 5 4" xfId="17551" xr:uid="{00000000-0005-0000-0000-0000FC040000}"/>
    <cellStyle name="20 % – Poudarek1 2 5 5 5" xfId="28992" xr:uid="{00000000-0005-0000-0000-0000FD040000}"/>
    <cellStyle name="20 % – Poudarek1 2 5 6" xfId="5475" xr:uid="{00000000-0005-0000-0000-0000FE040000}"/>
    <cellStyle name="20 % – Poudarek1 2 5 6 2" xfId="9802" xr:uid="{00000000-0005-0000-0000-0000FF040000}"/>
    <cellStyle name="20 % – Poudarek1 2 5 6 2 2" xfId="22085" xr:uid="{00000000-0005-0000-0000-000000050000}"/>
    <cellStyle name="20 % – Poudarek1 2 5 6 2 3" xfId="33445" xr:uid="{00000000-0005-0000-0000-000001050000}"/>
    <cellStyle name="20 % – Poudarek1 2 5 6 3" xfId="13399" xr:uid="{00000000-0005-0000-0000-000002050000}"/>
    <cellStyle name="20 % – Poudarek1 2 5 6 3 2" xfId="25678" xr:uid="{00000000-0005-0000-0000-000003050000}"/>
    <cellStyle name="20 % – Poudarek1 2 5 6 3 3" xfId="37035" xr:uid="{00000000-0005-0000-0000-000004050000}"/>
    <cellStyle name="20 % – Poudarek1 2 5 6 4" xfId="17781" xr:uid="{00000000-0005-0000-0000-000005050000}"/>
    <cellStyle name="20 % – Poudarek1 2 5 6 5" xfId="29215" xr:uid="{00000000-0005-0000-0000-000006050000}"/>
    <cellStyle name="20 % – Poudarek1 2 5 7" xfId="5736" xr:uid="{00000000-0005-0000-0000-000007050000}"/>
    <cellStyle name="20 % – Poudarek1 2 5 7 2" xfId="10048" xr:uid="{00000000-0005-0000-0000-000008050000}"/>
    <cellStyle name="20 % – Poudarek1 2 5 7 2 2" xfId="22333" xr:uid="{00000000-0005-0000-0000-000009050000}"/>
    <cellStyle name="20 % – Poudarek1 2 5 7 2 3" xfId="33693" xr:uid="{00000000-0005-0000-0000-00000A050000}"/>
    <cellStyle name="20 % – Poudarek1 2 5 7 3" xfId="13640" xr:uid="{00000000-0005-0000-0000-00000B050000}"/>
    <cellStyle name="20 % – Poudarek1 2 5 7 3 2" xfId="25919" xr:uid="{00000000-0005-0000-0000-00000C050000}"/>
    <cellStyle name="20 % – Poudarek1 2 5 7 3 3" xfId="37276" xr:uid="{00000000-0005-0000-0000-00000D050000}"/>
    <cellStyle name="20 % – Poudarek1 2 5 7 4" xfId="18030" xr:uid="{00000000-0005-0000-0000-00000E050000}"/>
    <cellStyle name="20 % – Poudarek1 2 5 7 5" xfId="29456" xr:uid="{00000000-0005-0000-0000-00000F050000}"/>
    <cellStyle name="20 % – Poudarek1 2 5 8" xfId="5979" xr:uid="{00000000-0005-0000-0000-000010050000}"/>
    <cellStyle name="20 % – Poudarek1 2 5 8 2" xfId="10278" xr:uid="{00000000-0005-0000-0000-000011050000}"/>
    <cellStyle name="20 % – Poudarek1 2 5 8 2 2" xfId="22564" xr:uid="{00000000-0005-0000-0000-000012050000}"/>
    <cellStyle name="20 % – Poudarek1 2 5 8 2 3" xfId="33924" xr:uid="{00000000-0005-0000-0000-000013050000}"/>
    <cellStyle name="20 % – Poudarek1 2 5 8 3" xfId="13867" xr:uid="{00000000-0005-0000-0000-000014050000}"/>
    <cellStyle name="20 % – Poudarek1 2 5 8 3 2" xfId="26146" xr:uid="{00000000-0005-0000-0000-000015050000}"/>
    <cellStyle name="20 % – Poudarek1 2 5 8 3 3" xfId="37503" xr:uid="{00000000-0005-0000-0000-000016050000}"/>
    <cellStyle name="20 % – Poudarek1 2 5 8 4" xfId="18262" xr:uid="{00000000-0005-0000-0000-000017050000}"/>
    <cellStyle name="20 % – Poudarek1 2 5 8 5" xfId="29683" xr:uid="{00000000-0005-0000-0000-000018050000}"/>
    <cellStyle name="20 % – Poudarek1 2 5 9" xfId="6206" xr:uid="{00000000-0005-0000-0000-000019050000}"/>
    <cellStyle name="20 % – Poudarek1 2 5 9 2" xfId="10496" xr:uid="{00000000-0005-0000-0000-00001A050000}"/>
    <cellStyle name="20 % – Poudarek1 2 5 9 2 2" xfId="22781" xr:uid="{00000000-0005-0000-0000-00001B050000}"/>
    <cellStyle name="20 % – Poudarek1 2 5 9 2 3" xfId="34141" xr:uid="{00000000-0005-0000-0000-00001C050000}"/>
    <cellStyle name="20 % – Poudarek1 2 5 9 3" xfId="14078" xr:uid="{00000000-0005-0000-0000-00001D050000}"/>
    <cellStyle name="20 % – Poudarek1 2 5 9 3 2" xfId="26357" xr:uid="{00000000-0005-0000-0000-00001E050000}"/>
    <cellStyle name="20 % – Poudarek1 2 5 9 3 3" xfId="37714" xr:uid="{00000000-0005-0000-0000-00001F050000}"/>
    <cellStyle name="20 % – Poudarek1 2 5 9 4" xfId="18481" xr:uid="{00000000-0005-0000-0000-000020050000}"/>
    <cellStyle name="20 % – Poudarek1 2 5 9 5" xfId="29894" xr:uid="{00000000-0005-0000-0000-000021050000}"/>
    <cellStyle name="20 % – Poudarek1 2 6" xfId="3352" xr:uid="{00000000-0005-0000-0000-000022050000}"/>
    <cellStyle name="20 % – Poudarek1 2 6 10" xfId="6559" xr:uid="{00000000-0005-0000-0000-000023050000}"/>
    <cellStyle name="20 % – Poudarek1 2 6 10 2" xfId="10819" xr:uid="{00000000-0005-0000-0000-000024050000}"/>
    <cellStyle name="20 % – Poudarek1 2 6 10 2 2" xfId="23102" xr:uid="{00000000-0005-0000-0000-000025050000}"/>
    <cellStyle name="20 % – Poudarek1 2 6 10 2 3" xfId="34461" xr:uid="{00000000-0005-0000-0000-000026050000}"/>
    <cellStyle name="20 % – Poudarek1 2 6 10 3" xfId="14392" xr:uid="{00000000-0005-0000-0000-000027050000}"/>
    <cellStyle name="20 % – Poudarek1 2 6 10 3 2" xfId="26671" xr:uid="{00000000-0005-0000-0000-000028050000}"/>
    <cellStyle name="20 % – Poudarek1 2 6 10 3 3" xfId="38028" xr:uid="{00000000-0005-0000-0000-000029050000}"/>
    <cellStyle name="20 % – Poudarek1 2 6 10 4" xfId="18808" xr:uid="{00000000-0005-0000-0000-00002A050000}"/>
    <cellStyle name="20 % – Poudarek1 2 6 10 5" xfId="30208" xr:uid="{00000000-0005-0000-0000-00002B050000}"/>
    <cellStyle name="20 % – Poudarek1 2 6 11" xfId="6852" xr:uid="{00000000-0005-0000-0000-00002C050000}"/>
    <cellStyle name="20 % – Poudarek1 2 6 11 2" xfId="11082" xr:uid="{00000000-0005-0000-0000-00002D050000}"/>
    <cellStyle name="20 % – Poudarek1 2 6 11 2 2" xfId="23363" xr:uid="{00000000-0005-0000-0000-00002E050000}"/>
    <cellStyle name="20 % – Poudarek1 2 6 11 2 3" xfId="34722" xr:uid="{00000000-0005-0000-0000-00002F050000}"/>
    <cellStyle name="20 % – Poudarek1 2 6 11 3" xfId="14646" xr:uid="{00000000-0005-0000-0000-000030050000}"/>
    <cellStyle name="20 % – Poudarek1 2 6 11 3 2" xfId="26925" xr:uid="{00000000-0005-0000-0000-000031050000}"/>
    <cellStyle name="20 % – Poudarek1 2 6 11 3 3" xfId="38282" xr:uid="{00000000-0005-0000-0000-000032050000}"/>
    <cellStyle name="20 % – Poudarek1 2 6 11 4" xfId="19078" xr:uid="{00000000-0005-0000-0000-000033050000}"/>
    <cellStyle name="20 % – Poudarek1 2 6 11 5" xfId="30462" xr:uid="{00000000-0005-0000-0000-000034050000}"/>
    <cellStyle name="20 % – Poudarek1 2 6 12" xfId="7089" xr:uid="{00000000-0005-0000-0000-000035050000}"/>
    <cellStyle name="20 % – Poudarek1 2 6 12 2" xfId="11309" xr:uid="{00000000-0005-0000-0000-000036050000}"/>
    <cellStyle name="20 % – Poudarek1 2 6 12 2 2" xfId="23589" xr:uid="{00000000-0005-0000-0000-000037050000}"/>
    <cellStyle name="20 % – Poudarek1 2 6 12 2 3" xfId="34948" xr:uid="{00000000-0005-0000-0000-000038050000}"/>
    <cellStyle name="20 % – Poudarek1 2 6 12 3" xfId="14869" xr:uid="{00000000-0005-0000-0000-000039050000}"/>
    <cellStyle name="20 % – Poudarek1 2 6 12 3 2" xfId="27148" xr:uid="{00000000-0005-0000-0000-00003A050000}"/>
    <cellStyle name="20 % – Poudarek1 2 6 12 3 3" xfId="38505" xr:uid="{00000000-0005-0000-0000-00003B050000}"/>
    <cellStyle name="20 % – Poudarek1 2 6 12 4" xfId="19305" xr:uid="{00000000-0005-0000-0000-00003C050000}"/>
    <cellStyle name="20 % – Poudarek1 2 6 12 5" xfId="30685" xr:uid="{00000000-0005-0000-0000-00003D050000}"/>
    <cellStyle name="20 % – Poudarek1 2 6 13" xfId="7313" xr:uid="{00000000-0005-0000-0000-00003E050000}"/>
    <cellStyle name="20 % – Poudarek1 2 6 13 2" xfId="11526" xr:uid="{00000000-0005-0000-0000-00003F050000}"/>
    <cellStyle name="20 % – Poudarek1 2 6 13 2 2" xfId="23805" xr:uid="{00000000-0005-0000-0000-000040050000}"/>
    <cellStyle name="20 % – Poudarek1 2 6 13 2 3" xfId="35164" xr:uid="{00000000-0005-0000-0000-000041050000}"/>
    <cellStyle name="20 % – Poudarek1 2 6 13 3" xfId="15084" xr:uid="{00000000-0005-0000-0000-000042050000}"/>
    <cellStyle name="20 % – Poudarek1 2 6 13 3 2" xfId="27363" xr:uid="{00000000-0005-0000-0000-000043050000}"/>
    <cellStyle name="20 % – Poudarek1 2 6 13 3 3" xfId="38720" xr:uid="{00000000-0005-0000-0000-000044050000}"/>
    <cellStyle name="20 % – Poudarek1 2 6 13 4" xfId="19521" xr:uid="{00000000-0005-0000-0000-000045050000}"/>
    <cellStyle name="20 % – Poudarek1 2 6 13 5" xfId="30900" xr:uid="{00000000-0005-0000-0000-000046050000}"/>
    <cellStyle name="20 % – Poudarek1 2 6 14" xfId="7539" xr:uid="{00000000-0005-0000-0000-000047050000}"/>
    <cellStyle name="20 % – Poudarek1 2 6 14 2" xfId="11742" xr:uid="{00000000-0005-0000-0000-000048050000}"/>
    <cellStyle name="20 % – Poudarek1 2 6 14 2 2" xfId="24021" xr:uid="{00000000-0005-0000-0000-000049050000}"/>
    <cellStyle name="20 % – Poudarek1 2 6 14 2 3" xfId="35378" xr:uid="{00000000-0005-0000-0000-00004A050000}"/>
    <cellStyle name="20 % – Poudarek1 2 6 14 3" xfId="15298" xr:uid="{00000000-0005-0000-0000-00004B050000}"/>
    <cellStyle name="20 % – Poudarek1 2 6 14 3 2" xfId="27577" xr:uid="{00000000-0005-0000-0000-00004C050000}"/>
    <cellStyle name="20 % – Poudarek1 2 6 14 3 3" xfId="38934" xr:uid="{00000000-0005-0000-0000-00004D050000}"/>
    <cellStyle name="20 % – Poudarek1 2 6 14 4" xfId="19736" xr:uid="{00000000-0005-0000-0000-00004E050000}"/>
    <cellStyle name="20 % – Poudarek1 2 6 14 5" xfId="31114" xr:uid="{00000000-0005-0000-0000-00004F050000}"/>
    <cellStyle name="20 % – Poudarek1 2 6 15" xfId="7754" xr:uid="{00000000-0005-0000-0000-000050050000}"/>
    <cellStyle name="20 % – Poudarek1 2 6 15 2" xfId="11952" xr:uid="{00000000-0005-0000-0000-000051050000}"/>
    <cellStyle name="20 % – Poudarek1 2 6 15 2 2" xfId="24231" xr:uid="{00000000-0005-0000-0000-000052050000}"/>
    <cellStyle name="20 % – Poudarek1 2 6 15 2 3" xfId="35588" xr:uid="{00000000-0005-0000-0000-000053050000}"/>
    <cellStyle name="20 % – Poudarek1 2 6 15 3" xfId="15507" xr:uid="{00000000-0005-0000-0000-000054050000}"/>
    <cellStyle name="20 % – Poudarek1 2 6 15 3 2" xfId="27786" xr:uid="{00000000-0005-0000-0000-000055050000}"/>
    <cellStyle name="20 % – Poudarek1 2 6 15 3 3" xfId="39143" xr:uid="{00000000-0005-0000-0000-000056050000}"/>
    <cellStyle name="20 % – Poudarek1 2 6 15 4" xfId="19945" xr:uid="{00000000-0005-0000-0000-000057050000}"/>
    <cellStyle name="20 % – Poudarek1 2 6 15 5" xfId="31323" xr:uid="{00000000-0005-0000-0000-000058050000}"/>
    <cellStyle name="20 % – Poudarek1 2 6 16" xfId="7958" xr:uid="{00000000-0005-0000-0000-000059050000}"/>
    <cellStyle name="20 % – Poudarek1 2 6 16 2" xfId="12153" xr:uid="{00000000-0005-0000-0000-00005A050000}"/>
    <cellStyle name="20 % – Poudarek1 2 6 16 2 2" xfId="24432" xr:uid="{00000000-0005-0000-0000-00005B050000}"/>
    <cellStyle name="20 % – Poudarek1 2 6 16 2 3" xfId="35789" xr:uid="{00000000-0005-0000-0000-00005C050000}"/>
    <cellStyle name="20 % – Poudarek1 2 6 16 3" xfId="15707" xr:uid="{00000000-0005-0000-0000-00005D050000}"/>
    <cellStyle name="20 % – Poudarek1 2 6 16 3 2" xfId="27986" xr:uid="{00000000-0005-0000-0000-00005E050000}"/>
    <cellStyle name="20 % – Poudarek1 2 6 16 3 3" xfId="39343" xr:uid="{00000000-0005-0000-0000-00005F050000}"/>
    <cellStyle name="20 % – Poudarek1 2 6 16 4" xfId="20145" xr:uid="{00000000-0005-0000-0000-000060050000}"/>
    <cellStyle name="20 % – Poudarek1 2 6 16 5" xfId="31523" xr:uid="{00000000-0005-0000-0000-000061050000}"/>
    <cellStyle name="20 % – Poudarek1 2 6 17" xfId="8490" xr:uid="{00000000-0005-0000-0000-000062050000}"/>
    <cellStyle name="20 % – Poudarek1 2 6 17 2" xfId="20651" xr:uid="{00000000-0005-0000-0000-000063050000}"/>
    <cellStyle name="20 % – Poudarek1 2 6 17 3" xfId="32015" xr:uid="{00000000-0005-0000-0000-000064050000}"/>
    <cellStyle name="20 % – Poudarek1 2 6 18" xfId="8630" xr:uid="{00000000-0005-0000-0000-000065050000}"/>
    <cellStyle name="20 % – Poudarek1 2 6 18 2" xfId="20817" xr:uid="{00000000-0005-0000-0000-000066050000}"/>
    <cellStyle name="20 % – Poudarek1 2 6 18 3" xfId="32181" xr:uid="{00000000-0005-0000-0000-000067050000}"/>
    <cellStyle name="20 % – Poudarek1 2 6 19" xfId="3739" xr:uid="{00000000-0005-0000-0000-000068050000}"/>
    <cellStyle name="20 % – Poudarek1 2 6 2" xfId="4000" xr:uid="{00000000-0005-0000-0000-000069050000}"/>
    <cellStyle name="20 % – Poudarek1 2 6 2 2" xfId="8783" xr:uid="{00000000-0005-0000-0000-00006A050000}"/>
    <cellStyle name="20 % – Poudarek1 2 6 2 2 2" xfId="21010" xr:uid="{00000000-0005-0000-0000-00006B050000}"/>
    <cellStyle name="20 % – Poudarek1 2 6 2 2 3" xfId="32373" xr:uid="{00000000-0005-0000-0000-00006C050000}"/>
    <cellStyle name="20 % – Poudarek1 2 6 2 3" xfId="12382" xr:uid="{00000000-0005-0000-0000-00006D050000}"/>
    <cellStyle name="20 % – Poudarek1 2 6 2 3 2" xfId="24661" xr:uid="{00000000-0005-0000-0000-00006E050000}"/>
    <cellStyle name="20 % – Poudarek1 2 6 2 3 3" xfId="36018" xr:uid="{00000000-0005-0000-0000-00006F050000}"/>
    <cellStyle name="20 % – Poudarek1 2 6 2 4" xfId="16685" xr:uid="{00000000-0005-0000-0000-000070050000}"/>
    <cellStyle name="20 % – Poudarek1 2 6 2 5" xfId="28198" xr:uid="{00000000-0005-0000-0000-000071050000}"/>
    <cellStyle name="20 % – Poudarek1 2 6 20" xfId="16319" xr:uid="{00000000-0005-0000-0000-000072050000}"/>
    <cellStyle name="20 % – Poudarek1 2 6 21" xfId="15978" xr:uid="{00000000-0005-0000-0000-000073050000}"/>
    <cellStyle name="20 % – Poudarek1 2 6 3" xfId="4502" xr:uid="{00000000-0005-0000-0000-000074050000}"/>
    <cellStyle name="20 % – Poudarek1 2 6 3 2" xfId="8983" xr:uid="{00000000-0005-0000-0000-000075050000}"/>
    <cellStyle name="20 % – Poudarek1 2 6 3 2 2" xfId="21212" xr:uid="{00000000-0005-0000-0000-000076050000}"/>
    <cellStyle name="20 % – Poudarek1 2 6 3 2 3" xfId="32575" xr:uid="{00000000-0005-0000-0000-000077050000}"/>
    <cellStyle name="20 % – Poudarek1 2 6 3 3" xfId="12582" xr:uid="{00000000-0005-0000-0000-000078050000}"/>
    <cellStyle name="20 % – Poudarek1 2 6 3 3 2" xfId="24861" xr:uid="{00000000-0005-0000-0000-000079050000}"/>
    <cellStyle name="20 % – Poudarek1 2 6 3 3 3" xfId="36218" xr:uid="{00000000-0005-0000-0000-00007A050000}"/>
    <cellStyle name="20 % – Poudarek1 2 6 3 4" xfId="16887" xr:uid="{00000000-0005-0000-0000-00007B050000}"/>
    <cellStyle name="20 % – Poudarek1 2 6 3 5" xfId="28398" xr:uid="{00000000-0005-0000-0000-00007C050000}"/>
    <cellStyle name="20 % – Poudarek1 2 6 4" xfId="5047" xr:uid="{00000000-0005-0000-0000-00007D050000}"/>
    <cellStyle name="20 % – Poudarek1 2 6 4 2" xfId="9403" xr:uid="{00000000-0005-0000-0000-00007E050000}"/>
    <cellStyle name="20 % – Poudarek1 2 6 4 2 2" xfId="21680" xr:uid="{00000000-0005-0000-0000-00007F050000}"/>
    <cellStyle name="20 % – Poudarek1 2 6 4 2 3" xfId="33040" xr:uid="{00000000-0005-0000-0000-000080050000}"/>
    <cellStyle name="20 % – Poudarek1 2 6 4 3" xfId="13000" xr:uid="{00000000-0005-0000-0000-000081050000}"/>
    <cellStyle name="20 % – Poudarek1 2 6 4 3 2" xfId="25279" xr:uid="{00000000-0005-0000-0000-000082050000}"/>
    <cellStyle name="20 % – Poudarek1 2 6 4 3 3" xfId="36636" xr:uid="{00000000-0005-0000-0000-000083050000}"/>
    <cellStyle name="20 % – Poudarek1 2 6 4 4" xfId="17370" xr:uid="{00000000-0005-0000-0000-000084050000}"/>
    <cellStyle name="20 % – Poudarek1 2 6 4 5" xfId="28816" xr:uid="{00000000-0005-0000-0000-000085050000}"/>
    <cellStyle name="20 % – Poudarek1 2 6 5" xfId="5298" xr:uid="{00000000-0005-0000-0000-000086050000}"/>
    <cellStyle name="20 % – Poudarek1 2 6 5 2" xfId="9639" xr:uid="{00000000-0005-0000-0000-000087050000}"/>
    <cellStyle name="20 % – Poudarek1 2 6 5 2 2" xfId="21923" xr:uid="{00000000-0005-0000-0000-000088050000}"/>
    <cellStyle name="20 % – Poudarek1 2 6 5 2 3" xfId="33283" xr:uid="{00000000-0005-0000-0000-000089050000}"/>
    <cellStyle name="20 % – Poudarek1 2 6 5 3" xfId="13241" xr:uid="{00000000-0005-0000-0000-00008A050000}"/>
    <cellStyle name="20 % – Poudarek1 2 6 5 3 2" xfId="25520" xr:uid="{00000000-0005-0000-0000-00008B050000}"/>
    <cellStyle name="20 % – Poudarek1 2 6 5 3 3" xfId="36877" xr:uid="{00000000-0005-0000-0000-00008C050000}"/>
    <cellStyle name="20 % – Poudarek1 2 6 5 4" xfId="17616" xr:uid="{00000000-0005-0000-0000-00008D050000}"/>
    <cellStyle name="20 % – Poudarek1 2 6 5 5" xfId="29057" xr:uid="{00000000-0005-0000-0000-00008E050000}"/>
    <cellStyle name="20 % – Poudarek1 2 6 6" xfId="5539" xr:uid="{00000000-0005-0000-0000-00008F050000}"/>
    <cellStyle name="20 % – Poudarek1 2 6 6 2" xfId="9867" xr:uid="{00000000-0005-0000-0000-000090050000}"/>
    <cellStyle name="20 % – Poudarek1 2 6 6 2 2" xfId="22151" xr:uid="{00000000-0005-0000-0000-000091050000}"/>
    <cellStyle name="20 % – Poudarek1 2 6 6 2 3" xfId="33511" xr:uid="{00000000-0005-0000-0000-000092050000}"/>
    <cellStyle name="20 % – Poudarek1 2 6 6 3" xfId="13465" xr:uid="{00000000-0005-0000-0000-000093050000}"/>
    <cellStyle name="20 % – Poudarek1 2 6 6 3 2" xfId="25744" xr:uid="{00000000-0005-0000-0000-000094050000}"/>
    <cellStyle name="20 % – Poudarek1 2 6 6 3 3" xfId="37101" xr:uid="{00000000-0005-0000-0000-000095050000}"/>
    <cellStyle name="20 % – Poudarek1 2 6 6 4" xfId="17847" xr:uid="{00000000-0005-0000-0000-000096050000}"/>
    <cellStyle name="20 % – Poudarek1 2 6 6 5" xfId="29281" xr:uid="{00000000-0005-0000-0000-000097050000}"/>
    <cellStyle name="20 % – Poudarek1 2 6 7" xfId="5800" xr:uid="{00000000-0005-0000-0000-000098050000}"/>
    <cellStyle name="20 % – Poudarek1 2 6 7 2" xfId="10111" xr:uid="{00000000-0005-0000-0000-000099050000}"/>
    <cellStyle name="20 % – Poudarek1 2 6 7 2 2" xfId="22397" xr:uid="{00000000-0005-0000-0000-00009A050000}"/>
    <cellStyle name="20 % – Poudarek1 2 6 7 2 3" xfId="33757" xr:uid="{00000000-0005-0000-0000-00009B050000}"/>
    <cellStyle name="20 % – Poudarek1 2 6 7 3" xfId="13703" xr:uid="{00000000-0005-0000-0000-00009C050000}"/>
    <cellStyle name="20 % – Poudarek1 2 6 7 3 2" xfId="25982" xr:uid="{00000000-0005-0000-0000-00009D050000}"/>
    <cellStyle name="20 % – Poudarek1 2 6 7 3 3" xfId="37339" xr:uid="{00000000-0005-0000-0000-00009E050000}"/>
    <cellStyle name="20 % – Poudarek1 2 6 7 4" xfId="18094" xr:uid="{00000000-0005-0000-0000-00009F050000}"/>
    <cellStyle name="20 % – Poudarek1 2 6 7 5" xfId="29519" xr:uid="{00000000-0005-0000-0000-0000A0050000}"/>
    <cellStyle name="20 % – Poudarek1 2 6 8" xfId="6041" xr:uid="{00000000-0005-0000-0000-0000A1050000}"/>
    <cellStyle name="20 % – Poudarek1 2 6 8 2" xfId="10340" xr:uid="{00000000-0005-0000-0000-0000A2050000}"/>
    <cellStyle name="20 % – Poudarek1 2 6 8 2 2" xfId="22626" xr:uid="{00000000-0005-0000-0000-0000A3050000}"/>
    <cellStyle name="20 % – Poudarek1 2 6 8 2 3" xfId="33986" xr:uid="{00000000-0005-0000-0000-0000A4050000}"/>
    <cellStyle name="20 % – Poudarek1 2 6 8 3" xfId="13929" xr:uid="{00000000-0005-0000-0000-0000A5050000}"/>
    <cellStyle name="20 % – Poudarek1 2 6 8 3 2" xfId="26208" xr:uid="{00000000-0005-0000-0000-0000A6050000}"/>
    <cellStyle name="20 % – Poudarek1 2 6 8 3 3" xfId="37565" xr:uid="{00000000-0005-0000-0000-0000A7050000}"/>
    <cellStyle name="20 % – Poudarek1 2 6 8 4" xfId="18324" xr:uid="{00000000-0005-0000-0000-0000A8050000}"/>
    <cellStyle name="20 % – Poudarek1 2 6 8 5" xfId="29745" xr:uid="{00000000-0005-0000-0000-0000A9050000}"/>
    <cellStyle name="20 % – Poudarek1 2 6 9" xfId="6272" xr:uid="{00000000-0005-0000-0000-0000AA050000}"/>
    <cellStyle name="20 % – Poudarek1 2 6 9 2" xfId="10562" xr:uid="{00000000-0005-0000-0000-0000AB050000}"/>
    <cellStyle name="20 % – Poudarek1 2 6 9 2 2" xfId="22847" xr:uid="{00000000-0005-0000-0000-0000AC050000}"/>
    <cellStyle name="20 % – Poudarek1 2 6 9 2 3" xfId="34207" xr:uid="{00000000-0005-0000-0000-0000AD050000}"/>
    <cellStyle name="20 % – Poudarek1 2 6 9 3" xfId="14144" xr:uid="{00000000-0005-0000-0000-0000AE050000}"/>
    <cellStyle name="20 % – Poudarek1 2 6 9 3 2" xfId="26423" xr:uid="{00000000-0005-0000-0000-0000AF050000}"/>
    <cellStyle name="20 % – Poudarek1 2 6 9 3 3" xfId="37780" xr:uid="{00000000-0005-0000-0000-0000B0050000}"/>
    <cellStyle name="20 % – Poudarek1 2 6 9 4" xfId="18547" xr:uid="{00000000-0005-0000-0000-0000B1050000}"/>
    <cellStyle name="20 % – Poudarek1 2 6 9 5" xfId="29960" xr:uid="{00000000-0005-0000-0000-0000B2050000}"/>
    <cellStyle name="20 % – Poudarek1 2 7" xfId="3381" xr:uid="{00000000-0005-0000-0000-0000B3050000}"/>
    <cellStyle name="20 % – Poudarek1 2 7 10" xfId="6588" xr:uid="{00000000-0005-0000-0000-0000B4050000}"/>
    <cellStyle name="20 % – Poudarek1 2 7 10 2" xfId="10848" xr:uid="{00000000-0005-0000-0000-0000B5050000}"/>
    <cellStyle name="20 % – Poudarek1 2 7 10 2 2" xfId="23131" xr:uid="{00000000-0005-0000-0000-0000B6050000}"/>
    <cellStyle name="20 % – Poudarek1 2 7 10 2 3" xfId="34490" xr:uid="{00000000-0005-0000-0000-0000B7050000}"/>
    <cellStyle name="20 % – Poudarek1 2 7 10 3" xfId="14421" xr:uid="{00000000-0005-0000-0000-0000B8050000}"/>
    <cellStyle name="20 % – Poudarek1 2 7 10 3 2" xfId="26700" xr:uid="{00000000-0005-0000-0000-0000B9050000}"/>
    <cellStyle name="20 % – Poudarek1 2 7 10 3 3" xfId="38057" xr:uid="{00000000-0005-0000-0000-0000BA050000}"/>
    <cellStyle name="20 % – Poudarek1 2 7 10 4" xfId="18837" xr:uid="{00000000-0005-0000-0000-0000BB050000}"/>
    <cellStyle name="20 % – Poudarek1 2 7 10 5" xfId="30237" xr:uid="{00000000-0005-0000-0000-0000BC050000}"/>
    <cellStyle name="20 % – Poudarek1 2 7 11" xfId="6881" xr:uid="{00000000-0005-0000-0000-0000BD050000}"/>
    <cellStyle name="20 % – Poudarek1 2 7 11 2" xfId="11111" xr:uid="{00000000-0005-0000-0000-0000BE050000}"/>
    <cellStyle name="20 % – Poudarek1 2 7 11 2 2" xfId="23392" xr:uid="{00000000-0005-0000-0000-0000BF050000}"/>
    <cellStyle name="20 % – Poudarek1 2 7 11 2 3" xfId="34751" xr:uid="{00000000-0005-0000-0000-0000C0050000}"/>
    <cellStyle name="20 % – Poudarek1 2 7 11 3" xfId="14675" xr:uid="{00000000-0005-0000-0000-0000C1050000}"/>
    <cellStyle name="20 % – Poudarek1 2 7 11 3 2" xfId="26954" xr:uid="{00000000-0005-0000-0000-0000C2050000}"/>
    <cellStyle name="20 % – Poudarek1 2 7 11 3 3" xfId="38311" xr:uid="{00000000-0005-0000-0000-0000C3050000}"/>
    <cellStyle name="20 % – Poudarek1 2 7 11 4" xfId="19107" xr:uid="{00000000-0005-0000-0000-0000C4050000}"/>
    <cellStyle name="20 % – Poudarek1 2 7 11 5" xfId="30491" xr:uid="{00000000-0005-0000-0000-0000C5050000}"/>
    <cellStyle name="20 % – Poudarek1 2 7 12" xfId="7118" xr:uid="{00000000-0005-0000-0000-0000C6050000}"/>
    <cellStyle name="20 % – Poudarek1 2 7 12 2" xfId="11338" xr:uid="{00000000-0005-0000-0000-0000C7050000}"/>
    <cellStyle name="20 % – Poudarek1 2 7 12 2 2" xfId="23618" xr:uid="{00000000-0005-0000-0000-0000C8050000}"/>
    <cellStyle name="20 % – Poudarek1 2 7 12 2 3" xfId="34977" xr:uid="{00000000-0005-0000-0000-0000C9050000}"/>
    <cellStyle name="20 % – Poudarek1 2 7 12 3" xfId="14898" xr:uid="{00000000-0005-0000-0000-0000CA050000}"/>
    <cellStyle name="20 % – Poudarek1 2 7 12 3 2" xfId="27177" xr:uid="{00000000-0005-0000-0000-0000CB050000}"/>
    <cellStyle name="20 % – Poudarek1 2 7 12 3 3" xfId="38534" xr:uid="{00000000-0005-0000-0000-0000CC050000}"/>
    <cellStyle name="20 % – Poudarek1 2 7 12 4" xfId="19334" xr:uid="{00000000-0005-0000-0000-0000CD050000}"/>
    <cellStyle name="20 % – Poudarek1 2 7 12 5" xfId="30714" xr:uid="{00000000-0005-0000-0000-0000CE050000}"/>
    <cellStyle name="20 % – Poudarek1 2 7 13" xfId="7342" xr:uid="{00000000-0005-0000-0000-0000CF050000}"/>
    <cellStyle name="20 % – Poudarek1 2 7 13 2" xfId="11555" xr:uid="{00000000-0005-0000-0000-0000D0050000}"/>
    <cellStyle name="20 % – Poudarek1 2 7 13 2 2" xfId="23834" xr:uid="{00000000-0005-0000-0000-0000D1050000}"/>
    <cellStyle name="20 % – Poudarek1 2 7 13 2 3" xfId="35193" xr:uid="{00000000-0005-0000-0000-0000D2050000}"/>
    <cellStyle name="20 % – Poudarek1 2 7 13 3" xfId="15113" xr:uid="{00000000-0005-0000-0000-0000D3050000}"/>
    <cellStyle name="20 % – Poudarek1 2 7 13 3 2" xfId="27392" xr:uid="{00000000-0005-0000-0000-0000D4050000}"/>
    <cellStyle name="20 % – Poudarek1 2 7 13 3 3" xfId="38749" xr:uid="{00000000-0005-0000-0000-0000D5050000}"/>
    <cellStyle name="20 % – Poudarek1 2 7 13 4" xfId="19550" xr:uid="{00000000-0005-0000-0000-0000D6050000}"/>
    <cellStyle name="20 % – Poudarek1 2 7 13 5" xfId="30929" xr:uid="{00000000-0005-0000-0000-0000D7050000}"/>
    <cellStyle name="20 % – Poudarek1 2 7 14" xfId="7568" xr:uid="{00000000-0005-0000-0000-0000D8050000}"/>
    <cellStyle name="20 % – Poudarek1 2 7 14 2" xfId="11771" xr:uid="{00000000-0005-0000-0000-0000D9050000}"/>
    <cellStyle name="20 % – Poudarek1 2 7 14 2 2" xfId="24050" xr:uid="{00000000-0005-0000-0000-0000DA050000}"/>
    <cellStyle name="20 % – Poudarek1 2 7 14 2 3" xfId="35407" xr:uid="{00000000-0005-0000-0000-0000DB050000}"/>
    <cellStyle name="20 % – Poudarek1 2 7 14 3" xfId="15327" xr:uid="{00000000-0005-0000-0000-0000DC050000}"/>
    <cellStyle name="20 % – Poudarek1 2 7 14 3 2" xfId="27606" xr:uid="{00000000-0005-0000-0000-0000DD050000}"/>
    <cellStyle name="20 % – Poudarek1 2 7 14 3 3" xfId="38963" xr:uid="{00000000-0005-0000-0000-0000DE050000}"/>
    <cellStyle name="20 % – Poudarek1 2 7 14 4" xfId="19765" xr:uid="{00000000-0005-0000-0000-0000DF050000}"/>
    <cellStyle name="20 % – Poudarek1 2 7 14 5" xfId="31143" xr:uid="{00000000-0005-0000-0000-0000E0050000}"/>
    <cellStyle name="20 % – Poudarek1 2 7 15" xfId="7783" xr:uid="{00000000-0005-0000-0000-0000E1050000}"/>
    <cellStyle name="20 % – Poudarek1 2 7 15 2" xfId="11981" xr:uid="{00000000-0005-0000-0000-0000E2050000}"/>
    <cellStyle name="20 % – Poudarek1 2 7 15 2 2" xfId="24260" xr:uid="{00000000-0005-0000-0000-0000E3050000}"/>
    <cellStyle name="20 % – Poudarek1 2 7 15 2 3" xfId="35617" xr:uid="{00000000-0005-0000-0000-0000E4050000}"/>
    <cellStyle name="20 % – Poudarek1 2 7 15 3" xfId="15536" xr:uid="{00000000-0005-0000-0000-0000E5050000}"/>
    <cellStyle name="20 % – Poudarek1 2 7 15 3 2" xfId="27815" xr:uid="{00000000-0005-0000-0000-0000E6050000}"/>
    <cellStyle name="20 % – Poudarek1 2 7 15 3 3" xfId="39172" xr:uid="{00000000-0005-0000-0000-0000E7050000}"/>
    <cellStyle name="20 % – Poudarek1 2 7 15 4" xfId="19974" xr:uid="{00000000-0005-0000-0000-0000E8050000}"/>
    <cellStyle name="20 % – Poudarek1 2 7 15 5" xfId="31352" xr:uid="{00000000-0005-0000-0000-0000E9050000}"/>
    <cellStyle name="20 % – Poudarek1 2 7 16" xfId="7987" xr:uid="{00000000-0005-0000-0000-0000EA050000}"/>
    <cellStyle name="20 % – Poudarek1 2 7 16 2" xfId="12182" xr:uid="{00000000-0005-0000-0000-0000EB050000}"/>
    <cellStyle name="20 % – Poudarek1 2 7 16 2 2" xfId="24461" xr:uid="{00000000-0005-0000-0000-0000EC050000}"/>
    <cellStyle name="20 % – Poudarek1 2 7 16 2 3" xfId="35818" xr:uid="{00000000-0005-0000-0000-0000ED050000}"/>
    <cellStyle name="20 % – Poudarek1 2 7 16 3" xfId="15736" xr:uid="{00000000-0005-0000-0000-0000EE050000}"/>
    <cellStyle name="20 % – Poudarek1 2 7 16 3 2" xfId="28015" xr:uid="{00000000-0005-0000-0000-0000EF050000}"/>
    <cellStyle name="20 % – Poudarek1 2 7 16 3 3" xfId="39372" xr:uid="{00000000-0005-0000-0000-0000F0050000}"/>
    <cellStyle name="20 % – Poudarek1 2 7 16 4" xfId="20174" xr:uid="{00000000-0005-0000-0000-0000F1050000}"/>
    <cellStyle name="20 % – Poudarek1 2 7 16 5" xfId="31552" xr:uid="{00000000-0005-0000-0000-0000F2050000}"/>
    <cellStyle name="20 % – Poudarek1 2 7 17" xfId="8519" xr:uid="{00000000-0005-0000-0000-0000F3050000}"/>
    <cellStyle name="20 % – Poudarek1 2 7 17 2" xfId="20680" xr:uid="{00000000-0005-0000-0000-0000F4050000}"/>
    <cellStyle name="20 % – Poudarek1 2 7 17 3" xfId="32044" xr:uid="{00000000-0005-0000-0000-0000F5050000}"/>
    <cellStyle name="20 % – Poudarek1 2 7 18" xfId="9161" xr:uid="{00000000-0005-0000-0000-0000F6050000}"/>
    <cellStyle name="20 % – Poudarek1 2 7 18 2" xfId="21410" xr:uid="{00000000-0005-0000-0000-0000F7050000}"/>
    <cellStyle name="20 % – Poudarek1 2 7 18 3" xfId="32772" xr:uid="{00000000-0005-0000-0000-0000F8050000}"/>
    <cellStyle name="20 % – Poudarek1 2 7 19" xfId="4323" xr:uid="{00000000-0005-0000-0000-0000F9050000}"/>
    <cellStyle name="20 % – Poudarek1 2 7 2" xfId="4029" xr:uid="{00000000-0005-0000-0000-0000FA050000}"/>
    <cellStyle name="20 % – Poudarek1 2 7 2 2" xfId="8812" xr:uid="{00000000-0005-0000-0000-0000FB050000}"/>
    <cellStyle name="20 % – Poudarek1 2 7 2 2 2" xfId="21039" xr:uid="{00000000-0005-0000-0000-0000FC050000}"/>
    <cellStyle name="20 % – Poudarek1 2 7 2 2 3" xfId="32402" xr:uid="{00000000-0005-0000-0000-0000FD050000}"/>
    <cellStyle name="20 % – Poudarek1 2 7 2 3" xfId="12411" xr:uid="{00000000-0005-0000-0000-0000FE050000}"/>
    <cellStyle name="20 % – Poudarek1 2 7 2 3 2" xfId="24690" xr:uid="{00000000-0005-0000-0000-0000FF050000}"/>
    <cellStyle name="20 % – Poudarek1 2 7 2 3 3" xfId="36047" xr:uid="{00000000-0005-0000-0000-000000060000}"/>
    <cellStyle name="20 % – Poudarek1 2 7 2 4" xfId="16714" xr:uid="{00000000-0005-0000-0000-000001060000}"/>
    <cellStyle name="20 % – Poudarek1 2 7 2 5" xfId="28227" xr:uid="{00000000-0005-0000-0000-000002060000}"/>
    <cellStyle name="20 % – Poudarek1 2 7 20" xfId="16348" xr:uid="{00000000-0005-0000-0000-000003060000}"/>
    <cellStyle name="20 % – Poudarek1 2 7 21" xfId="17085" xr:uid="{00000000-0005-0000-0000-000004060000}"/>
    <cellStyle name="20 % – Poudarek1 2 7 3" xfId="4531" xr:uid="{00000000-0005-0000-0000-000005060000}"/>
    <cellStyle name="20 % – Poudarek1 2 7 3 2" xfId="9012" xr:uid="{00000000-0005-0000-0000-000006060000}"/>
    <cellStyle name="20 % – Poudarek1 2 7 3 2 2" xfId="21241" xr:uid="{00000000-0005-0000-0000-000007060000}"/>
    <cellStyle name="20 % – Poudarek1 2 7 3 2 3" xfId="32604" xr:uid="{00000000-0005-0000-0000-000008060000}"/>
    <cellStyle name="20 % – Poudarek1 2 7 3 3" xfId="12611" xr:uid="{00000000-0005-0000-0000-000009060000}"/>
    <cellStyle name="20 % – Poudarek1 2 7 3 3 2" xfId="24890" xr:uid="{00000000-0005-0000-0000-00000A060000}"/>
    <cellStyle name="20 % – Poudarek1 2 7 3 3 3" xfId="36247" xr:uid="{00000000-0005-0000-0000-00000B060000}"/>
    <cellStyle name="20 % – Poudarek1 2 7 3 4" xfId="16916" xr:uid="{00000000-0005-0000-0000-00000C060000}"/>
    <cellStyle name="20 % – Poudarek1 2 7 3 5" xfId="28427" xr:uid="{00000000-0005-0000-0000-00000D060000}"/>
    <cellStyle name="20 % – Poudarek1 2 7 4" xfId="5076" xr:uid="{00000000-0005-0000-0000-00000E060000}"/>
    <cellStyle name="20 % – Poudarek1 2 7 4 2" xfId="9432" xr:uid="{00000000-0005-0000-0000-00000F060000}"/>
    <cellStyle name="20 % – Poudarek1 2 7 4 2 2" xfId="21709" xr:uid="{00000000-0005-0000-0000-000010060000}"/>
    <cellStyle name="20 % – Poudarek1 2 7 4 2 3" xfId="33069" xr:uid="{00000000-0005-0000-0000-000011060000}"/>
    <cellStyle name="20 % – Poudarek1 2 7 4 3" xfId="13029" xr:uid="{00000000-0005-0000-0000-000012060000}"/>
    <cellStyle name="20 % – Poudarek1 2 7 4 3 2" xfId="25308" xr:uid="{00000000-0005-0000-0000-000013060000}"/>
    <cellStyle name="20 % – Poudarek1 2 7 4 3 3" xfId="36665" xr:uid="{00000000-0005-0000-0000-000014060000}"/>
    <cellStyle name="20 % – Poudarek1 2 7 4 4" xfId="17399" xr:uid="{00000000-0005-0000-0000-000015060000}"/>
    <cellStyle name="20 % – Poudarek1 2 7 4 5" xfId="28845" xr:uid="{00000000-0005-0000-0000-000016060000}"/>
    <cellStyle name="20 % – Poudarek1 2 7 5" xfId="5327" xr:uid="{00000000-0005-0000-0000-000017060000}"/>
    <cellStyle name="20 % – Poudarek1 2 7 5 2" xfId="9668" xr:uid="{00000000-0005-0000-0000-000018060000}"/>
    <cellStyle name="20 % – Poudarek1 2 7 5 2 2" xfId="21952" xr:uid="{00000000-0005-0000-0000-000019060000}"/>
    <cellStyle name="20 % – Poudarek1 2 7 5 2 3" xfId="33312" xr:uid="{00000000-0005-0000-0000-00001A060000}"/>
    <cellStyle name="20 % – Poudarek1 2 7 5 3" xfId="13270" xr:uid="{00000000-0005-0000-0000-00001B060000}"/>
    <cellStyle name="20 % – Poudarek1 2 7 5 3 2" xfId="25549" xr:uid="{00000000-0005-0000-0000-00001C060000}"/>
    <cellStyle name="20 % – Poudarek1 2 7 5 3 3" xfId="36906" xr:uid="{00000000-0005-0000-0000-00001D060000}"/>
    <cellStyle name="20 % – Poudarek1 2 7 5 4" xfId="17645" xr:uid="{00000000-0005-0000-0000-00001E060000}"/>
    <cellStyle name="20 % – Poudarek1 2 7 5 5" xfId="29086" xr:uid="{00000000-0005-0000-0000-00001F060000}"/>
    <cellStyle name="20 % – Poudarek1 2 7 6" xfId="5568" xr:uid="{00000000-0005-0000-0000-000020060000}"/>
    <cellStyle name="20 % – Poudarek1 2 7 6 2" xfId="9896" xr:uid="{00000000-0005-0000-0000-000021060000}"/>
    <cellStyle name="20 % – Poudarek1 2 7 6 2 2" xfId="22180" xr:uid="{00000000-0005-0000-0000-000022060000}"/>
    <cellStyle name="20 % – Poudarek1 2 7 6 2 3" xfId="33540" xr:uid="{00000000-0005-0000-0000-000023060000}"/>
    <cellStyle name="20 % – Poudarek1 2 7 6 3" xfId="13494" xr:uid="{00000000-0005-0000-0000-000024060000}"/>
    <cellStyle name="20 % – Poudarek1 2 7 6 3 2" xfId="25773" xr:uid="{00000000-0005-0000-0000-000025060000}"/>
    <cellStyle name="20 % – Poudarek1 2 7 6 3 3" xfId="37130" xr:uid="{00000000-0005-0000-0000-000026060000}"/>
    <cellStyle name="20 % – Poudarek1 2 7 6 4" xfId="17876" xr:uid="{00000000-0005-0000-0000-000027060000}"/>
    <cellStyle name="20 % – Poudarek1 2 7 6 5" xfId="29310" xr:uid="{00000000-0005-0000-0000-000028060000}"/>
    <cellStyle name="20 % – Poudarek1 2 7 7" xfId="5829" xr:uid="{00000000-0005-0000-0000-000029060000}"/>
    <cellStyle name="20 % – Poudarek1 2 7 7 2" xfId="10140" xr:uid="{00000000-0005-0000-0000-00002A060000}"/>
    <cellStyle name="20 % – Poudarek1 2 7 7 2 2" xfId="22426" xr:uid="{00000000-0005-0000-0000-00002B060000}"/>
    <cellStyle name="20 % – Poudarek1 2 7 7 2 3" xfId="33786" xr:uid="{00000000-0005-0000-0000-00002C060000}"/>
    <cellStyle name="20 % – Poudarek1 2 7 7 3" xfId="13732" xr:uid="{00000000-0005-0000-0000-00002D060000}"/>
    <cellStyle name="20 % – Poudarek1 2 7 7 3 2" xfId="26011" xr:uid="{00000000-0005-0000-0000-00002E060000}"/>
    <cellStyle name="20 % – Poudarek1 2 7 7 3 3" xfId="37368" xr:uid="{00000000-0005-0000-0000-00002F060000}"/>
    <cellStyle name="20 % – Poudarek1 2 7 7 4" xfId="18123" xr:uid="{00000000-0005-0000-0000-000030060000}"/>
    <cellStyle name="20 % – Poudarek1 2 7 7 5" xfId="29548" xr:uid="{00000000-0005-0000-0000-000031060000}"/>
    <cellStyle name="20 % – Poudarek1 2 7 8" xfId="6070" xr:uid="{00000000-0005-0000-0000-000032060000}"/>
    <cellStyle name="20 % – Poudarek1 2 7 8 2" xfId="10369" xr:uid="{00000000-0005-0000-0000-000033060000}"/>
    <cellStyle name="20 % – Poudarek1 2 7 8 2 2" xfId="22655" xr:uid="{00000000-0005-0000-0000-000034060000}"/>
    <cellStyle name="20 % – Poudarek1 2 7 8 2 3" xfId="34015" xr:uid="{00000000-0005-0000-0000-000035060000}"/>
    <cellStyle name="20 % – Poudarek1 2 7 8 3" xfId="13958" xr:uid="{00000000-0005-0000-0000-000036060000}"/>
    <cellStyle name="20 % – Poudarek1 2 7 8 3 2" xfId="26237" xr:uid="{00000000-0005-0000-0000-000037060000}"/>
    <cellStyle name="20 % – Poudarek1 2 7 8 3 3" xfId="37594" xr:uid="{00000000-0005-0000-0000-000038060000}"/>
    <cellStyle name="20 % – Poudarek1 2 7 8 4" xfId="18353" xr:uid="{00000000-0005-0000-0000-000039060000}"/>
    <cellStyle name="20 % – Poudarek1 2 7 8 5" xfId="29774" xr:uid="{00000000-0005-0000-0000-00003A060000}"/>
    <cellStyle name="20 % – Poudarek1 2 7 9" xfId="6301" xr:uid="{00000000-0005-0000-0000-00003B060000}"/>
    <cellStyle name="20 % – Poudarek1 2 7 9 2" xfId="10591" xr:uid="{00000000-0005-0000-0000-00003C060000}"/>
    <cellStyle name="20 % – Poudarek1 2 7 9 2 2" xfId="22876" xr:uid="{00000000-0005-0000-0000-00003D060000}"/>
    <cellStyle name="20 % – Poudarek1 2 7 9 2 3" xfId="34236" xr:uid="{00000000-0005-0000-0000-00003E060000}"/>
    <cellStyle name="20 % – Poudarek1 2 7 9 3" xfId="14173" xr:uid="{00000000-0005-0000-0000-00003F060000}"/>
    <cellStyle name="20 % – Poudarek1 2 7 9 3 2" xfId="26452" xr:uid="{00000000-0005-0000-0000-000040060000}"/>
    <cellStyle name="20 % – Poudarek1 2 7 9 3 3" xfId="37809" xr:uid="{00000000-0005-0000-0000-000041060000}"/>
    <cellStyle name="20 % – Poudarek1 2 7 9 4" xfId="18576" xr:uid="{00000000-0005-0000-0000-000042060000}"/>
    <cellStyle name="20 % – Poudarek1 2 7 9 5" xfId="29989" xr:uid="{00000000-0005-0000-0000-000043060000}"/>
    <cellStyle name="20 % – Poudarek1 2 8" xfId="3415" xr:uid="{00000000-0005-0000-0000-000044060000}"/>
    <cellStyle name="20 % – Poudarek1 2 8 10" xfId="6622" xr:uid="{00000000-0005-0000-0000-000045060000}"/>
    <cellStyle name="20 % – Poudarek1 2 8 10 2" xfId="10881" xr:uid="{00000000-0005-0000-0000-000046060000}"/>
    <cellStyle name="20 % – Poudarek1 2 8 10 2 2" xfId="23164" xr:uid="{00000000-0005-0000-0000-000047060000}"/>
    <cellStyle name="20 % – Poudarek1 2 8 10 2 3" xfId="34523" xr:uid="{00000000-0005-0000-0000-000048060000}"/>
    <cellStyle name="20 % – Poudarek1 2 8 10 3" xfId="14454" xr:uid="{00000000-0005-0000-0000-000049060000}"/>
    <cellStyle name="20 % – Poudarek1 2 8 10 3 2" xfId="26733" xr:uid="{00000000-0005-0000-0000-00004A060000}"/>
    <cellStyle name="20 % – Poudarek1 2 8 10 3 3" xfId="38090" xr:uid="{00000000-0005-0000-0000-00004B060000}"/>
    <cellStyle name="20 % – Poudarek1 2 8 10 4" xfId="18871" xr:uid="{00000000-0005-0000-0000-00004C060000}"/>
    <cellStyle name="20 % – Poudarek1 2 8 10 5" xfId="30270" xr:uid="{00000000-0005-0000-0000-00004D060000}"/>
    <cellStyle name="20 % – Poudarek1 2 8 11" xfId="6914" xr:uid="{00000000-0005-0000-0000-00004E060000}"/>
    <cellStyle name="20 % – Poudarek1 2 8 11 2" xfId="11144" xr:uid="{00000000-0005-0000-0000-00004F060000}"/>
    <cellStyle name="20 % – Poudarek1 2 8 11 2 2" xfId="23425" xr:uid="{00000000-0005-0000-0000-000050060000}"/>
    <cellStyle name="20 % – Poudarek1 2 8 11 2 3" xfId="34784" xr:uid="{00000000-0005-0000-0000-000051060000}"/>
    <cellStyle name="20 % – Poudarek1 2 8 11 3" xfId="14708" xr:uid="{00000000-0005-0000-0000-000052060000}"/>
    <cellStyle name="20 % – Poudarek1 2 8 11 3 2" xfId="26987" xr:uid="{00000000-0005-0000-0000-000053060000}"/>
    <cellStyle name="20 % – Poudarek1 2 8 11 3 3" xfId="38344" xr:uid="{00000000-0005-0000-0000-000054060000}"/>
    <cellStyle name="20 % – Poudarek1 2 8 11 4" xfId="19140" xr:uid="{00000000-0005-0000-0000-000055060000}"/>
    <cellStyle name="20 % – Poudarek1 2 8 11 5" xfId="30524" xr:uid="{00000000-0005-0000-0000-000056060000}"/>
    <cellStyle name="20 % – Poudarek1 2 8 12" xfId="7151" xr:uid="{00000000-0005-0000-0000-000057060000}"/>
    <cellStyle name="20 % – Poudarek1 2 8 12 2" xfId="11371" xr:uid="{00000000-0005-0000-0000-000058060000}"/>
    <cellStyle name="20 % – Poudarek1 2 8 12 2 2" xfId="23651" xr:uid="{00000000-0005-0000-0000-000059060000}"/>
    <cellStyle name="20 % – Poudarek1 2 8 12 2 3" xfId="35010" xr:uid="{00000000-0005-0000-0000-00005A060000}"/>
    <cellStyle name="20 % – Poudarek1 2 8 12 3" xfId="14931" xr:uid="{00000000-0005-0000-0000-00005B060000}"/>
    <cellStyle name="20 % – Poudarek1 2 8 12 3 2" xfId="27210" xr:uid="{00000000-0005-0000-0000-00005C060000}"/>
    <cellStyle name="20 % – Poudarek1 2 8 12 3 3" xfId="38567" xr:uid="{00000000-0005-0000-0000-00005D060000}"/>
    <cellStyle name="20 % – Poudarek1 2 8 12 4" xfId="19367" xr:uid="{00000000-0005-0000-0000-00005E060000}"/>
    <cellStyle name="20 % – Poudarek1 2 8 12 5" xfId="30747" xr:uid="{00000000-0005-0000-0000-00005F060000}"/>
    <cellStyle name="20 % – Poudarek1 2 8 13" xfId="7375" xr:uid="{00000000-0005-0000-0000-000060060000}"/>
    <cellStyle name="20 % – Poudarek1 2 8 13 2" xfId="11588" xr:uid="{00000000-0005-0000-0000-000061060000}"/>
    <cellStyle name="20 % – Poudarek1 2 8 13 2 2" xfId="23867" xr:uid="{00000000-0005-0000-0000-000062060000}"/>
    <cellStyle name="20 % – Poudarek1 2 8 13 2 3" xfId="35226" xr:uid="{00000000-0005-0000-0000-000063060000}"/>
    <cellStyle name="20 % – Poudarek1 2 8 13 3" xfId="15146" xr:uid="{00000000-0005-0000-0000-000064060000}"/>
    <cellStyle name="20 % – Poudarek1 2 8 13 3 2" xfId="27425" xr:uid="{00000000-0005-0000-0000-000065060000}"/>
    <cellStyle name="20 % – Poudarek1 2 8 13 3 3" xfId="38782" xr:uid="{00000000-0005-0000-0000-000066060000}"/>
    <cellStyle name="20 % – Poudarek1 2 8 13 4" xfId="19583" xr:uid="{00000000-0005-0000-0000-000067060000}"/>
    <cellStyle name="20 % – Poudarek1 2 8 13 5" xfId="30962" xr:uid="{00000000-0005-0000-0000-000068060000}"/>
    <cellStyle name="20 % – Poudarek1 2 8 14" xfId="7601" xr:uid="{00000000-0005-0000-0000-000069060000}"/>
    <cellStyle name="20 % – Poudarek1 2 8 14 2" xfId="11804" xr:uid="{00000000-0005-0000-0000-00006A060000}"/>
    <cellStyle name="20 % – Poudarek1 2 8 14 2 2" xfId="24083" xr:uid="{00000000-0005-0000-0000-00006B060000}"/>
    <cellStyle name="20 % – Poudarek1 2 8 14 2 3" xfId="35440" xr:uid="{00000000-0005-0000-0000-00006C060000}"/>
    <cellStyle name="20 % – Poudarek1 2 8 14 3" xfId="15360" xr:uid="{00000000-0005-0000-0000-00006D060000}"/>
    <cellStyle name="20 % – Poudarek1 2 8 14 3 2" xfId="27639" xr:uid="{00000000-0005-0000-0000-00006E060000}"/>
    <cellStyle name="20 % – Poudarek1 2 8 14 3 3" xfId="38996" xr:uid="{00000000-0005-0000-0000-00006F060000}"/>
    <cellStyle name="20 % – Poudarek1 2 8 14 4" xfId="19798" xr:uid="{00000000-0005-0000-0000-000070060000}"/>
    <cellStyle name="20 % – Poudarek1 2 8 14 5" xfId="31176" xr:uid="{00000000-0005-0000-0000-000071060000}"/>
    <cellStyle name="20 % – Poudarek1 2 8 15" xfId="7816" xr:uid="{00000000-0005-0000-0000-000072060000}"/>
    <cellStyle name="20 % – Poudarek1 2 8 15 2" xfId="12014" xr:uid="{00000000-0005-0000-0000-000073060000}"/>
    <cellStyle name="20 % – Poudarek1 2 8 15 2 2" xfId="24293" xr:uid="{00000000-0005-0000-0000-000074060000}"/>
    <cellStyle name="20 % – Poudarek1 2 8 15 2 3" xfId="35650" xr:uid="{00000000-0005-0000-0000-000075060000}"/>
    <cellStyle name="20 % – Poudarek1 2 8 15 3" xfId="15569" xr:uid="{00000000-0005-0000-0000-000076060000}"/>
    <cellStyle name="20 % – Poudarek1 2 8 15 3 2" xfId="27848" xr:uid="{00000000-0005-0000-0000-000077060000}"/>
    <cellStyle name="20 % – Poudarek1 2 8 15 3 3" xfId="39205" xr:uid="{00000000-0005-0000-0000-000078060000}"/>
    <cellStyle name="20 % – Poudarek1 2 8 15 4" xfId="20007" xr:uid="{00000000-0005-0000-0000-000079060000}"/>
    <cellStyle name="20 % – Poudarek1 2 8 15 5" xfId="31385" xr:uid="{00000000-0005-0000-0000-00007A060000}"/>
    <cellStyle name="20 % – Poudarek1 2 8 16" xfId="8020" xr:uid="{00000000-0005-0000-0000-00007B060000}"/>
    <cellStyle name="20 % – Poudarek1 2 8 16 2" xfId="12215" xr:uid="{00000000-0005-0000-0000-00007C060000}"/>
    <cellStyle name="20 % – Poudarek1 2 8 16 2 2" xfId="24494" xr:uid="{00000000-0005-0000-0000-00007D060000}"/>
    <cellStyle name="20 % – Poudarek1 2 8 16 2 3" xfId="35851" xr:uid="{00000000-0005-0000-0000-00007E060000}"/>
    <cellStyle name="20 % – Poudarek1 2 8 16 3" xfId="15769" xr:uid="{00000000-0005-0000-0000-00007F060000}"/>
    <cellStyle name="20 % – Poudarek1 2 8 16 3 2" xfId="28048" xr:uid="{00000000-0005-0000-0000-000080060000}"/>
    <cellStyle name="20 % – Poudarek1 2 8 16 3 3" xfId="39405" xr:uid="{00000000-0005-0000-0000-000081060000}"/>
    <cellStyle name="20 % – Poudarek1 2 8 16 4" xfId="20207" xr:uid="{00000000-0005-0000-0000-000082060000}"/>
    <cellStyle name="20 % – Poudarek1 2 8 16 5" xfId="31585" xr:uid="{00000000-0005-0000-0000-000083060000}"/>
    <cellStyle name="20 % – Poudarek1 2 8 17" xfId="8552" xr:uid="{00000000-0005-0000-0000-000084060000}"/>
    <cellStyle name="20 % – Poudarek1 2 8 17 2" xfId="20713" xr:uid="{00000000-0005-0000-0000-000085060000}"/>
    <cellStyle name="20 % – Poudarek1 2 8 17 3" xfId="32077" xr:uid="{00000000-0005-0000-0000-000086060000}"/>
    <cellStyle name="20 % – Poudarek1 2 8 18" xfId="8367" xr:uid="{00000000-0005-0000-0000-000087060000}"/>
    <cellStyle name="20 % – Poudarek1 2 8 18 2" xfId="20528" xr:uid="{00000000-0005-0000-0000-000088060000}"/>
    <cellStyle name="20 % – Poudarek1 2 8 18 3" xfId="31893" xr:uid="{00000000-0005-0000-0000-000089060000}"/>
    <cellStyle name="20 % – Poudarek1 2 8 19" xfId="9303" xr:uid="{00000000-0005-0000-0000-00008A060000}"/>
    <cellStyle name="20 % – Poudarek1 2 8 2" xfId="4062" xr:uid="{00000000-0005-0000-0000-00008B060000}"/>
    <cellStyle name="20 % – Poudarek1 2 8 2 2" xfId="8846" xr:uid="{00000000-0005-0000-0000-00008C060000}"/>
    <cellStyle name="20 % – Poudarek1 2 8 2 2 2" xfId="21073" xr:uid="{00000000-0005-0000-0000-00008D060000}"/>
    <cellStyle name="20 % – Poudarek1 2 8 2 2 3" xfId="32436" xr:uid="{00000000-0005-0000-0000-00008E060000}"/>
    <cellStyle name="20 % – Poudarek1 2 8 2 3" xfId="12444" xr:uid="{00000000-0005-0000-0000-00008F060000}"/>
    <cellStyle name="20 % – Poudarek1 2 8 2 3 2" xfId="24723" xr:uid="{00000000-0005-0000-0000-000090060000}"/>
    <cellStyle name="20 % – Poudarek1 2 8 2 3 3" xfId="36080" xr:uid="{00000000-0005-0000-0000-000091060000}"/>
    <cellStyle name="20 % – Poudarek1 2 8 2 4" xfId="16748" xr:uid="{00000000-0005-0000-0000-000092060000}"/>
    <cellStyle name="20 % – Poudarek1 2 8 2 5" xfId="28260" xr:uid="{00000000-0005-0000-0000-000093060000}"/>
    <cellStyle name="20 % – Poudarek1 2 8 20" xfId="16381" xr:uid="{00000000-0005-0000-0000-000094060000}"/>
    <cellStyle name="20 % – Poudarek1 2 8 21" xfId="17092" xr:uid="{00000000-0005-0000-0000-000095060000}"/>
    <cellStyle name="20 % – Poudarek1 2 8 3" xfId="4564" xr:uid="{00000000-0005-0000-0000-000096060000}"/>
    <cellStyle name="20 % – Poudarek1 2 8 3 2" xfId="9045" xr:uid="{00000000-0005-0000-0000-000097060000}"/>
    <cellStyle name="20 % – Poudarek1 2 8 3 2 2" xfId="21274" xr:uid="{00000000-0005-0000-0000-000098060000}"/>
    <cellStyle name="20 % – Poudarek1 2 8 3 2 3" xfId="32637" xr:uid="{00000000-0005-0000-0000-000099060000}"/>
    <cellStyle name="20 % – Poudarek1 2 8 3 3" xfId="12644" xr:uid="{00000000-0005-0000-0000-00009A060000}"/>
    <cellStyle name="20 % – Poudarek1 2 8 3 3 2" xfId="24923" xr:uid="{00000000-0005-0000-0000-00009B060000}"/>
    <cellStyle name="20 % – Poudarek1 2 8 3 3 3" xfId="36280" xr:uid="{00000000-0005-0000-0000-00009C060000}"/>
    <cellStyle name="20 % – Poudarek1 2 8 3 4" xfId="16949" xr:uid="{00000000-0005-0000-0000-00009D060000}"/>
    <cellStyle name="20 % – Poudarek1 2 8 3 5" xfId="28460" xr:uid="{00000000-0005-0000-0000-00009E060000}"/>
    <cellStyle name="20 % – Poudarek1 2 8 4" xfId="5109" xr:uid="{00000000-0005-0000-0000-00009F060000}"/>
    <cellStyle name="20 % – Poudarek1 2 8 4 2" xfId="9465" xr:uid="{00000000-0005-0000-0000-0000A0060000}"/>
    <cellStyle name="20 % – Poudarek1 2 8 4 2 2" xfId="21742" xr:uid="{00000000-0005-0000-0000-0000A1060000}"/>
    <cellStyle name="20 % – Poudarek1 2 8 4 2 3" xfId="33102" xr:uid="{00000000-0005-0000-0000-0000A2060000}"/>
    <cellStyle name="20 % – Poudarek1 2 8 4 3" xfId="13062" xr:uid="{00000000-0005-0000-0000-0000A3060000}"/>
    <cellStyle name="20 % – Poudarek1 2 8 4 3 2" xfId="25341" xr:uid="{00000000-0005-0000-0000-0000A4060000}"/>
    <cellStyle name="20 % – Poudarek1 2 8 4 3 3" xfId="36698" xr:uid="{00000000-0005-0000-0000-0000A5060000}"/>
    <cellStyle name="20 % – Poudarek1 2 8 4 4" xfId="17432" xr:uid="{00000000-0005-0000-0000-0000A6060000}"/>
    <cellStyle name="20 % – Poudarek1 2 8 4 5" xfId="28878" xr:uid="{00000000-0005-0000-0000-0000A7060000}"/>
    <cellStyle name="20 % – Poudarek1 2 8 5" xfId="5361" xr:uid="{00000000-0005-0000-0000-0000A8060000}"/>
    <cellStyle name="20 % – Poudarek1 2 8 5 2" xfId="9702" xr:uid="{00000000-0005-0000-0000-0000A9060000}"/>
    <cellStyle name="20 % – Poudarek1 2 8 5 2 2" xfId="21986" xr:uid="{00000000-0005-0000-0000-0000AA060000}"/>
    <cellStyle name="20 % – Poudarek1 2 8 5 2 3" xfId="33346" xr:uid="{00000000-0005-0000-0000-0000AB060000}"/>
    <cellStyle name="20 % – Poudarek1 2 8 5 3" xfId="13304" xr:uid="{00000000-0005-0000-0000-0000AC060000}"/>
    <cellStyle name="20 % – Poudarek1 2 8 5 3 2" xfId="25583" xr:uid="{00000000-0005-0000-0000-0000AD060000}"/>
    <cellStyle name="20 % – Poudarek1 2 8 5 3 3" xfId="36940" xr:uid="{00000000-0005-0000-0000-0000AE060000}"/>
    <cellStyle name="20 % – Poudarek1 2 8 5 4" xfId="17679" xr:uid="{00000000-0005-0000-0000-0000AF060000}"/>
    <cellStyle name="20 % – Poudarek1 2 8 5 5" xfId="29120" xr:uid="{00000000-0005-0000-0000-0000B0060000}"/>
    <cellStyle name="20 % – Poudarek1 2 8 6" xfId="5602" xr:uid="{00000000-0005-0000-0000-0000B1060000}"/>
    <cellStyle name="20 % – Poudarek1 2 8 6 2" xfId="9930" xr:uid="{00000000-0005-0000-0000-0000B2060000}"/>
    <cellStyle name="20 % – Poudarek1 2 8 6 2 2" xfId="22214" xr:uid="{00000000-0005-0000-0000-0000B3060000}"/>
    <cellStyle name="20 % – Poudarek1 2 8 6 2 3" xfId="33574" xr:uid="{00000000-0005-0000-0000-0000B4060000}"/>
    <cellStyle name="20 % – Poudarek1 2 8 6 3" xfId="13528" xr:uid="{00000000-0005-0000-0000-0000B5060000}"/>
    <cellStyle name="20 % – Poudarek1 2 8 6 3 2" xfId="25807" xr:uid="{00000000-0005-0000-0000-0000B6060000}"/>
    <cellStyle name="20 % – Poudarek1 2 8 6 3 3" xfId="37164" xr:uid="{00000000-0005-0000-0000-0000B7060000}"/>
    <cellStyle name="20 % – Poudarek1 2 8 6 4" xfId="17910" xr:uid="{00000000-0005-0000-0000-0000B8060000}"/>
    <cellStyle name="20 % – Poudarek1 2 8 6 5" xfId="29344" xr:uid="{00000000-0005-0000-0000-0000B9060000}"/>
    <cellStyle name="20 % – Poudarek1 2 8 7" xfId="5863" xr:uid="{00000000-0005-0000-0000-0000BA060000}"/>
    <cellStyle name="20 % – Poudarek1 2 8 7 2" xfId="10174" xr:uid="{00000000-0005-0000-0000-0000BB060000}"/>
    <cellStyle name="20 % – Poudarek1 2 8 7 2 2" xfId="22460" xr:uid="{00000000-0005-0000-0000-0000BC060000}"/>
    <cellStyle name="20 % – Poudarek1 2 8 7 2 3" xfId="33820" xr:uid="{00000000-0005-0000-0000-0000BD060000}"/>
    <cellStyle name="20 % – Poudarek1 2 8 7 3" xfId="13766" xr:uid="{00000000-0005-0000-0000-0000BE060000}"/>
    <cellStyle name="20 % – Poudarek1 2 8 7 3 2" xfId="26045" xr:uid="{00000000-0005-0000-0000-0000BF060000}"/>
    <cellStyle name="20 % – Poudarek1 2 8 7 3 3" xfId="37402" xr:uid="{00000000-0005-0000-0000-0000C0060000}"/>
    <cellStyle name="20 % – Poudarek1 2 8 7 4" xfId="18157" xr:uid="{00000000-0005-0000-0000-0000C1060000}"/>
    <cellStyle name="20 % – Poudarek1 2 8 7 5" xfId="29582" xr:uid="{00000000-0005-0000-0000-0000C2060000}"/>
    <cellStyle name="20 % – Poudarek1 2 8 8" xfId="6104" xr:uid="{00000000-0005-0000-0000-0000C3060000}"/>
    <cellStyle name="20 % – Poudarek1 2 8 8 2" xfId="10402" xr:uid="{00000000-0005-0000-0000-0000C4060000}"/>
    <cellStyle name="20 % – Poudarek1 2 8 8 2 2" xfId="22688" xr:uid="{00000000-0005-0000-0000-0000C5060000}"/>
    <cellStyle name="20 % – Poudarek1 2 8 8 2 3" xfId="34048" xr:uid="{00000000-0005-0000-0000-0000C6060000}"/>
    <cellStyle name="20 % – Poudarek1 2 8 8 3" xfId="13991" xr:uid="{00000000-0005-0000-0000-0000C7060000}"/>
    <cellStyle name="20 % – Poudarek1 2 8 8 3 2" xfId="26270" xr:uid="{00000000-0005-0000-0000-0000C8060000}"/>
    <cellStyle name="20 % – Poudarek1 2 8 8 3 3" xfId="37627" xr:uid="{00000000-0005-0000-0000-0000C9060000}"/>
    <cellStyle name="20 % – Poudarek1 2 8 8 4" xfId="18386" xr:uid="{00000000-0005-0000-0000-0000CA060000}"/>
    <cellStyle name="20 % – Poudarek1 2 8 8 5" xfId="29807" xr:uid="{00000000-0005-0000-0000-0000CB060000}"/>
    <cellStyle name="20 % – Poudarek1 2 8 9" xfId="6335" xr:uid="{00000000-0005-0000-0000-0000CC060000}"/>
    <cellStyle name="20 % – Poudarek1 2 8 9 2" xfId="10625" xr:uid="{00000000-0005-0000-0000-0000CD060000}"/>
    <cellStyle name="20 % – Poudarek1 2 8 9 2 2" xfId="22910" xr:uid="{00000000-0005-0000-0000-0000CE060000}"/>
    <cellStyle name="20 % – Poudarek1 2 8 9 2 3" xfId="34270" xr:uid="{00000000-0005-0000-0000-0000CF060000}"/>
    <cellStyle name="20 % – Poudarek1 2 8 9 3" xfId="14207" xr:uid="{00000000-0005-0000-0000-0000D0060000}"/>
    <cellStyle name="20 % – Poudarek1 2 8 9 3 2" xfId="26486" xr:uid="{00000000-0005-0000-0000-0000D1060000}"/>
    <cellStyle name="20 % – Poudarek1 2 8 9 3 3" xfId="37843" xr:uid="{00000000-0005-0000-0000-0000D2060000}"/>
    <cellStyle name="20 % – Poudarek1 2 8 9 4" xfId="18610" xr:uid="{00000000-0005-0000-0000-0000D3060000}"/>
    <cellStyle name="20 % – Poudarek1 2 8 9 5" xfId="30023" xr:uid="{00000000-0005-0000-0000-0000D4060000}"/>
    <cellStyle name="20 % – Poudarek1 2 9" xfId="3311" xr:uid="{00000000-0005-0000-0000-0000D5060000}"/>
    <cellStyle name="20 % – Poudarek1 2 9 2" xfId="4123" xr:uid="{00000000-0005-0000-0000-0000D6060000}"/>
    <cellStyle name="20 % – Poudarek1 2 9 2 2" xfId="20771" xr:uid="{00000000-0005-0000-0000-0000D7060000}"/>
    <cellStyle name="20 % – Poudarek1 2 9 2 3" xfId="32135" xr:uid="{00000000-0005-0000-0000-0000D8060000}"/>
    <cellStyle name="20 % – Poudarek1 2 9 3" xfId="8202" xr:uid="{00000000-0005-0000-0000-0000D9060000}"/>
    <cellStyle name="20 % – Poudarek1 2 9 3 2" xfId="20388" xr:uid="{00000000-0005-0000-0000-0000DA060000}"/>
    <cellStyle name="20 % – Poudarek1 2 9 3 3" xfId="31766" xr:uid="{00000000-0005-0000-0000-0000DB060000}"/>
    <cellStyle name="20 % – Poudarek1 2 9 4" xfId="4376" xr:uid="{00000000-0005-0000-0000-0000DC060000}"/>
    <cellStyle name="20 % – Poudarek1 2 9 5" xfId="16439" xr:uid="{00000000-0005-0000-0000-0000DD060000}"/>
    <cellStyle name="20 % – Poudarek1 2 9 6" xfId="16085" xr:uid="{00000000-0005-0000-0000-0000DE060000}"/>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3188" xr:uid="{00000000-0005-0000-0000-0000DF060000}"/>
    <cellStyle name="20 % – Poudarek2 2" xfId="15" xr:uid="{00000000-0005-0000-0000-00000E000000}"/>
    <cellStyle name="20 % – Poudarek2 2 10" xfId="2809" xr:uid="{00000000-0005-0000-0000-0000E1060000}"/>
    <cellStyle name="20 % – Poudarek2 2 10 2" xfId="4243" xr:uid="{00000000-0005-0000-0000-0000E2060000}"/>
    <cellStyle name="20 % – Poudarek2 2 10 2 2" xfId="20862" xr:uid="{00000000-0005-0000-0000-0000E3060000}"/>
    <cellStyle name="20 % – Poudarek2 2 10 2 3" xfId="32225" xr:uid="{00000000-0005-0000-0000-0000E4060000}"/>
    <cellStyle name="20 % – Poudarek2 2 10 3" xfId="8154" xr:uid="{00000000-0005-0000-0000-0000E5060000}"/>
    <cellStyle name="20 % – Poudarek2 2 10 3 2" xfId="20340" xr:uid="{00000000-0005-0000-0000-0000E6060000}"/>
    <cellStyle name="20 % – Poudarek2 2 10 3 3" xfId="31718" xr:uid="{00000000-0005-0000-0000-0000E7060000}"/>
    <cellStyle name="20 % – Poudarek2 2 10 4" xfId="9233" xr:uid="{00000000-0005-0000-0000-0000E8060000}"/>
    <cellStyle name="20 % – Poudarek2 2 10 5" xfId="16533" xr:uid="{00000000-0005-0000-0000-0000E9060000}"/>
    <cellStyle name="20 % – Poudarek2 2 10 6" xfId="15958" xr:uid="{00000000-0005-0000-0000-0000EA060000}"/>
    <cellStyle name="20 % – Poudarek2 2 11" xfId="3571" xr:uid="{00000000-0005-0000-0000-0000EB060000}"/>
    <cellStyle name="20 % – Poudarek2 2 11 2" xfId="4175" xr:uid="{00000000-0005-0000-0000-0000EC060000}"/>
    <cellStyle name="20 % – Poudarek2 2 11 2 2" xfId="20818" xr:uid="{00000000-0005-0000-0000-0000ED060000}"/>
    <cellStyle name="20 % – Poudarek2 2 11 2 3" xfId="32182" xr:uid="{00000000-0005-0000-0000-0000EE060000}"/>
    <cellStyle name="20 % – Poudarek2 2 11 3" xfId="8325" xr:uid="{00000000-0005-0000-0000-0000EF060000}"/>
    <cellStyle name="20 % – Poudarek2 2 11 3 2" xfId="20496" xr:uid="{00000000-0005-0000-0000-0000F0060000}"/>
    <cellStyle name="20 % – Poudarek2 2 11 3 3" xfId="31864" xr:uid="{00000000-0005-0000-0000-0000F1060000}"/>
    <cellStyle name="20 % – Poudarek2 2 11 4" xfId="8648" xr:uid="{00000000-0005-0000-0000-0000F2060000}"/>
    <cellStyle name="20 % – Poudarek2 2 11 5" xfId="16486" xr:uid="{00000000-0005-0000-0000-0000F3060000}"/>
    <cellStyle name="20 % – Poudarek2 2 11 6" xfId="16065" xr:uid="{00000000-0005-0000-0000-0000F4060000}"/>
    <cellStyle name="20 % – Poudarek2 2 12" xfId="3545" xr:uid="{00000000-0005-0000-0000-0000F5060000}"/>
    <cellStyle name="20 % – Poudarek2 2 12 2" xfId="4824" xr:uid="{00000000-0005-0000-0000-0000F6060000}"/>
    <cellStyle name="20 % – Poudarek2 2 12 2 2" xfId="21487" xr:uid="{00000000-0005-0000-0000-0000F7060000}"/>
    <cellStyle name="20 % – Poudarek2 2 12 2 3" xfId="32848" xr:uid="{00000000-0005-0000-0000-0000F8060000}"/>
    <cellStyle name="20 % – Poudarek2 2 12 3" xfId="12822" xr:uid="{00000000-0005-0000-0000-0000F9060000}"/>
    <cellStyle name="20 % – Poudarek2 2 12 3 2" xfId="25101" xr:uid="{00000000-0005-0000-0000-0000FA060000}"/>
    <cellStyle name="20 % – Poudarek2 2 12 3 3" xfId="36458" xr:uid="{00000000-0005-0000-0000-0000FB060000}"/>
    <cellStyle name="20 % – Poudarek2 2 12 4" xfId="15879" xr:uid="{00000000-0005-0000-0000-0000FC060000}"/>
    <cellStyle name="20 % – Poudarek2 2 12 5" xfId="17172" xr:uid="{00000000-0005-0000-0000-0000FD060000}"/>
    <cellStyle name="20 % – Poudarek2 2 12 6" xfId="28638" xr:uid="{00000000-0005-0000-0000-0000FE060000}"/>
    <cellStyle name="20 % – Poudarek2 2 13" xfId="3622" xr:uid="{00000000-0005-0000-0000-0000FF060000}"/>
    <cellStyle name="20 % – Poudarek2 2 13 2" xfId="4869" xr:uid="{00000000-0005-0000-0000-000000070000}"/>
    <cellStyle name="20 % – Poudarek2 2 13 2 2" xfId="21525" xr:uid="{00000000-0005-0000-0000-000001070000}"/>
    <cellStyle name="20 % – Poudarek2 2 13 2 3" xfId="32886" xr:uid="{00000000-0005-0000-0000-000002070000}"/>
    <cellStyle name="20 % – Poudarek2 2 13 3" xfId="12857" xr:uid="{00000000-0005-0000-0000-000003070000}"/>
    <cellStyle name="20 % – Poudarek2 2 13 3 2" xfId="25136" xr:uid="{00000000-0005-0000-0000-000004070000}"/>
    <cellStyle name="20 % – Poudarek2 2 13 3 3" xfId="36493" xr:uid="{00000000-0005-0000-0000-000005070000}"/>
    <cellStyle name="20 % – Poudarek2 2 13 4" xfId="15897" xr:uid="{00000000-0005-0000-0000-000006070000}"/>
    <cellStyle name="20 % – Poudarek2 2 13 5" xfId="17211" xr:uid="{00000000-0005-0000-0000-000007070000}"/>
    <cellStyle name="20 % – Poudarek2 2 13 6" xfId="28673" xr:uid="{00000000-0005-0000-0000-000008070000}"/>
    <cellStyle name="20 % – Poudarek2 2 14" xfId="3658" xr:uid="{00000000-0005-0000-0000-000009070000}"/>
    <cellStyle name="20 % – Poudarek2 2 14 2" xfId="9259" xr:uid="{00000000-0005-0000-0000-00000A070000}"/>
    <cellStyle name="20 % – Poudarek2 2 14 2 2" xfId="21520" xr:uid="{00000000-0005-0000-0000-00000B070000}"/>
    <cellStyle name="20 % – Poudarek2 2 14 2 3" xfId="32881" xr:uid="{00000000-0005-0000-0000-00000C070000}"/>
    <cellStyle name="20 % – Poudarek2 2 14 3" xfId="12852" xr:uid="{00000000-0005-0000-0000-00000D070000}"/>
    <cellStyle name="20 % – Poudarek2 2 14 3 2" xfId="25131" xr:uid="{00000000-0005-0000-0000-00000E070000}"/>
    <cellStyle name="20 % – Poudarek2 2 14 3 3" xfId="36488" xr:uid="{00000000-0005-0000-0000-00000F070000}"/>
    <cellStyle name="20 % – Poudarek2 2 14 4" xfId="17206" xr:uid="{00000000-0005-0000-0000-000010070000}"/>
    <cellStyle name="20 % – Poudarek2 2 14 5" xfId="28668" xr:uid="{00000000-0005-0000-0000-000011070000}"/>
    <cellStyle name="20 % – Poudarek2 2 15" xfId="4828" xr:uid="{00000000-0005-0000-0000-000012070000}"/>
    <cellStyle name="20 % – Poudarek2 2 15 2" xfId="9237" xr:uid="{00000000-0005-0000-0000-000013070000}"/>
    <cellStyle name="20 % – Poudarek2 2 15 2 2" xfId="21491" xr:uid="{00000000-0005-0000-0000-000014070000}"/>
    <cellStyle name="20 % – Poudarek2 2 15 2 3" xfId="32852" xr:uid="{00000000-0005-0000-0000-000015070000}"/>
    <cellStyle name="20 % – Poudarek2 2 15 3" xfId="12825" xr:uid="{00000000-0005-0000-0000-000016070000}"/>
    <cellStyle name="20 % – Poudarek2 2 15 3 2" xfId="25104" xr:uid="{00000000-0005-0000-0000-000017070000}"/>
    <cellStyle name="20 % – Poudarek2 2 15 3 3" xfId="36461" xr:uid="{00000000-0005-0000-0000-000018070000}"/>
    <cellStyle name="20 % – Poudarek2 2 15 4" xfId="17176" xr:uid="{00000000-0005-0000-0000-000019070000}"/>
    <cellStyle name="20 % – Poudarek2 2 15 5" xfId="28641" xr:uid="{00000000-0005-0000-0000-00001A070000}"/>
    <cellStyle name="20 % – Poudarek2 2 16" xfId="4859" xr:uid="{00000000-0005-0000-0000-00001B070000}"/>
    <cellStyle name="20 % – Poudarek2 2 16 2" xfId="9257" xr:uid="{00000000-0005-0000-0000-00001C070000}"/>
    <cellStyle name="20 % – Poudarek2 2 16 2 2" xfId="21518" xr:uid="{00000000-0005-0000-0000-00001D070000}"/>
    <cellStyle name="20 % – Poudarek2 2 16 2 3" xfId="32879" xr:uid="{00000000-0005-0000-0000-00001E070000}"/>
    <cellStyle name="20 % – Poudarek2 2 16 3" xfId="12850" xr:uid="{00000000-0005-0000-0000-00001F070000}"/>
    <cellStyle name="20 % – Poudarek2 2 16 3 2" xfId="25129" xr:uid="{00000000-0005-0000-0000-000020070000}"/>
    <cellStyle name="20 % – Poudarek2 2 16 3 3" xfId="36486" xr:uid="{00000000-0005-0000-0000-000021070000}"/>
    <cellStyle name="20 % – Poudarek2 2 16 4" xfId="17204" xr:uid="{00000000-0005-0000-0000-000022070000}"/>
    <cellStyle name="20 % – Poudarek2 2 16 5" xfId="28666" xr:uid="{00000000-0005-0000-0000-000023070000}"/>
    <cellStyle name="20 % – Poudarek2 2 17" xfId="6257" xr:uid="{00000000-0005-0000-0000-000024070000}"/>
    <cellStyle name="20 % – Poudarek2 2 17 2" xfId="10547" xr:uid="{00000000-0005-0000-0000-000025070000}"/>
    <cellStyle name="20 % – Poudarek2 2 17 2 2" xfId="22832" xr:uid="{00000000-0005-0000-0000-000026070000}"/>
    <cellStyle name="20 % – Poudarek2 2 17 2 3" xfId="34192" xr:uid="{00000000-0005-0000-0000-000027070000}"/>
    <cellStyle name="20 % – Poudarek2 2 17 3" xfId="14129" xr:uid="{00000000-0005-0000-0000-000028070000}"/>
    <cellStyle name="20 % – Poudarek2 2 17 3 2" xfId="26408" xr:uid="{00000000-0005-0000-0000-000029070000}"/>
    <cellStyle name="20 % – Poudarek2 2 17 3 3" xfId="37765" xr:uid="{00000000-0005-0000-0000-00002A070000}"/>
    <cellStyle name="20 % – Poudarek2 2 17 4" xfId="18532" xr:uid="{00000000-0005-0000-0000-00002B070000}"/>
    <cellStyle name="20 % – Poudarek2 2 17 5" xfId="29945" xr:uid="{00000000-0005-0000-0000-00002C070000}"/>
    <cellStyle name="20 % – Poudarek2 2 18" xfId="4736" xr:uid="{00000000-0005-0000-0000-00002D070000}"/>
    <cellStyle name="20 % – Poudarek2 2 18 2" xfId="9170" xr:uid="{00000000-0005-0000-0000-00002E070000}"/>
    <cellStyle name="20 % – Poudarek2 2 18 2 2" xfId="21419" xr:uid="{00000000-0005-0000-0000-00002F070000}"/>
    <cellStyle name="20 % – Poudarek2 2 18 2 3" xfId="32781" xr:uid="{00000000-0005-0000-0000-000030070000}"/>
    <cellStyle name="20 % – Poudarek2 2 18 3" xfId="12767" xr:uid="{00000000-0005-0000-0000-000031070000}"/>
    <cellStyle name="20 % – Poudarek2 2 18 3 2" xfId="25046" xr:uid="{00000000-0005-0000-0000-000032070000}"/>
    <cellStyle name="20 % – Poudarek2 2 18 3 3" xfId="36403" xr:uid="{00000000-0005-0000-0000-000033070000}"/>
    <cellStyle name="20 % – Poudarek2 2 18 4" xfId="17099" xr:uid="{00000000-0005-0000-0000-000034070000}"/>
    <cellStyle name="20 % – Poudarek2 2 18 5" xfId="28583" xr:uid="{00000000-0005-0000-0000-000035070000}"/>
    <cellStyle name="20 % – Poudarek2 2 19" xfId="6406" xr:uid="{00000000-0005-0000-0000-000036070000}"/>
    <cellStyle name="20 % – Poudarek2 2 19 2" xfId="10689" xr:uid="{00000000-0005-0000-0000-000037070000}"/>
    <cellStyle name="20 % – Poudarek2 2 19 2 2" xfId="22974" xr:uid="{00000000-0005-0000-0000-000038070000}"/>
    <cellStyle name="20 % – Poudarek2 2 19 2 3" xfId="34334" xr:uid="{00000000-0005-0000-0000-000039070000}"/>
    <cellStyle name="20 % – Poudarek2 2 19 3" xfId="14270" xr:uid="{00000000-0005-0000-0000-00003A070000}"/>
    <cellStyle name="20 % – Poudarek2 2 19 3 2" xfId="26549" xr:uid="{00000000-0005-0000-0000-00003B070000}"/>
    <cellStyle name="20 % – Poudarek2 2 19 3 3" xfId="37906" xr:uid="{00000000-0005-0000-0000-00003C070000}"/>
    <cellStyle name="20 % – Poudarek2 2 19 4" xfId="18676" xr:uid="{00000000-0005-0000-0000-00003D070000}"/>
    <cellStyle name="20 % – Poudarek2 2 19 5" xfId="30086" xr:uid="{00000000-0005-0000-0000-00003E070000}"/>
    <cellStyle name="20 % – Poudarek2 2 2" xfId="16" xr:uid="{00000000-0005-0000-0000-00000F000000}"/>
    <cellStyle name="20 % – Poudarek2 2 2 10" xfId="2787" xr:uid="{00000000-0005-0000-0000-000040070000}"/>
    <cellStyle name="20 % – Poudarek2 2 2 10 2" xfId="4890" xr:uid="{00000000-0005-0000-0000-000041070000}"/>
    <cellStyle name="20 % – Poudarek2 2 2 10 2 2" xfId="21539" xr:uid="{00000000-0005-0000-0000-000042070000}"/>
    <cellStyle name="20 % – Poudarek2 2 2 10 2 3" xfId="32899" xr:uid="{00000000-0005-0000-0000-000043070000}"/>
    <cellStyle name="20 % – Poudarek2 2 2 10 3" xfId="12868" xr:uid="{00000000-0005-0000-0000-000044070000}"/>
    <cellStyle name="20 % – Poudarek2 2 2 10 3 2" xfId="25147" xr:uid="{00000000-0005-0000-0000-000045070000}"/>
    <cellStyle name="20 % – Poudarek2 2 2 10 3 3" xfId="36504" xr:uid="{00000000-0005-0000-0000-000046070000}"/>
    <cellStyle name="20 % – Poudarek2 2 2 10 4" xfId="15900" xr:uid="{00000000-0005-0000-0000-000047070000}"/>
    <cellStyle name="20 % – Poudarek2 2 2 10 5" xfId="17227" xr:uid="{00000000-0005-0000-0000-000048070000}"/>
    <cellStyle name="20 % – Poudarek2 2 2 10 6" xfId="28684" xr:uid="{00000000-0005-0000-0000-000049070000}"/>
    <cellStyle name="20 % – Poudarek2 2 2 11" xfId="3644" xr:uid="{00000000-0005-0000-0000-00004A070000}"/>
    <cellStyle name="20 % – Poudarek2 2 2 11 2" xfId="4860" xr:uid="{00000000-0005-0000-0000-00004B070000}"/>
    <cellStyle name="20 % – Poudarek2 2 2 11 2 2" xfId="21519" xr:uid="{00000000-0005-0000-0000-00004C070000}"/>
    <cellStyle name="20 % – Poudarek2 2 2 11 2 3" xfId="32880" xr:uid="{00000000-0005-0000-0000-00004D070000}"/>
    <cellStyle name="20 % – Poudarek2 2 2 11 3" xfId="12851" xr:uid="{00000000-0005-0000-0000-00004E070000}"/>
    <cellStyle name="20 % – Poudarek2 2 2 11 3 2" xfId="25130" xr:uid="{00000000-0005-0000-0000-00004F070000}"/>
    <cellStyle name="20 % – Poudarek2 2 2 11 3 3" xfId="36487" xr:uid="{00000000-0005-0000-0000-000050070000}"/>
    <cellStyle name="20 % – Poudarek2 2 2 11 4" xfId="15895" xr:uid="{00000000-0005-0000-0000-000051070000}"/>
    <cellStyle name="20 % – Poudarek2 2 2 11 5" xfId="17205" xr:uid="{00000000-0005-0000-0000-000052070000}"/>
    <cellStyle name="20 % – Poudarek2 2 2 11 6" xfId="28667" xr:uid="{00000000-0005-0000-0000-000053070000}"/>
    <cellStyle name="20 % – Poudarek2 2 2 12" xfId="3701" xr:uid="{00000000-0005-0000-0000-000054070000}"/>
    <cellStyle name="20 % – Poudarek2 2 2 12 2" xfId="9185" xr:uid="{00000000-0005-0000-0000-000055070000}"/>
    <cellStyle name="20 % – Poudarek2 2 2 12 2 2" xfId="21434" xr:uid="{00000000-0005-0000-0000-000056070000}"/>
    <cellStyle name="20 % – Poudarek2 2 2 12 2 3" xfId="32796" xr:uid="{00000000-0005-0000-0000-000057070000}"/>
    <cellStyle name="20 % – Poudarek2 2 2 12 3" xfId="12776" xr:uid="{00000000-0005-0000-0000-000058070000}"/>
    <cellStyle name="20 % – Poudarek2 2 2 12 3 2" xfId="25055" xr:uid="{00000000-0005-0000-0000-000059070000}"/>
    <cellStyle name="20 % – Poudarek2 2 2 12 3 3" xfId="36412" xr:uid="{00000000-0005-0000-0000-00005A070000}"/>
    <cellStyle name="20 % – Poudarek2 2 2 12 4" xfId="17116" xr:uid="{00000000-0005-0000-0000-00005B070000}"/>
    <cellStyle name="20 % – Poudarek2 2 2 12 5" xfId="28592" xr:uid="{00000000-0005-0000-0000-00005C070000}"/>
    <cellStyle name="20 % – Poudarek2 2 2 13" xfId="4780" xr:uid="{00000000-0005-0000-0000-00005D070000}"/>
    <cellStyle name="20 % – Poudarek2 2 2 13 2" xfId="9208" xr:uid="{00000000-0005-0000-0000-00005E070000}"/>
    <cellStyle name="20 % – Poudarek2 2 2 13 2 2" xfId="21457" xr:uid="{00000000-0005-0000-0000-00005F070000}"/>
    <cellStyle name="20 % – Poudarek2 2 2 13 2 3" xfId="32819" xr:uid="{00000000-0005-0000-0000-000060070000}"/>
    <cellStyle name="20 % – Poudarek2 2 2 13 3" xfId="12796" xr:uid="{00000000-0005-0000-0000-000061070000}"/>
    <cellStyle name="20 % – Poudarek2 2 2 13 3 2" xfId="25075" xr:uid="{00000000-0005-0000-0000-000062070000}"/>
    <cellStyle name="20 % – Poudarek2 2 2 13 3 3" xfId="36432" xr:uid="{00000000-0005-0000-0000-000063070000}"/>
    <cellStyle name="20 % – Poudarek2 2 2 13 4" xfId="17142" xr:uid="{00000000-0005-0000-0000-000064070000}"/>
    <cellStyle name="20 % – Poudarek2 2 2 13 5" xfId="28612" xr:uid="{00000000-0005-0000-0000-000065070000}"/>
    <cellStyle name="20 % – Poudarek2 2 2 14" xfId="4613" xr:uid="{00000000-0005-0000-0000-000066070000}"/>
    <cellStyle name="20 % – Poudarek2 2 2 14 2" xfId="9093" xr:uid="{00000000-0005-0000-0000-000067070000}"/>
    <cellStyle name="20 % – Poudarek2 2 2 14 2 2" xfId="21323" xr:uid="{00000000-0005-0000-0000-000068070000}"/>
    <cellStyle name="20 % – Poudarek2 2 2 14 2 3" xfId="32686" xr:uid="{00000000-0005-0000-0000-000069070000}"/>
    <cellStyle name="20 % – Poudarek2 2 2 14 3" xfId="12691" xr:uid="{00000000-0005-0000-0000-00006A070000}"/>
    <cellStyle name="20 % – Poudarek2 2 2 14 3 2" xfId="24970" xr:uid="{00000000-0005-0000-0000-00006B070000}"/>
    <cellStyle name="20 % – Poudarek2 2 2 14 3 3" xfId="36327" xr:uid="{00000000-0005-0000-0000-00006C070000}"/>
    <cellStyle name="20 % – Poudarek2 2 2 14 4" xfId="16998" xr:uid="{00000000-0005-0000-0000-00006D070000}"/>
    <cellStyle name="20 % – Poudarek2 2 2 14 5" xfId="28507" xr:uid="{00000000-0005-0000-0000-00006E070000}"/>
    <cellStyle name="20 % – Poudarek2 2 2 15" xfId="4656" xr:uid="{00000000-0005-0000-0000-00006F070000}"/>
    <cellStyle name="20 % – Poudarek2 2 2 15 2" xfId="9117" xr:uid="{00000000-0005-0000-0000-000070070000}"/>
    <cellStyle name="20 % – Poudarek2 2 2 15 2 2" xfId="21357" xr:uid="{00000000-0005-0000-0000-000071070000}"/>
    <cellStyle name="20 % – Poudarek2 2 2 15 2 3" xfId="32720" xr:uid="{00000000-0005-0000-0000-000072070000}"/>
    <cellStyle name="20 % – Poudarek2 2 2 15 3" xfId="12722" xr:uid="{00000000-0005-0000-0000-000073070000}"/>
    <cellStyle name="20 % – Poudarek2 2 2 15 3 2" xfId="25001" xr:uid="{00000000-0005-0000-0000-000074070000}"/>
    <cellStyle name="20 % – Poudarek2 2 2 15 3 3" xfId="36358" xr:uid="{00000000-0005-0000-0000-000075070000}"/>
    <cellStyle name="20 % – Poudarek2 2 2 15 4" xfId="17034" xr:uid="{00000000-0005-0000-0000-000076070000}"/>
    <cellStyle name="20 % – Poudarek2 2 2 15 5" xfId="28538" xr:uid="{00000000-0005-0000-0000-000077070000}"/>
    <cellStyle name="20 % – Poudarek2 2 2 16" xfId="4940" xr:uid="{00000000-0005-0000-0000-000078070000}"/>
    <cellStyle name="20 % – Poudarek2 2 2 16 2" xfId="9304" xr:uid="{00000000-0005-0000-0000-000079070000}"/>
    <cellStyle name="20 % – Poudarek2 2 2 16 2 2" xfId="21574" xr:uid="{00000000-0005-0000-0000-00007A070000}"/>
    <cellStyle name="20 % – Poudarek2 2 2 16 2 3" xfId="32934" xr:uid="{00000000-0005-0000-0000-00007B070000}"/>
    <cellStyle name="20 % – Poudarek2 2 2 16 3" xfId="12899" xr:uid="{00000000-0005-0000-0000-00007C070000}"/>
    <cellStyle name="20 % – Poudarek2 2 2 16 3 2" xfId="25178" xr:uid="{00000000-0005-0000-0000-00007D070000}"/>
    <cellStyle name="20 % – Poudarek2 2 2 16 3 3" xfId="36535" xr:uid="{00000000-0005-0000-0000-00007E070000}"/>
    <cellStyle name="20 % – Poudarek2 2 2 16 4" xfId="17265" xr:uid="{00000000-0005-0000-0000-00007F070000}"/>
    <cellStyle name="20 % – Poudarek2 2 2 16 5" xfId="28715" xr:uid="{00000000-0005-0000-0000-000080070000}"/>
    <cellStyle name="20 % – Poudarek2 2 2 17" xfId="6705" xr:uid="{00000000-0005-0000-0000-000081070000}"/>
    <cellStyle name="20 % – Poudarek2 2 2 17 2" xfId="10948" xr:uid="{00000000-0005-0000-0000-000082070000}"/>
    <cellStyle name="20 % – Poudarek2 2 2 17 2 2" xfId="23230" xr:uid="{00000000-0005-0000-0000-000083070000}"/>
    <cellStyle name="20 % – Poudarek2 2 2 17 2 3" xfId="34589" xr:uid="{00000000-0005-0000-0000-000084070000}"/>
    <cellStyle name="20 % – Poudarek2 2 2 17 3" xfId="14518" xr:uid="{00000000-0005-0000-0000-000085070000}"/>
    <cellStyle name="20 % – Poudarek2 2 2 17 3 2" xfId="26797" xr:uid="{00000000-0005-0000-0000-000086070000}"/>
    <cellStyle name="20 % – Poudarek2 2 2 17 3 3" xfId="38154" xr:uid="{00000000-0005-0000-0000-000087070000}"/>
    <cellStyle name="20 % – Poudarek2 2 2 17 4" xfId="18943" xr:uid="{00000000-0005-0000-0000-000088070000}"/>
    <cellStyle name="20 % – Poudarek2 2 2 17 5" xfId="30334" xr:uid="{00000000-0005-0000-0000-000089070000}"/>
    <cellStyle name="20 % – Poudarek2 2 2 18" xfId="6674" xr:uid="{00000000-0005-0000-0000-00008A070000}"/>
    <cellStyle name="20 % – Poudarek2 2 2 18 2" xfId="10932" xr:uid="{00000000-0005-0000-0000-00008B070000}"/>
    <cellStyle name="20 % – Poudarek2 2 2 18 2 2" xfId="23214" xr:uid="{00000000-0005-0000-0000-00008C070000}"/>
    <cellStyle name="20 % – Poudarek2 2 2 18 2 3" xfId="34573" xr:uid="{00000000-0005-0000-0000-00008D070000}"/>
    <cellStyle name="20 % – Poudarek2 2 2 18 3" xfId="14504" xr:uid="{00000000-0005-0000-0000-00008E070000}"/>
    <cellStyle name="20 % – Poudarek2 2 2 18 3 2" xfId="26783" xr:uid="{00000000-0005-0000-0000-00008F070000}"/>
    <cellStyle name="20 % – Poudarek2 2 2 18 3 3" xfId="38140" xr:uid="{00000000-0005-0000-0000-000090070000}"/>
    <cellStyle name="20 % – Poudarek2 2 2 18 4" xfId="18922" xr:uid="{00000000-0005-0000-0000-000091070000}"/>
    <cellStyle name="20 % – Poudarek2 2 2 18 5" xfId="30320" xr:uid="{00000000-0005-0000-0000-000092070000}"/>
    <cellStyle name="20 % – Poudarek2 2 2 19" xfId="6749" xr:uid="{00000000-0005-0000-0000-000093070000}"/>
    <cellStyle name="20 % – Poudarek2 2 2 19 2" xfId="10979" xr:uid="{00000000-0005-0000-0000-000094070000}"/>
    <cellStyle name="20 % – Poudarek2 2 2 19 2 2" xfId="23260" xr:uid="{00000000-0005-0000-0000-000095070000}"/>
    <cellStyle name="20 % – Poudarek2 2 2 19 2 3" xfId="34619" xr:uid="{00000000-0005-0000-0000-000096070000}"/>
    <cellStyle name="20 % – Poudarek2 2 2 19 3" xfId="14544" xr:uid="{00000000-0005-0000-0000-000097070000}"/>
    <cellStyle name="20 % – Poudarek2 2 2 19 3 2" xfId="26823" xr:uid="{00000000-0005-0000-0000-000098070000}"/>
    <cellStyle name="20 % – Poudarek2 2 2 19 3 3" xfId="38180" xr:uid="{00000000-0005-0000-0000-000099070000}"/>
    <cellStyle name="20 % – Poudarek2 2 2 19 4" xfId="18975" xr:uid="{00000000-0005-0000-0000-00009A070000}"/>
    <cellStyle name="20 % – Poudarek2 2 2 19 5" xfId="30360" xr:uid="{00000000-0005-0000-0000-00009B070000}"/>
    <cellStyle name="20 % – Poudarek2 2 2 2" xfId="17" xr:uid="{00000000-0005-0000-0000-000010000000}"/>
    <cellStyle name="20 % – Poudarek2 2 2 2 10" xfId="6513" xr:uid="{00000000-0005-0000-0000-00009D070000}"/>
    <cellStyle name="20 % – Poudarek2 2 2 2 10 2" xfId="10773" xr:uid="{00000000-0005-0000-0000-00009E070000}"/>
    <cellStyle name="20 % – Poudarek2 2 2 2 10 2 2" xfId="23056" xr:uid="{00000000-0005-0000-0000-00009F070000}"/>
    <cellStyle name="20 % – Poudarek2 2 2 2 10 2 3" xfId="34415" xr:uid="{00000000-0005-0000-0000-0000A0070000}"/>
    <cellStyle name="20 % – Poudarek2 2 2 2 10 3" xfId="14346" xr:uid="{00000000-0005-0000-0000-0000A1070000}"/>
    <cellStyle name="20 % – Poudarek2 2 2 2 10 3 2" xfId="26625" xr:uid="{00000000-0005-0000-0000-0000A2070000}"/>
    <cellStyle name="20 % – Poudarek2 2 2 2 10 3 3" xfId="37982" xr:uid="{00000000-0005-0000-0000-0000A3070000}"/>
    <cellStyle name="20 % – Poudarek2 2 2 2 10 4" xfId="18762" xr:uid="{00000000-0005-0000-0000-0000A4070000}"/>
    <cellStyle name="20 % – Poudarek2 2 2 2 10 5" xfId="30162" xr:uid="{00000000-0005-0000-0000-0000A5070000}"/>
    <cellStyle name="20 % – Poudarek2 2 2 2 11" xfId="6806" xr:uid="{00000000-0005-0000-0000-0000A6070000}"/>
    <cellStyle name="20 % – Poudarek2 2 2 2 11 2" xfId="11036" xr:uid="{00000000-0005-0000-0000-0000A7070000}"/>
    <cellStyle name="20 % – Poudarek2 2 2 2 11 2 2" xfId="23317" xr:uid="{00000000-0005-0000-0000-0000A8070000}"/>
    <cellStyle name="20 % – Poudarek2 2 2 2 11 2 3" xfId="34676" xr:uid="{00000000-0005-0000-0000-0000A9070000}"/>
    <cellStyle name="20 % – Poudarek2 2 2 2 11 3" xfId="14600" xr:uid="{00000000-0005-0000-0000-0000AA070000}"/>
    <cellStyle name="20 % – Poudarek2 2 2 2 11 3 2" xfId="26879" xr:uid="{00000000-0005-0000-0000-0000AB070000}"/>
    <cellStyle name="20 % – Poudarek2 2 2 2 11 3 3" xfId="38236" xr:uid="{00000000-0005-0000-0000-0000AC070000}"/>
    <cellStyle name="20 % – Poudarek2 2 2 2 11 4" xfId="19032" xr:uid="{00000000-0005-0000-0000-0000AD070000}"/>
    <cellStyle name="20 % – Poudarek2 2 2 2 11 5" xfId="30416" xr:uid="{00000000-0005-0000-0000-0000AE070000}"/>
    <cellStyle name="20 % – Poudarek2 2 2 2 12" xfId="7042" xr:uid="{00000000-0005-0000-0000-0000AF070000}"/>
    <cellStyle name="20 % – Poudarek2 2 2 2 12 2" xfId="11263" xr:uid="{00000000-0005-0000-0000-0000B0070000}"/>
    <cellStyle name="20 % – Poudarek2 2 2 2 12 2 2" xfId="23543" xr:uid="{00000000-0005-0000-0000-0000B1070000}"/>
    <cellStyle name="20 % – Poudarek2 2 2 2 12 2 3" xfId="34902" xr:uid="{00000000-0005-0000-0000-0000B2070000}"/>
    <cellStyle name="20 % – Poudarek2 2 2 2 12 3" xfId="14823" xr:uid="{00000000-0005-0000-0000-0000B3070000}"/>
    <cellStyle name="20 % – Poudarek2 2 2 2 12 3 2" xfId="27102" xr:uid="{00000000-0005-0000-0000-0000B4070000}"/>
    <cellStyle name="20 % – Poudarek2 2 2 2 12 3 3" xfId="38459" xr:uid="{00000000-0005-0000-0000-0000B5070000}"/>
    <cellStyle name="20 % – Poudarek2 2 2 2 12 4" xfId="19259" xr:uid="{00000000-0005-0000-0000-0000B6070000}"/>
    <cellStyle name="20 % – Poudarek2 2 2 2 12 5" xfId="30639" xr:uid="{00000000-0005-0000-0000-0000B7070000}"/>
    <cellStyle name="20 % – Poudarek2 2 2 2 13" xfId="7266" xr:uid="{00000000-0005-0000-0000-0000B8070000}"/>
    <cellStyle name="20 % – Poudarek2 2 2 2 13 2" xfId="11479" xr:uid="{00000000-0005-0000-0000-0000B9070000}"/>
    <cellStyle name="20 % – Poudarek2 2 2 2 13 2 2" xfId="23758" xr:uid="{00000000-0005-0000-0000-0000BA070000}"/>
    <cellStyle name="20 % – Poudarek2 2 2 2 13 2 3" xfId="35117" xr:uid="{00000000-0005-0000-0000-0000BB070000}"/>
    <cellStyle name="20 % – Poudarek2 2 2 2 13 3" xfId="15038" xr:uid="{00000000-0005-0000-0000-0000BC070000}"/>
    <cellStyle name="20 % – Poudarek2 2 2 2 13 3 2" xfId="27317" xr:uid="{00000000-0005-0000-0000-0000BD070000}"/>
    <cellStyle name="20 % – Poudarek2 2 2 2 13 3 3" xfId="38674" xr:uid="{00000000-0005-0000-0000-0000BE070000}"/>
    <cellStyle name="20 % – Poudarek2 2 2 2 13 4" xfId="19475" xr:uid="{00000000-0005-0000-0000-0000BF070000}"/>
    <cellStyle name="20 % – Poudarek2 2 2 2 13 5" xfId="30854" xr:uid="{00000000-0005-0000-0000-0000C0070000}"/>
    <cellStyle name="20 % – Poudarek2 2 2 2 14" xfId="7493" xr:uid="{00000000-0005-0000-0000-0000C1070000}"/>
    <cellStyle name="20 % – Poudarek2 2 2 2 14 2" xfId="11696" xr:uid="{00000000-0005-0000-0000-0000C2070000}"/>
    <cellStyle name="20 % – Poudarek2 2 2 2 14 2 2" xfId="23975" xr:uid="{00000000-0005-0000-0000-0000C3070000}"/>
    <cellStyle name="20 % – Poudarek2 2 2 2 14 2 3" xfId="35332" xr:uid="{00000000-0005-0000-0000-0000C4070000}"/>
    <cellStyle name="20 % – Poudarek2 2 2 2 14 3" xfId="15252" xr:uid="{00000000-0005-0000-0000-0000C5070000}"/>
    <cellStyle name="20 % – Poudarek2 2 2 2 14 3 2" xfId="27531" xr:uid="{00000000-0005-0000-0000-0000C6070000}"/>
    <cellStyle name="20 % – Poudarek2 2 2 2 14 3 3" xfId="38888" xr:uid="{00000000-0005-0000-0000-0000C7070000}"/>
    <cellStyle name="20 % – Poudarek2 2 2 2 14 4" xfId="19690" xr:uid="{00000000-0005-0000-0000-0000C8070000}"/>
    <cellStyle name="20 % – Poudarek2 2 2 2 14 5" xfId="31068" xr:uid="{00000000-0005-0000-0000-0000C9070000}"/>
    <cellStyle name="20 % – Poudarek2 2 2 2 15" xfId="7708" xr:uid="{00000000-0005-0000-0000-0000CA070000}"/>
    <cellStyle name="20 % – Poudarek2 2 2 2 15 2" xfId="11906" xr:uid="{00000000-0005-0000-0000-0000CB070000}"/>
    <cellStyle name="20 % – Poudarek2 2 2 2 15 2 2" xfId="24185" xr:uid="{00000000-0005-0000-0000-0000CC070000}"/>
    <cellStyle name="20 % – Poudarek2 2 2 2 15 2 3" xfId="35542" xr:uid="{00000000-0005-0000-0000-0000CD070000}"/>
    <cellStyle name="20 % – Poudarek2 2 2 2 15 3" xfId="15461" xr:uid="{00000000-0005-0000-0000-0000CE070000}"/>
    <cellStyle name="20 % – Poudarek2 2 2 2 15 3 2" xfId="27740" xr:uid="{00000000-0005-0000-0000-0000CF070000}"/>
    <cellStyle name="20 % – Poudarek2 2 2 2 15 3 3" xfId="39097" xr:uid="{00000000-0005-0000-0000-0000D0070000}"/>
    <cellStyle name="20 % – Poudarek2 2 2 2 15 4" xfId="19899" xr:uid="{00000000-0005-0000-0000-0000D1070000}"/>
    <cellStyle name="20 % – Poudarek2 2 2 2 15 5" xfId="31277" xr:uid="{00000000-0005-0000-0000-0000D2070000}"/>
    <cellStyle name="20 % – Poudarek2 2 2 2 16" xfId="7912" xr:uid="{00000000-0005-0000-0000-0000D3070000}"/>
    <cellStyle name="20 % – Poudarek2 2 2 2 16 2" xfId="12107" xr:uid="{00000000-0005-0000-0000-0000D4070000}"/>
    <cellStyle name="20 % – Poudarek2 2 2 2 16 2 2" xfId="24386" xr:uid="{00000000-0005-0000-0000-0000D5070000}"/>
    <cellStyle name="20 % – Poudarek2 2 2 2 16 2 3" xfId="35743" xr:uid="{00000000-0005-0000-0000-0000D6070000}"/>
    <cellStyle name="20 % – Poudarek2 2 2 2 16 3" xfId="15661" xr:uid="{00000000-0005-0000-0000-0000D7070000}"/>
    <cellStyle name="20 % – Poudarek2 2 2 2 16 3 2" xfId="27940" xr:uid="{00000000-0005-0000-0000-0000D8070000}"/>
    <cellStyle name="20 % – Poudarek2 2 2 2 16 3 3" xfId="39297" xr:uid="{00000000-0005-0000-0000-0000D9070000}"/>
    <cellStyle name="20 % – Poudarek2 2 2 2 16 4" xfId="20099" xr:uid="{00000000-0005-0000-0000-0000DA070000}"/>
    <cellStyle name="20 % – Poudarek2 2 2 2 16 5" xfId="31477" xr:uid="{00000000-0005-0000-0000-0000DB070000}"/>
    <cellStyle name="20 % – Poudarek2 2 2 2 17" xfId="8444" xr:uid="{00000000-0005-0000-0000-0000DC070000}"/>
    <cellStyle name="20 % – Poudarek2 2 2 2 17 2" xfId="20605" xr:uid="{00000000-0005-0000-0000-0000DD070000}"/>
    <cellStyle name="20 % – Poudarek2 2 2 2 17 3" xfId="31969" xr:uid="{00000000-0005-0000-0000-0000DE070000}"/>
    <cellStyle name="20 % – Poudarek2 2 2 2 18" xfId="8339" xr:uid="{00000000-0005-0000-0000-0000DF070000}"/>
    <cellStyle name="20 % – Poudarek2 2 2 2 18 2" xfId="20510" xr:uid="{00000000-0005-0000-0000-0000E0070000}"/>
    <cellStyle name="20 % – Poudarek2 2 2 2 18 3" xfId="31877" xr:uid="{00000000-0005-0000-0000-0000E1070000}"/>
    <cellStyle name="20 % – Poudarek2 2 2 2 19" xfId="3856" xr:uid="{00000000-0005-0000-0000-0000E2070000}"/>
    <cellStyle name="20 % – Poudarek2 2 2 2 2" xfId="3954" xr:uid="{00000000-0005-0000-0000-0000E3070000}"/>
    <cellStyle name="20 % – Poudarek2 2 2 2 2 2" xfId="8736" xr:uid="{00000000-0005-0000-0000-0000E4070000}"/>
    <cellStyle name="20 % – Poudarek2 2 2 2 2 2 2" xfId="20963" xr:uid="{00000000-0005-0000-0000-0000E5070000}"/>
    <cellStyle name="20 % – Poudarek2 2 2 2 2 2 3" xfId="32326" xr:uid="{00000000-0005-0000-0000-0000E6070000}"/>
    <cellStyle name="20 % – Poudarek2 2 2 2 2 3" xfId="12335" xr:uid="{00000000-0005-0000-0000-0000E7070000}"/>
    <cellStyle name="20 % – Poudarek2 2 2 2 2 3 2" xfId="24614" xr:uid="{00000000-0005-0000-0000-0000E8070000}"/>
    <cellStyle name="20 % – Poudarek2 2 2 2 2 3 3" xfId="35971" xr:uid="{00000000-0005-0000-0000-0000E9070000}"/>
    <cellStyle name="20 % – Poudarek2 2 2 2 2 4" xfId="16638" xr:uid="{00000000-0005-0000-0000-0000EA070000}"/>
    <cellStyle name="20 % – Poudarek2 2 2 2 2 5" xfId="28151" xr:uid="{00000000-0005-0000-0000-0000EB070000}"/>
    <cellStyle name="20 % – Poudarek2 2 2 2 20" xfId="16273" xr:uid="{00000000-0005-0000-0000-0000EC070000}"/>
    <cellStyle name="20 % – Poudarek2 2 2 2 21" xfId="17266" xr:uid="{00000000-0005-0000-0000-0000ED070000}"/>
    <cellStyle name="20 % – Poudarek2 2 2 2 22" xfId="2763" xr:uid="{00000000-0005-0000-0000-00009C070000}"/>
    <cellStyle name="20 % – Poudarek2 2 2 2 3" xfId="4456" xr:uid="{00000000-0005-0000-0000-0000EE070000}"/>
    <cellStyle name="20 % – Poudarek2 2 2 2 3 2" xfId="8937" xr:uid="{00000000-0005-0000-0000-0000EF070000}"/>
    <cellStyle name="20 % – Poudarek2 2 2 2 3 2 2" xfId="21166" xr:uid="{00000000-0005-0000-0000-0000F0070000}"/>
    <cellStyle name="20 % – Poudarek2 2 2 2 3 2 3" xfId="32529" xr:uid="{00000000-0005-0000-0000-0000F1070000}"/>
    <cellStyle name="20 % – Poudarek2 2 2 2 3 3" xfId="12536" xr:uid="{00000000-0005-0000-0000-0000F2070000}"/>
    <cellStyle name="20 % – Poudarek2 2 2 2 3 3 2" xfId="24815" xr:uid="{00000000-0005-0000-0000-0000F3070000}"/>
    <cellStyle name="20 % – Poudarek2 2 2 2 3 3 3" xfId="36172" xr:uid="{00000000-0005-0000-0000-0000F4070000}"/>
    <cellStyle name="20 % – Poudarek2 2 2 2 3 4" xfId="16841" xr:uid="{00000000-0005-0000-0000-0000F5070000}"/>
    <cellStyle name="20 % – Poudarek2 2 2 2 3 5" xfId="28352" xr:uid="{00000000-0005-0000-0000-0000F6070000}"/>
    <cellStyle name="20 % – Poudarek2 2 2 2 4" xfId="5000" xr:uid="{00000000-0005-0000-0000-0000F7070000}"/>
    <cellStyle name="20 % – Poudarek2 2 2 2 4 2" xfId="9356" xr:uid="{00000000-0005-0000-0000-0000F8070000}"/>
    <cellStyle name="20 % – Poudarek2 2 2 2 4 2 2" xfId="21633" xr:uid="{00000000-0005-0000-0000-0000F9070000}"/>
    <cellStyle name="20 % – Poudarek2 2 2 2 4 2 3" xfId="32993" xr:uid="{00000000-0005-0000-0000-0000FA070000}"/>
    <cellStyle name="20 % – Poudarek2 2 2 2 4 3" xfId="12954" xr:uid="{00000000-0005-0000-0000-0000FB070000}"/>
    <cellStyle name="20 % – Poudarek2 2 2 2 4 3 2" xfId="25233" xr:uid="{00000000-0005-0000-0000-0000FC070000}"/>
    <cellStyle name="20 % – Poudarek2 2 2 2 4 3 3" xfId="36590" xr:uid="{00000000-0005-0000-0000-0000FD070000}"/>
    <cellStyle name="20 % – Poudarek2 2 2 2 4 4" xfId="17324" xr:uid="{00000000-0005-0000-0000-0000FE070000}"/>
    <cellStyle name="20 % – Poudarek2 2 2 2 4 5" xfId="28770" xr:uid="{00000000-0005-0000-0000-0000FF070000}"/>
    <cellStyle name="20 % – Poudarek2 2 2 2 5" xfId="5250" xr:uid="{00000000-0005-0000-0000-000000080000}"/>
    <cellStyle name="20 % – Poudarek2 2 2 2 5 2" xfId="9591" xr:uid="{00000000-0005-0000-0000-000001080000}"/>
    <cellStyle name="20 % – Poudarek2 2 2 2 5 2 2" xfId="21875" xr:uid="{00000000-0005-0000-0000-000002080000}"/>
    <cellStyle name="20 % – Poudarek2 2 2 2 5 2 3" xfId="33235" xr:uid="{00000000-0005-0000-0000-000003080000}"/>
    <cellStyle name="20 % – Poudarek2 2 2 2 5 3" xfId="13193" xr:uid="{00000000-0005-0000-0000-000004080000}"/>
    <cellStyle name="20 % – Poudarek2 2 2 2 5 3 2" xfId="25472" xr:uid="{00000000-0005-0000-0000-000005080000}"/>
    <cellStyle name="20 % – Poudarek2 2 2 2 5 3 3" xfId="36829" xr:uid="{00000000-0005-0000-0000-000006080000}"/>
    <cellStyle name="20 % – Poudarek2 2 2 2 5 4" xfId="17568" xr:uid="{00000000-0005-0000-0000-000007080000}"/>
    <cellStyle name="20 % – Poudarek2 2 2 2 5 5" xfId="29009" xr:uid="{00000000-0005-0000-0000-000008080000}"/>
    <cellStyle name="20 % – Poudarek2 2 2 2 6" xfId="5491" xr:uid="{00000000-0005-0000-0000-000009080000}"/>
    <cellStyle name="20 % – Poudarek2 2 2 2 6 2" xfId="9819" xr:uid="{00000000-0005-0000-0000-00000A080000}"/>
    <cellStyle name="20 % – Poudarek2 2 2 2 6 2 2" xfId="22103" xr:uid="{00000000-0005-0000-0000-00000B080000}"/>
    <cellStyle name="20 % – Poudarek2 2 2 2 6 2 3" xfId="33463" xr:uid="{00000000-0005-0000-0000-00000C080000}"/>
    <cellStyle name="20 % – Poudarek2 2 2 2 6 3" xfId="13417" xr:uid="{00000000-0005-0000-0000-00000D080000}"/>
    <cellStyle name="20 % – Poudarek2 2 2 2 6 3 2" xfId="25696" xr:uid="{00000000-0005-0000-0000-00000E080000}"/>
    <cellStyle name="20 % – Poudarek2 2 2 2 6 3 3" xfId="37053" xr:uid="{00000000-0005-0000-0000-00000F080000}"/>
    <cellStyle name="20 % – Poudarek2 2 2 2 6 4" xfId="17799" xr:uid="{00000000-0005-0000-0000-000010080000}"/>
    <cellStyle name="20 % – Poudarek2 2 2 2 6 5" xfId="29233" xr:uid="{00000000-0005-0000-0000-000011080000}"/>
    <cellStyle name="20 % – Poudarek2 2 2 2 7" xfId="5754" xr:uid="{00000000-0005-0000-0000-000012080000}"/>
    <cellStyle name="20 % – Poudarek2 2 2 2 7 2" xfId="10065" xr:uid="{00000000-0005-0000-0000-000013080000}"/>
    <cellStyle name="20 % – Poudarek2 2 2 2 7 2 2" xfId="22351" xr:uid="{00000000-0005-0000-0000-000014080000}"/>
    <cellStyle name="20 % – Poudarek2 2 2 2 7 2 3" xfId="33711" xr:uid="{00000000-0005-0000-0000-000015080000}"/>
    <cellStyle name="20 % – Poudarek2 2 2 2 7 3" xfId="13657" xr:uid="{00000000-0005-0000-0000-000016080000}"/>
    <cellStyle name="20 % – Poudarek2 2 2 2 7 3 2" xfId="25936" xr:uid="{00000000-0005-0000-0000-000017080000}"/>
    <cellStyle name="20 % – Poudarek2 2 2 2 7 3 3" xfId="37293" xr:uid="{00000000-0005-0000-0000-000018080000}"/>
    <cellStyle name="20 % – Poudarek2 2 2 2 7 4" xfId="18048" xr:uid="{00000000-0005-0000-0000-000019080000}"/>
    <cellStyle name="20 % – Poudarek2 2 2 2 7 5" xfId="29473" xr:uid="{00000000-0005-0000-0000-00001A080000}"/>
    <cellStyle name="20 % – Poudarek2 2 2 2 8" xfId="5994" xr:uid="{00000000-0005-0000-0000-00001B080000}"/>
    <cellStyle name="20 % – Poudarek2 2 2 2 8 2" xfId="10294" xr:uid="{00000000-0005-0000-0000-00001C080000}"/>
    <cellStyle name="20 % – Poudarek2 2 2 2 8 2 2" xfId="22580" xr:uid="{00000000-0005-0000-0000-00001D080000}"/>
    <cellStyle name="20 % – Poudarek2 2 2 2 8 2 3" xfId="33940" xr:uid="{00000000-0005-0000-0000-00001E080000}"/>
    <cellStyle name="20 % – Poudarek2 2 2 2 8 3" xfId="13883" xr:uid="{00000000-0005-0000-0000-00001F080000}"/>
    <cellStyle name="20 % – Poudarek2 2 2 2 8 3 2" xfId="26162" xr:uid="{00000000-0005-0000-0000-000020080000}"/>
    <cellStyle name="20 % – Poudarek2 2 2 2 8 3 3" xfId="37519" xr:uid="{00000000-0005-0000-0000-000021080000}"/>
    <cellStyle name="20 % – Poudarek2 2 2 2 8 4" xfId="18278" xr:uid="{00000000-0005-0000-0000-000022080000}"/>
    <cellStyle name="20 % – Poudarek2 2 2 2 8 5" xfId="29699" xr:uid="{00000000-0005-0000-0000-000023080000}"/>
    <cellStyle name="20 % – Poudarek2 2 2 2 9" xfId="6224" xr:uid="{00000000-0005-0000-0000-000024080000}"/>
    <cellStyle name="20 % – Poudarek2 2 2 2 9 2" xfId="10514" xr:uid="{00000000-0005-0000-0000-000025080000}"/>
    <cellStyle name="20 % – Poudarek2 2 2 2 9 2 2" xfId="22799" xr:uid="{00000000-0005-0000-0000-000026080000}"/>
    <cellStyle name="20 % – Poudarek2 2 2 2 9 2 3" xfId="34159" xr:uid="{00000000-0005-0000-0000-000027080000}"/>
    <cellStyle name="20 % – Poudarek2 2 2 2 9 3" xfId="14096" xr:uid="{00000000-0005-0000-0000-000028080000}"/>
    <cellStyle name="20 % – Poudarek2 2 2 2 9 3 2" xfId="26375" xr:uid="{00000000-0005-0000-0000-000029080000}"/>
    <cellStyle name="20 % – Poudarek2 2 2 2 9 3 3" xfId="37732" xr:uid="{00000000-0005-0000-0000-00002A080000}"/>
    <cellStyle name="20 % – Poudarek2 2 2 2 9 4" xfId="18499" xr:uid="{00000000-0005-0000-0000-00002B080000}"/>
    <cellStyle name="20 % – Poudarek2 2 2 2 9 5" xfId="29912" xr:uid="{00000000-0005-0000-0000-00002C080000}"/>
    <cellStyle name="20 % – Poudarek2 2 2 20" xfId="4637" xr:uid="{00000000-0005-0000-0000-00002D080000}"/>
    <cellStyle name="20 % – Poudarek2 2 2 20 2" xfId="9105" xr:uid="{00000000-0005-0000-0000-00002E080000}"/>
    <cellStyle name="20 % – Poudarek2 2 2 20 2 2" xfId="21345" xr:uid="{00000000-0005-0000-0000-00002F080000}"/>
    <cellStyle name="20 % – Poudarek2 2 2 20 2 3" xfId="32708" xr:uid="{00000000-0005-0000-0000-000030080000}"/>
    <cellStyle name="20 % – Poudarek2 2 2 20 3" xfId="12713" xr:uid="{00000000-0005-0000-0000-000031080000}"/>
    <cellStyle name="20 % – Poudarek2 2 2 20 3 2" xfId="24992" xr:uid="{00000000-0005-0000-0000-000032080000}"/>
    <cellStyle name="20 % – Poudarek2 2 2 20 3 3" xfId="36349" xr:uid="{00000000-0005-0000-0000-000033080000}"/>
    <cellStyle name="20 % – Poudarek2 2 2 20 4" xfId="17020" xr:uid="{00000000-0005-0000-0000-000034080000}"/>
    <cellStyle name="20 % – Poudarek2 2 2 20 5" xfId="28529" xr:uid="{00000000-0005-0000-0000-000035080000}"/>
    <cellStyle name="20 % – Poudarek2 2 2 21" xfId="7253" xr:uid="{00000000-0005-0000-0000-000036080000}"/>
    <cellStyle name="20 % – Poudarek2 2 2 21 2" xfId="11466" xr:uid="{00000000-0005-0000-0000-000037080000}"/>
    <cellStyle name="20 % – Poudarek2 2 2 21 2 2" xfId="23745" xr:uid="{00000000-0005-0000-0000-000038080000}"/>
    <cellStyle name="20 % – Poudarek2 2 2 21 2 3" xfId="35104" xr:uid="{00000000-0005-0000-0000-000039080000}"/>
    <cellStyle name="20 % – Poudarek2 2 2 21 3" xfId="15025" xr:uid="{00000000-0005-0000-0000-00003A080000}"/>
    <cellStyle name="20 % – Poudarek2 2 2 21 3 2" xfId="27304" xr:uid="{00000000-0005-0000-0000-00003B080000}"/>
    <cellStyle name="20 % – Poudarek2 2 2 21 3 3" xfId="38661" xr:uid="{00000000-0005-0000-0000-00003C080000}"/>
    <cellStyle name="20 % – Poudarek2 2 2 21 4" xfId="19462" xr:uid="{00000000-0005-0000-0000-00003D080000}"/>
    <cellStyle name="20 % – Poudarek2 2 2 21 5" xfId="30841" xr:uid="{00000000-0005-0000-0000-00003E080000}"/>
    <cellStyle name="20 % – Poudarek2 2 2 22" xfId="8128" xr:uid="{00000000-0005-0000-0000-00003F080000}"/>
    <cellStyle name="20 % – Poudarek2 2 2 22 2" xfId="20314" xr:uid="{00000000-0005-0000-0000-000040080000}"/>
    <cellStyle name="20 % – Poudarek2 2 2 22 3" xfId="31692" xr:uid="{00000000-0005-0000-0000-000041080000}"/>
    <cellStyle name="20 % – Poudarek2 2 2 23" xfId="8299" xr:uid="{00000000-0005-0000-0000-000042080000}"/>
    <cellStyle name="20 % – Poudarek2 2 2 23 2" xfId="20473" xr:uid="{00000000-0005-0000-0000-000043080000}"/>
    <cellStyle name="20 % – Poudarek2 2 2 23 3" xfId="31841" xr:uid="{00000000-0005-0000-0000-000044080000}"/>
    <cellStyle name="20 % – Poudarek2 2 2 24" xfId="3655" xr:uid="{00000000-0005-0000-0000-000045080000}"/>
    <cellStyle name="20 % – Poudarek2 2 2 25" xfId="16001" xr:uid="{00000000-0005-0000-0000-000046080000}"/>
    <cellStyle name="20 % – Poudarek2 2 2 26" xfId="16148" xr:uid="{00000000-0005-0000-0000-000047080000}"/>
    <cellStyle name="20 % – Poudarek2 2 2 27" xfId="2661" xr:uid="{00000000-0005-0000-0000-00003F070000}"/>
    <cellStyle name="20 % – Poudarek2 2 2 3" xfId="3326" xr:uid="{00000000-0005-0000-0000-000048080000}"/>
    <cellStyle name="20 % – Poudarek2 2 2 3 10" xfId="6534" xr:uid="{00000000-0005-0000-0000-000049080000}"/>
    <cellStyle name="20 % – Poudarek2 2 2 3 10 2" xfId="10794" xr:uid="{00000000-0005-0000-0000-00004A080000}"/>
    <cellStyle name="20 % – Poudarek2 2 2 3 10 2 2" xfId="23077" xr:uid="{00000000-0005-0000-0000-00004B080000}"/>
    <cellStyle name="20 % – Poudarek2 2 2 3 10 2 3" xfId="34436" xr:uid="{00000000-0005-0000-0000-00004C080000}"/>
    <cellStyle name="20 % – Poudarek2 2 2 3 10 3" xfId="14367" xr:uid="{00000000-0005-0000-0000-00004D080000}"/>
    <cellStyle name="20 % – Poudarek2 2 2 3 10 3 2" xfId="26646" xr:uid="{00000000-0005-0000-0000-00004E080000}"/>
    <cellStyle name="20 % – Poudarek2 2 2 3 10 3 3" xfId="38003" xr:uid="{00000000-0005-0000-0000-00004F080000}"/>
    <cellStyle name="20 % – Poudarek2 2 2 3 10 4" xfId="18783" xr:uid="{00000000-0005-0000-0000-000050080000}"/>
    <cellStyle name="20 % – Poudarek2 2 2 3 10 5" xfId="30183" xr:uid="{00000000-0005-0000-0000-000051080000}"/>
    <cellStyle name="20 % – Poudarek2 2 2 3 11" xfId="6827" xr:uid="{00000000-0005-0000-0000-000052080000}"/>
    <cellStyle name="20 % – Poudarek2 2 2 3 11 2" xfId="11057" xr:uid="{00000000-0005-0000-0000-000053080000}"/>
    <cellStyle name="20 % – Poudarek2 2 2 3 11 2 2" xfId="23338" xr:uid="{00000000-0005-0000-0000-000054080000}"/>
    <cellStyle name="20 % – Poudarek2 2 2 3 11 2 3" xfId="34697" xr:uid="{00000000-0005-0000-0000-000055080000}"/>
    <cellStyle name="20 % – Poudarek2 2 2 3 11 3" xfId="14621" xr:uid="{00000000-0005-0000-0000-000056080000}"/>
    <cellStyle name="20 % – Poudarek2 2 2 3 11 3 2" xfId="26900" xr:uid="{00000000-0005-0000-0000-000057080000}"/>
    <cellStyle name="20 % – Poudarek2 2 2 3 11 3 3" xfId="38257" xr:uid="{00000000-0005-0000-0000-000058080000}"/>
    <cellStyle name="20 % – Poudarek2 2 2 3 11 4" xfId="19053" xr:uid="{00000000-0005-0000-0000-000059080000}"/>
    <cellStyle name="20 % – Poudarek2 2 2 3 11 5" xfId="30437" xr:uid="{00000000-0005-0000-0000-00005A080000}"/>
    <cellStyle name="20 % – Poudarek2 2 2 3 12" xfId="7063" xr:uid="{00000000-0005-0000-0000-00005B080000}"/>
    <cellStyle name="20 % – Poudarek2 2 2 3 12 2" xfId="11284" xr:uid="{00000000-0005-0000-0000-00005C080000}"/>
    <cellStyle name="20 % – Poudarek2 2 2 3 12 2 2" xfId="23564" xr:uid="{00000000-0005-0000-0000-00005D080000}"/>
    <cellStyle name="20 % – Poudarek2 2 2 3 12 2 3" xfId="34923" xr:uid="{00000000-0005-0000-0000-00005E080000}"/>
    <cellStyle name="20 % – Poudarek2 2 2 3 12 3" xfId="14844" xr:uid="{00000000-0005-0000-0000-00005F080000}"/>
    <cellStyle name="20 % – Poudarek2 2 2 3 12 3 2" xfId="27123" xr:uid="{00000000-0005-0000-0000-000060080000}"/>
    <cellStyle name="20 % – Poudarek2 2 2 3 12 3 3" xfId="38480" xr:uid="{00000000-0005-0000-0000-000061080000}"/>
    <cellStyle name="20 % – Poudarek2 2 2 3 12 4" xfId="19280" xr:uid="{00000000-0005-0000-0000-000062080000}"/>
    <cellStyle name="20 % – Poudarek2 2 2 3 12 5" xfId="30660" xr:uid="{00000000-0005-0000-0000-000063080000}"/>
    <cellStyle name="20 % – Poudarek2 2 2 3 13" xfId="7288" xr:uid="{00000000-0005-0000-0000-000064080000}"/>
    <cellStyle name="20 % – Poudarek2 2 2 3 13 2" xfId="11501" xr:uid="{00000000-0005-0000-0000-000065080000}"/>
    <cellStyle name="20 % – Poudarek2 2 2 3 13 2 2" xfId="23780" xr:uid="{00000000-0005-0000-0000-000066080000}"/>
    <cellStyle name="20 % – Poudarek2 2 2 3 13 2 3" xfId="35139" xr:uid="{00000000-0005-0000-0000-000067080000}"/>
    <cellStyle name="20 % – Poudarek2 2 2 3 13 3" xfId="15059" xr:uid="{00000000-0005-0000-0000-000068080000}"/>
    <cellStyle name="20 % – Poudarek2 2 2 3 13 3 2" xfId="27338" xr:uid="{00000000-0005-0000-0000-000069080000}"/>
    <cellStyle name="20 % – Poudarek2 2 2 3 13 3 3" xfId="38695" xr:uid="{00000000-0005-0000-0000-00006A080000}"/>
    <cellStyle name="20 % – Poudarek2 2 2 3 13 4" xfId="19496" xr:uid="{00000000-0005-0000-0000-00006B080000}"/>
    <cellStyle name="20 % – Poudarek2 2 2 3 13 5" xfId="30875" xr:uid="{00000000-0005-0000-0000-00006C080000}"/>
    <cellStyle name="20 % – Poudarek2 2 2 3 14" xfId="7514" xr:uid="{00000000-0005-0000-0000-00006D080000}"/>
    <cellStyle name="20 % – Poudarek2 2 2 3 14 2" xfId="11717" xr:uid="{00000000-0005-0000-0000-00006E080000}"/>
    <cellStyle name="20 % – Poudarek2 2 2 3 14 2 2" xfId="23996" xr:uid="{00000000-0005-0000-0000-00006F080000}"/>
    <cellStyle name="20 % – Poudarek2 2 2 3 14 2 3" xfId="35353" xr:uid="{00000000-0005-0000-0000-000070080000}"/>
    <cellStyle name="20 % – Poudarek2 2 2 3 14 3" xfId="15273" xr:uid="{00000000-0005-0000-0000-000071080000}"/>
    <cellStyle name="20 % – Poudarek2 2 2 3 14 3 2" xfId="27552" xr:uid="{00000000-0005-0000-0000-000072080000}"/>
    <cellStyle name="20 % – Poudarek2 2 2 3 14 3 3" xfId="38909" xr:uid="{00000000-0005-0000-0000-000073080000}"/>
    <cellStyle name="20 % – Poudarek2 2 2 3 14 4" xfId="19711" xr:uid="{00000000-0005-0000-0000-000074080000}"/>
    <cellStyle name="20 % – Poudarek2 2 2 3 14 5" xfId="31089" xr:uid="{00000000-0005-0000-0000-000075080000}"/>
    <cellStyle name="20 % – Poudarek2 2 2 3 15" xfId="7729" xr:uid="{00000000-0005-0000-0000-000076080000}"/>
    <cellStyle name="20 % – Poudarek2 2 2 3 15 2" xfId="11927" xr:uid="{00000000-0005-0000-0000-000077080000}"/>
    <cellStyle name="20 % – Poudarek2 2 2 3 15 2 2" xfId="24206" xr:uid="{00000000-0005-0000-0000-000078080000}"/>
    <cellStyle name="20 % – Poudarek2 2 2 3 15 2 3" xfId="35563" xr:uid="{00000000-0005-0000-0000-000079080000}"/>
    <cellStyle name="20 % – Poudarek2 2 2 3 15 3" xfId="15482" xr:uid="{00000000-0005-0000-0000-00007A080000}"/>
    <cellStyle name="20 % – Poudarek2 2 2 3 15 3 2" xfId="27761" xr:uid="{00000000-0005-0000-0000-00007B080000}"/>
    <cellStyle name="20 % – Poudarek2 2 2 3 15 3 3" xfId="39118" xr:uid="{00000000-0005-0000-0000-00007C080000}"/>
    <cellStyle name="20 % – Poudarek2 2 2 3 15 4" xfId="19920" xr:uid="{00000000-0005-0000-0000-00007D080000}"/>
    <cellStyle name="20 % – Poudarek2 2 2 3 15 5" xfId="31298" xr:uid="{00000000-0005-0000-0000-00007E080000}"/>
    <cellStyle name="20 % – Poudarek2 2 2 3 16" xfId="7933" xr:uid="{00000000-0005-0000-0000-00007F080000}"/>
    <cellStyle name="20 % – Poudarek2 2 2 3 16 2" xfId="12128" xr:uid="{00000000-0005-0000-0000-000080080000}"/>
    <cellStyle name="20 % – Poudarek2 2 2 3 16 2 2" xfId="24407" xr:uid="{00000000-0005-0000-0000-000081080000}"/>
    <cellStyle name="20 % – Poudarek2 2 2 3 16 2 3" xfId="35764" xr:uid="{00000000-0005-0000-0000-000082080000}"/>
    <cellStyle name="20 % – Poudarek2 2 2 3 16 3" xfId="15682" xr:uid="{00000000-0005-0000-0000-000083080000}"/>
    <cellStyle name="20 % – Poudarek2 2 2 3 16 3 2" xfId="27961" xr:uid="{00000000-0005-0000-0000-000084080000}"/>
    <cellStyle name="20 % – Poudarek2 2 2 3 16 3 3" xfId="39318" xr:uid="{00000000-0005-0000-0000-000085080000}"/>
    <cellStyle name="20 % – Poudarek2 2 2 3 16 4" xfId="20120" xr:uid="{00000000-0005-0000-0000-000086080000}"/>
    <cellStyle name="20 % – Poudarek2 2 2 3 16 5" xfId="31498" xr:uid="{00000000-0005-0000-0000-000087080000}"/>
    <cellStyle name="20 % – Poudarek2 2 2 3 17" xfId="8465" xr:uid="{00000000-0005-0000-0000-000088080000}"/>
    <cellStyle name="20 % – Poudarek2 2 2 3 17 2" xfId="20626" xr:uid="{00000000-0005-0000-0000-000089080000}"/>
    <cellStyle name="20 % – Poudarek2 2 2 3 17 3" xfId="31990" xr:uid="{00000000-0005-0000-0000-00008A080000}"/>
    <cellStyle name="20 % – Poudarek2 2 2 3 18" xfId="8309" xr:uid="{00000000-0005-0000-0000-00008B080000}"/>
    <cellStyle name="20 % – Poudarek2 2 2 3 18 2" xfId="20480" xr:uid="{00000000-0005-0000-0000-00008C080000}"/>
    <cellStyle name="20 % – Poudarek2 2 2 3 18 3" xfId="31848" xr:uid="{00000000-0005-0000-0000-00008D080000}"/>
    <cellStyle name="20 % – Poudarek2 2 2 3 19" xfId="3670" xr:uid="{00000000-0005-0000-0000-00008E080000}"/>
    <cellStyle name="20 % – Poudarek2 2 2 3 2" xfId="3975" xr:uid="{00000000-0005-0000-0000-00008F080000}"/>
    <cellStyle name="20 % – Poudarek2 2 2 3 2 2" xfId="8758" xr:uid="{00000000-0005-0000-0000-000090080000}"/>
    <cellStyle name="20 % – Poudarek2 2 2 3 2 2 2" xfId="20985" xr:uid="{00000000-0005-0000-0000-000091080000}"/>
    <cellStyle name="20 % – Poudarek2 2 2 3 2 2 3" xfId="32348" xr:uid="{00000000-0005-0000-0000-000092080000}"/>
    <cellStyle name="20 % – Poudarek2 2 2 3 2 3" xfId="12357" xr:uid="{00000000-0005-0000-0000-000093080000}"/>
    <cellStyle name="20 % – Poudarek2 2 2 3 2 3 2" xfId="24636" xr:uid="{00000000-0005-0000-0000-000094080000}"/>
    <cellStyle name="20 % – Poudarek2 2 2 3 2 3 3" xfId="35993" xr:uid="{00000000-0005-0000-0000-000095080000}"/>
    <cellStyle name="20 % – Poudarek2 2 2 3 2 4" xfId="16660" xr:uid="{00000000-0005-0000-0000-000096080000}"/>
    <cellStyle name="20 % – Poudarek2 2 2 3 2 5" xfId="28173" xr:uid="{00000000-0005-0000-0000-000097080000}"/>
    <cellStyle name="20 % – Poudarek2 2 2 3 20" xfId="16294" xr:uid="{00000000-0005-0000-0000-000098080000}"/>
    <cellStyle name="20 % – Poudarek2 2 2 3 21" xfId="15984" xr:uid="{00000000-0005-0000-0000-000099080000}"/>
    <cellStyle name="20 % – Poudarek2 2 2 3 3" xfId="4477" xr:uid="{00000000-0005-0000-0000-00009A080000}"/>
    <cellStyle name="20 % – Poudarek2 2 2 3 3 2" xfId="8958" xr:uid="{00000000-0005-0000-0000-00009B080000}"/>
    <cellStyle name="20 % – Poudarek2 2 2 3 3 2 2" xfId="21187" xr:uid="{00000000-0005-0000-0000-00009C080000}"/>
    <cellStyle name="20 % – Poudarek2 2 2 3 3 2 3" xfId="32550" xr:uid="{00000000-0005-0000-0000-00009D080000}"/>
    <cellStyle name="20 % – Poudarek2 2 2 3 3 3" xfId="12557" xr:uid="{00000000-0005-0000-0000-00009E080000}"/>
    <cellStyle name="20 % – Poudarek2 2 2 3 3 3 2" xfId="24836" xr:uid="{00000000-0005-0000-0000-00009F080000}"/>
    <cellStyle name="20 % – Poudarek2 2 2 3 3 3 3" xfId="36193" xr:uid="{00000000-0005-0000-0000-0000A0080000}"/>
    <cellStyle name="20 % – Poudarek2 2 2 3 3 4" xfId="16862" xr:uid="{00000000-0005-0000-0000-0000A1080000}"/>
    <cellStyle name="20 % – Poudarek2 2 2 3 3 5" xfId="28373" xr:uid="{00000000-0005-0000-0000-0000A2080000}"/>
    <cellStyle name="20 % – Poudarek2 2 2 3 4" xfId="5021" xr:uid="{00000000-0005-0000-0000-0000A3080000}"/>
    <cellStyle name="20 % – Poudarek2 2 2 3 4 2" xfId="9377" xr:uid="{00000000-0005-0000-0000-0000A4080000}"/>
    <cellStyle name="20 % – Poudarek2 2 2 3 4 2 2" xfId="21654" xr:uid="{00000000-0005-0000-0000-0000A5080000}"/>
    <cellStyle name="20 % – Poudarek2 2 2 3 4 2 3" xfId="33014" xr:uid="{00000000-0005-0000-0000-0000A6080000}"/>
    <cellStyle name="20 % – Poudarek2 2 2 3 4 3" xfId="12975" xr:uid="{00000000-0005-0000-0000-0000A7080000}"/>
    <cellStyle name="20 % – Poudarek2 2 2 3 4 3 2" xfId="25254" xr:uid="{00000000-0005-0000-0000-0000A8080000}"/>
    <cellStyle name="20 % – Poudarek2 2 2 3 4 3 3" xfId="36611" xr:uid="{00000000-0005-0000-0000-0000A9080000}"/>
    <cellStyle name="20 % – Poudarek2 2 2 3 4 4" xfId="17345" xr:uid="{00000000-0005-0000-0000-0000AA080000}"/>
    <cellStyle name="20 % – Poudarek2 2 2 3 4 5" xfId="28791" xr:uid="{00000000-0005-0000-0000-0000AB080000}"/>
    <cellStyle name="20 % – Poudarek2 2 2 3 5" xfId="5272" xr:uid="{00000000-0005-0000-0000-0000AC080000}"/>
    <cellStyle name="20 % – Poudarek2 2 2 3 5 2" xfId="9613" xr:uid="{00000000-0005-0000-0000-0000AD080000}"/>
    <cellStyle name="20 % – Poudarek2 2 2 3 5 2 2" xfId="21897" xr:uid="{00000000-0005-0000-0000-0000AE080000}"/>
    <cellStyle name="20 % – Poudarek2 2 2 3 5 2 3" xfId="33257" xr:uid="{00000000-0005-0000-0000-0000AF080000}"/>
    <cellStyle name="20 % – Poudarek2 2 2 3 5 3" xfId="13215" xr:uid="{00000000-0005-0000-0000-0000B0080000}"/>
    <cellStyle name="20 % – Poudarek2 2 2 3 5 3 2" xfId="25494" xr:uid="{00000000-0005-0000-0000-0000B1080000}"/>
    <cellStyle name="20 % – Poudarek2 2 2 3 5 3 3" xfId="36851" xr:uid="{00000000-0005-0000-0000-0000B2080000}"/>
    <cellStyle name="20 % – Poudarek2 2 2 3 5 4" xfId="17590" xr:uid="{00000000-0005-0000-0000-0000B3080000}"/>
    <cellStyle name="20 % – Poudarek2 2 2 3 5 5" xfId="29031" xr:uid="{00000000-0005-0000-0000-0000B4080000}"/>
    <cellStyle name="20 % – Poudarek2 2 2 3 6" xfId="5513" xr:uid="{00000000-0005-0000-0000-0000B5080000}"/>
    <cellStyle name="20 % – Poudarek2 2 2 3 6 2" xfId="9841" xr:uid="{00000000-0005-0000-0000-0000B6080000}"/>
    <cellStyle name="20 % – Poudarek2 2 2 3 6 2 2" xfId="22125" xr:uid="{00000000-0005-0000-0000-0000B7080000}"/>
    <cellStyle name="20 % – Poudarek2 2 2 3 6 2 3" xfId="33485" xr:uid="{00000000-0005-0000-0000-0000B8080000}"/>
    <cellStyle name="20 % – Poudarek2 2 2 3 6 3" xfId="13439" xr:uid="{00000000-0005-0000-0000-0000B9080000}"/>
    <cellStyle name="20 % – Poudarek2 2 2 3 6 3 2" xfId="25718" xr:uid="{00000000-0005-0000-0000-0000BA080000}"/>
    <cellStyle name="20 % – Poudarek2 2 2 3 6 3 3" xfId="37075" xr:uid="{00000000-0005-0000-0000-0000BB080000}"/>
    <cellStyle name="20 % – Poudarek2 2 2 3 6 4" xfId="17821" xr:uid="{00000000-0005-0000-0000-0000BC080000}"/>
    <cellStyle name="20 % – Poudarek2 2 2 3 6 5" xfId="29255" xr:uid="{00000000-0005-0000-0000-0000BD080000}"/>
    <cellStyle name="20 % – Poudarek2 2 2 3 7" xfId="5775" xr:uid="{00000000-0005-0000-0000-0000BE080000}"/>
    <cellStyle name="20 % – Poudarek2 2 2 3 7 2" xfId="10086" xr:uid="{00000000-0005-0000-0000-0000BF080000}"/>
    <cellStyle name="20 % – Poudarek2 2 2 3 7 2 2" xfId="22372" xr:uid="{00000000-0005-0000-0000-0000C0080000}"/>
    <cellStyle name="20 % – Poudarek2 2 2 3 7 2 3" xfId="33732" xr:uid="{00000000-0005-0000-0000-0000C1080000}"/>
    <cellStyle name="20 % – Poudarek2 2 2 3 7 3" xfId="13678" xr:uid="{00000000-0005-0000-0000-0000C2080000}"/>
    <cellStyle name="20 % – Poudarek2 2 2 3 7 3 2" xfId="25957" xr:uid="{00000000-0005-0000-0000-0000C3080000}"/>
    <cellStyle name="20 % – Poudarek2 2 2 3 7 3 3" xfId="37314" xr:uid="{00000000-0005-0000-0000-0000C4080000}"/>
    <cellStyle name="20 % – Poudarek2 2 2 3 7 4" xfId="18069" xr:uid="{00000000-0005-0000-0000-0000C5080000}"/>
    <cellStyle name="20 % – Poudarek2 2 2 3 7 5" xfId="29494" xr:uid="{00000000-0005-0000-0000-0000C6080000}"/>
    <cellStyle name="20 % – Poudarek2 2 2 3 8" xfId="6016" xr:uid="{00000000-0005-0000-0000-0000C7080000}"/>
    <cellStyle name="20 % – Poudarek2 2 2 3 8 2" xfId="10315" xr:uid="{00000000-0005-0000-0000-0000C8080000}"/>
    <cellStyle name="20 % – Poudarek2 2 2 3 8 2 2" xfId="22601" xr:uid="{00000000-0005-0000-0000-0000C9080000}"/>
    <cellStyle name="20 % – Poudarek2 2 2 3 8 2 3" xfId="33961" xr:uid="{00000000-0005-0000-0000-0000CA080000}"/>
    <cellStyle name="20 % – Poudarek2 2 2 3 8 3" xfId="13904" xr:uid="{00000000-0005-0000-0000-0000CB080000}"/>
    <cellStyle name="20 % – Poudarek2 2 2 3 8 3 2" xfId="26183" xr:uid="{00000000-0005-0000-0000-0000CC080000}"/>
    <cellStyle name="20 % – Poudarek2 2 2 3 8 3 3" xfId="37540" xr:uid="{00000000-0005-0000-0000-0000CD080000}"/>
    <cellStyle name="20 % – Poudarek2 2 2 3 8 4" xfId="18299" xr:uid="{00000000-0005-0000-0000-0000CE080000}"/>
    <cellStyle name="20 % – Poudarek2 2 2 3 8 5" xfId="29720" xr:uid="{00000000-0005-0000-0000-0000CF080000}"/>
    <cellStyle name="20 % – Poudarek2 2 2 3 9" xfId="6246" xr:uid="{00000000-0005-0000-0000-0000D0080000}"/>
    <cellStyle name="20 % – Poudarek2 2 2 3 9 2" xfId="10536" xr:uid="{00000000-0005-0000-0000-0000D1080000}"/>
    <cellStyle name="20 % – Poudarek2 2 2 3 9 2 2" xfId="22821" xr:uid="{00000000-0005-0000-0000-0000D2080000}"/>
    <cellStyle name="20 % – Poudarek2 2 2 3 9 2 3" xfId="34181" xr:uid="{00000000-0005-0000-0000-0000D3080000}"/>
    <cellStyle name="20 % – Poudarek2 2 2 3 9 3" xfId="14118" xr:uid="{00000000-0005-0000-0000-0000D4080000}"/>
    <cellStyle name="20 % – Poudarek2 2 2 3 9 3 2" xfId="26397" xr:uid="{00000000-0005-0000-0000-0000D5080000}"/>
    <cellStyle name="20 % – Poudarek2 2 2 3 9 3 3" xfId="37754" xr:uid="{00000000-0005-0000-0000-0000D6080000}"/>
    <cellStyle name="20 % – Poudarek2 2 2 3 9 4" xfId="18521" xr:uid="{00000000-0005-0000-0000-0000D7080000}"/>
    <cellStyle name="20 % – Poudarek2 2 2 3 9 5" xfId="29934" xr:uid="{00000000-0005-0000-0000-0000D8080000}"/>
    <cellStyle name="20 % – Poudarek2 2 2 4" xfId="3394" xr:uid="{00000000-0005-0000-0000-0000D9080000}"/>
    <cellStyle name="20 % – Poudarek2 2 2 4 10" xfId="6601" xr:uid="{00000000-0005-0000-0000-0000DA080000}"/>
    <cellStyle name="20 % – Poudarek2 2 2 4 10 2" xfId="10861" xr:uid="{00000000-0005-0000-0000-0000DB080000}"/>
    <cellStyle name="20 % – Poudarek2 2 2 4 10 2 2" xfId="23144" xr:uid="{00000000-0005-0000-0000-0000DC080000}"/>
    <cellStyle name="20 % – Poudarek2 2 2 4 10 2 3" xfId="34503" xr:uid="{00000000-0005-0000-0000-0000DD080000}"/>
    <cellStyle name="20 % – Poudarek2 2 2 4 10 3" xfId="14434" xr:uid="{00000000-0005-0000-0000-0000DE080000}"/>
    <cellStyle name="20 % – Poudarek2 2 2 4 10 3 2" xfId="26713" xr:uid="{00000000-0005-0000-0000-0000DF080000}"/>
    <cellStyle name="20 % – Poudarek2 2 2 4 10 3 3" xfId="38070" xr:uid="{00000000-0005-0000-0000-0000E0080000}"/>
    <cellStyle name="20 % – Poudarek2 2 2 4 10 4" xfId="18850" xr:uid="{00000000-0005-0000-0000-0000E1080000}"/>
    <cellStyle name="20 % – Poudarek2 2 2 4 10 5" xfId="30250" xr:uid="{00000000-0005-0000-0000-0000E2080000}"/>
    <cellStyle name="20 % – Poudarek2 2 2 4 11" xfId="6894" xr:uid="{00000000-0005-0000-0000-0000E3080000}"/>
    <cellStyle name="20 % – Poudarek2 2 2 4 11 2" xfId="11124" xr:uid="{00000000-0005-0000-0000-0000E4080000}"/>
    <cellStyle name="20 % – Poudarek2 2 2 4 11 2 2" xfId="23405" xr:uid="{00000000-0005-0000-0000-0000E5080000}"/>
    <cellStyle name="20 % – Poudarek2 2 2 4 11 2 3" xfId="34764" xr:uid="{00000000-0005-0000-0000-0000E6080000}"/>
    <cellStyle name="20 % – Poudarek2 2 2 4 11 3" xfId="14688" xr:uid="{00000000-0005-0000-0000-0000E7080000}"/>
    <cellStyle name="20 % – Poudarek2 2 2 4 11 3 2" xfId="26967" xr:uid="{00000000-0005-0000-0000-0000E8080000}"/>
    <cellStyle name="20 % – Poudarek2 2 2 4 11 3 3" xfId="38324" xr:uid="{00000000-0005-0000-0000-0000E9080000}"/>
    <cellStyle name="20 % – Poudarek2 2 2 4 11 4" xfId="19120" xr:uid="{00000000-0005-0000-0000-0000EA080000}"/>
    <cellStyle name="20 % – Poudarek2 2 2 4 11 5" xfId="30504" xr:uid="{00000000-0005-0000-0000-0000EB080000}"/>
    <cellStyle name="20 % – Poudarek2 2 2 4 12" xfId="7131" xr:uid="{00000000-0005-0000-0000-0000EC080000}"/>
    <cellStyle name="20 % – Poudarek2 2 2 4 12 2" xfId="11351" xr:uid="{00000000-0005-0000-0000-0000ED080000}"/>
    <cellStyle name="20 % – Poudarek2 2 2 4 12 2 2" xfId="23631" xr:uid="{00000000-0005-0000-0000-0000EE080000}"/>
    <cellStyle name="20 % – Poudarek2 2 2 4 12 2 3" xfId="34990" xr:uid="{00000000-0005-0000-0000-0000EF080000}"/>
    <cellStyle name="20 % – Poudarek2 2 2 4 12 3" xfId="14911" xr:uid="{00000000-0005-0000-0000-0000F0080000}"/>
    <cellStyle name="20 % – Poudarek2 2 2 4 12 3 2" xfId="27190" xr:uid="{00000000-0005-0000-0000-0000F1080000}"/>
    <cellStyle name="20 % – Poudarek2 2 2 4 12 3 3" xfId="38547" xr:uid="{00000000-0005-0000-0000-0000F2080000}"/>
    <cellStyle name="20 % – Poudarek2 2 2 4 12 4" xfId="19347" xr:uid="{00000000-0005-0000-0000-0000F3080000}"/>
    <cellStyle name="20 % – Poudarek2 2 2 4 12 5" xfId="30727" xr:uid="{00000000-0005-0000-0000-0000F4080000}"/>
    <cellStyle name="20 % – Poudarek2 2 2 4 13" xfId="7355" xr:uid="{00000000-0005-0000-0000-0000F5080000}"/>
    <cellStyle name="20 % – Poudarek2 2 2 4 13 2" xfId="11568" xr:uid="{00000000-0005-0000-0000-0000F6080000}"/>
    <cellStyle name="20 % – Poudarek2 2 2 4 13 2 2" xfId="23847" xr:uid="{00000000-0005-0000-0000-0000F7080000}"/>
    <cellStyle name="20 % – Poudarek2 2 2 4 13 2 3" xfId="35206" xr:uid="{00000000-0005-0000-0000-0000F8080000}"/>
    <cellStyle name="20 % – Poudarek2 2 2 4 13 3" xfId="15126" xr:uid="{00000000-0005-0000-0000-0000F9080000}"/>
    <cellStyle name="20 % – Poudarek2 2 2 4 13 3 2" xfId="27405" xr:uid="{00000000-0005-0000-0000-0000FA080000}"/>
    <cellStyle name="20 % – Poudarek2 2 2 4 13 3 3" xfId="38762" xr:uid="{00000000-0005-0000-0000-0000FB080000}"/>
    <cellStyle name="20 % – Poudarek2 2 2 4 13 4" xfId="19563" xr:uid="{00000000-0005-0000-0000-0000FC080000}"/>
    <cellStyle name="20 % – Poudarek2 2 2 4 13 5" xfId="30942" xr:uid="{00000000-0005-0000-0000-0000FD080000}"/>
    <cellStyle name="20 % – Poudarek2 2 2 4 14" xfId="7581" xr:uid="{00000000-0005-0000-0000-0000FE080000}"/>
    <cellStyle name="20 % – Poudarek2 2 2 4 14 2" xfId="11784" xr:uid="{00000000-0005-0000-0000-0000FF080000}"/>
    <cellStyle name="20 % – Poudarek2 2 2 4 14 2 2" xfId="24063" xr:uid="{00000000-0005-0000-0000-000000090000}"/>
    <cellStyle name="20 % – Poudarek2 2 2 4 14 2 3" xfId="35420" xr:uid="{00000000-0005-0000-0000-000001090000}"/>
    <cellStyle name="20 % – Poudarek2 2 2 4 14 3" xfId="15340" xr:uid="{00000000-0005-0000-0000-000002090000}"/>
    <cellStyle name="20 % – Poudarek2 2 2 4 14 3 2" xfId="27619" xr:uid="{00000000-0005-0000-0000-000003090000}"/>
    <cellStyle name="20 % – Poudarek2 2 2 4 14 3 3" xfId="38976" xr:uid="{00000000-0005-0000-0000-000004090000}"/>
    <cellStyle name="20 % – Poudarek2 2 2 4 14 4" xfId="19778" xr:uid="{00000000-0005-0000-0000-000005090000}"/>
    <cellStyle name="20 % – Poudarek2 2 2 4 14 5" xfId="31156" xr:uid="{00000000-0005-0000-0000-000006090000}"/>
    <cellStyle name="20 % – Poudarek2 2 2 4 15" xfId="7796" xr:uid="{00000000-0005-0000-0000-000007090000}"/>
    <cellStyle name="20 % – Poudarek2 2 2 4 15 2" xfId="11994" xr:uid="{00000000-0005-0000-0000-000008090000}"/>
    <cellStyle name="20 % – Poudarek2 2 2 4 15 2 2" xfId="24273" xr:uid="{00000000-0005-0000-0000-000009090000}"/>
    <cellStyle name="20 % – Poudarek2 2 2 4 15 2 3" xfId="35630" xr:uid="{00000000-0005-0000-0000-00000A090000}"/>
    <cellStyle name="20 % – Poudarek2 2 2 4 15 3" xfId="15549" xr:uid="{00000000-0005-0000-0000-00000B090000}"/>
    <cellStyle name="20 % – Poudarek2 2 2 4 15 3 2" xfId="27828" xr:uid="{00000000-0005-0000-0000-00000C090000}"/>
    <cellStyle name="20 % – Poudarek2 2 2 4 15 3 3" xfId="39185" xr:uid="{00000000-0005-0000-0000-00000D090000}"/>
    <cellStyle name="20 % – Poudarek2 2 2 4 15 4" xfId="19987" xr:uid="{00000000-0005-0000-0000-00000E090000}"/>
    <cellStyle name="20 % – Poudarek2 2 2 4 15 5" xfId="31365" xr:uid="{00000000-0005-0000-0000-00000F090000}"/>
    <cellStyle name="20 % – Poudarek2 2 2 4 16" xfId="8000" xr:uid="{00000000-0005-0000-0000-000010090000}"/>
    <cellStyle name="20 % – Poudarek2 2 2 4 16 2" xfId="12195" xr:uid="{00000000-0005-0000-0000-000011090000}"/>
    <cellStyle name="20 % – Poudarek2 2 2 4 16 2 2" xfId="24474" xr:uid="{00000000-0005-0000-0000-000012090000}"/>
    <cellStyle name="20 % – Poudarek2 2 2 4 16 2 3" xfId="35831" xr:uid="{00000000-0005-0000-0000-000013090000}"/>
    <cellStyle name="20 % – Poudarek2 2 2 4 16 3" xfId="15749" xr:uid="{00000000-0005-0000-0000-000014090000}"/>
    <cellStyle name="20 % – Poudarek2 2 2 4 16 3 2" xfId="28028" xr:uid="{00000000-0005-0000-0000-000015090000}"/>
    <cellStyle name="20 % – Poudarek2 2 2 4 16 3 3" xfId="39385" xr:uid="{00000000-0005-0000-0000-000016090000}"/>
    <cellStyle name="20 % – Poudarek2 2 2 4 16 4" xfId="20187" xr:uid="{00000000-0005-0000-0000-000017090000}"/>
    <cellStyle name="20 % – Poudarek2 2 2 4 16 5" xfId="31565" xr:uid="{00000000-0005-0000-0000-000018090000}"/>
    <cellStyle name="20 % – Poudarek2 2 2 4 17" xfId="8532" xr:uid="{00000000-0005-0000-0000-000019090000}"/>
    <cellStyle name="20 % – Poudarek2 2 2 4 17 2" xfId="20693" xr:uid="{00000000-0005-0000-0000-00001A090000}"/>
    <cellStyle name="20 % – Poudarek2 2 2 4 17 3" xfId="32057" xr:uid="{00000000-0005-0000-0000-00001B090000}"/>
    <cellStyle name="20 % – Poudarek2 2 2 4 18" xfId="10007" xr:uid="{00000000-0005-0000-0000-00001C090000}"/>
    <cellStyle name="20 % – Poudarek2 2 2 4 18 2" xfId="22291" xr:uid="{00000000-0005-0000-0000-00001D090000}"/>
    <cellStyle name="20 % – Poudarek2 2 2 4 18 3" xfId="33651" xr:uid="{00000000-0005-0000-0000-00001E090000}"/>
    <cellStyle name="20 % – Poudarek2 2 2 4 19" xfId="4762" xr:uid="{00000000-0005-0000-0000-00001F090000}"/>
    <cellStyle name="20 % – Poudarek2 2 2 4 2" xfId="4042" xr:uid="{00000000-0005-0000-0000-000020090000}"/>
    <cellStyle name="20 % – Poudarek2 2 2 4 2 2" xfId="8825" xr:uid="{00000000-0005-0000-0000-000021090000}"/>
    <cellStyle name="20 % – Poudarek2 2 2 4 2 2 2" xfId="21052" xr:uid="{00000000-0005-0000-0000-000022090000}"/>
    <cellStyle name="20 % – Poudarek2 2 2 4 2 2 3" xfId="32415" xr:uid="{00000000-0005-0000-0000-000023090000}"/>
    <cellStyle name="20 % – Poudarek2 2 2 4 2 3" xfId="12424" xr:uid="{00000000-0005-0000-0000-000024090000}"/>
    <cellStyle name="20 % – Poudarek2 2 2 4 2 3 2" xfId="24703" xr:uid="{00000000-0005-0000-0000-000025090000}"/>
    <cellStyle name="20 % – Poudarek2 2 2 4 2 3 3" xfId="36060" xr:uid="{00000000-0005-0000-0000-000026090000}"/>
    <cellStyle name="20 % – Poudarek2 2 2 4 2 4" xfId="16727" xr:uid="{00000000-0005-0000-0000-000027090000}"/>
    <cellStyle name="20 % – Poudarek2 2 2 4 2 5" xfId="28240" xr:uid="{00000000-0005-0000-0000-000028090000}"/>
    <cellStyle name="20 % – Poudarek2 2 2 4 20" xfId="16361" xr:uid="{00000000-0005-0000-0000-000029090000}"/>
    <cellStyle name="20 % – Poudarek2 2 2 4 21" xfId="17961" xr:uid="{00000000-0005-0000-0000-00002A090000}"/>
    <cellStyle name="20 % – Poudarek2 2 2 4 3" xfId="4544" xr:uid="{00000000-0005-0000-0000-00002B090000}"/>
    <cellStyle name="20 % – Poudarek2 2 2 4 3 2" xfId="9025" xr:uid="{00000000-0005-0000-0000-00002C090000}"/>
    <cellStyle name="20 % – Poudarek2 2 2 4 3 2 2" xfId="21254" xr:uid="{00000000-0005-0000-0000-00002D090000}"/>
    <cellStyle name="20 % – Poudarek2 2 2 4 3 2 3" xfId="32617" xr:uid="{00000000-0005-0000-0000-00002E090000}"/>
    <cellStyle name="20 % – Poudarek2 2 2 4 3 3" xfId="12624" xr:uid="{00000000-0005-0000-0000-00002F090000}"/>
    <cellStyle name="20 % – Poudarek2 2 2 4 3 3 2" xfId="24903" xr:uid="{00000000-0005-0000-0000-000030090000}"/>
    <cellStyle name="20 % – Poudarek2 2 2 4 3 3 3" xfId="36260" xr:uid="{00000000-0005-0000-0000-000031090000}"/>
    <cellStyle name="20 % – Poudarek2 2 2 4 3 4" xfId="16929" xr:uid="{00000000-0005-0000-0000-000032090000}"/>
    <cellStyle name="20 % – Poudarek2 2 2 4 3 5" xfId="28440" xr:uid="{00000000-0005-0000-0000-000033090000}"/>
    <cellStyle name="20 % – Poudarek2 2 2 4 4" xfId="5089" xr:uid="{00000000-0005-0000-0000-000034090000}"/>
    <cellStyle name="20 % – Poudarek2 2 2 4 4 2" xfId="9445" xr:uid="{00000000-0005-0000-0000-000035090000}"/>
    <cellStyle name="20 % – Poudarek2 2 2 4 4 2 2" xfId="21722" xr:uid="{00000000-0005-0000-0000-000036090000}"/>
    <cellStyle name="20 % – Poudarek2 2 2 4 4 2 3" xfId="33082" xr:uid="{00000000-0005-0000-0000-000037090000}"/>
    <cellStyle name="20 % – Poudarek2 2 2 4 4 3" xfId="13042" xr:uid="{00000000-0005-0000-0000-000038090000}"/>
    <cellStyle name="20 % – Poudarek2 2 2 4 4 3 2" xfId="25321" xr:uid="{00000000-0005-0000-0000-000039090000}"/>
    <cellStyle name="20 % – Poudarek2 2 2 4 4 3 3" xfId="36678" xr:uid="{00000000-0005-0000-0000-00003A090000}"/>
    <cellStyle name="20 % – Poudarek2 2 2 4 4 4" xfId="17412" xr:uid="{00000000-0005-0000-0000-00003B090000}"/>
    <cellStyle name="20 % – Poudarek2 2 2 4 4 5" xfId="28858" xr:uid="{00000000-0005-0000-0000-00003C090000}"/>
    <cellStyle name="20 % – Poudarek2 2 2 4 5" xfId="5340" xr:uid="{00000000-0005-0000-0000-00003D090000}"/>
    <cellStyle name="20 % – Poudarek2 2 2 4 5 2" xfId="9681" xr:uid="{00000000-0005-0000-0000-00003E090000}"/>
    <cellStyle name="20 % – Poudarek2 2 2 4 5 2 2" xfId="21965" xr:uid="{00000000-0005-0000-0000-00003F090000}"/>
    <cellStyle name="20 % – Poudarek2 2 2 4 5 2 3" xfId="33325" xr:uid="{00000000-0005-0000-0000-000040090000}"/>
    <cellStyle name="20 % – Poudarek2 2 2 4 5 3" xfId="13283" xr:uid="{00000000-0005-0000-0000-000041090000}"/>
    <cellStyle name="20 % – Poudarek2 2 2 4 5 3 2" xfId="25562" xr:uid="{00000000-0005-0000-0000-000042090000}"/>
    <cellStyle name="20 % – Poudarek2 2 2 4 5 3 3" xfId="36919" xr:uid="{00000000-0005-0000-0000-000043090000}"/>
    <cellStyle name="20 % – Poudarek2 2 2 4 5 4" xfId="17658" xr:uid="{00000000-0005-0000-0000-000044090000}"/>
    <cellStyle name="20 % – Poudarek2 2 2 4 5 5" xfId="29099" xr:uid="{00000000-0005-0000-0000-000045090000}"/>
    <cellStyle name="20 % – Poudarek2 2 2 4 6" xfId="5581" xr:uid="{00000000-0005-0000-0000-000046090000}"/>
    <cellStyle name="20 % – Poudarek2 2 2 4 6 2" xfId="9909" xr:uid="{00000000-0005-0000-0000-000047090000}"/>
    <cellStyle name="20 % – Poudarek2 2 2 4 6 2 2" xfId="22193" xr:uid="{00000000-0005-0000-0000-000048090000}"/>
    <cellStyle name="20 % – Poudarek2 2 2 4 6 2 3" xfId="33553" xr:uid="{00000000-0005-0000-0000-000049090000}"/>
    <cellStyle name="20 % – Poudarek2 2 2 4 6 3" xfId="13507" xr:uid="{00000000-0005-0000-0000-00004A090000}"/>
    <cellStyle name="20 % – Poudarek2 2 2 4 6 3 2" xfId="25786" xr:uid="{00000000-0005-0000-0000-00004B090000}"/>
    <cellStyle name="20 % – Poudarek2 2 2 4 6 3 3" xfId="37143" xr:uid="{00000000-0005-0000-0000-00004C090000}"/>
    <cellStyle name="20 % – Poudarek2 2 2 4 6 4" xfId="17889" xr:uid="{00000000-0005-0000-0000-00004D090000}"/>
    <cellStyle name="20 % – Poudarek2 2 2 4 6 5" xfId="29323" xr:uid="{00000000-0005-0000-0000-00004E090000}"/>
    <cellStyle name="20 % – Poudarek2 2 2 4 7" xfId="5842" xr:uid="{00000000-0005-0000-0000-00004F090000}"/>
    <cellStyle name="20 % – Poudarek2 2 2 4 7 2" xfId="10153" xr:uid="{00000000-0005-0000-0000-000050090000}"/>
    <cellStyle name="20 % – Poudarek2 2 2 4 7 2 2" xfId="22439" xr:uid="{00000000-0005-0000-0000-000051090000}"/>
    <cellStyle name="20 % – Poudarek2 2 2 4 7 2 3" xfId="33799" xr:uid="{00000000-0005-0000-0000-000052090000}"/>
    <cellStyle name="20 % – Poudarek2 2 2 4 7 3" xfId="13745" xr:uid="{00000000-0005-0000-0000-000053090000}"/>
    <cellStyle name="20 % – Poudarek2 2 2 4 7 3 2" xfId="26024" xr:uid="{00000000-0005-0000-0000-000054090000}"/>
    <cellStyle name="20 % – Poudarek2 2 2 4 7 3 3" xfId="37381" xr:uid="{00000000-0005-0000-0000-000055090000}"/>
    <cellStyle name="20 % – Poudarek2 2 2 4 7 4" xfId="18136" xr:uid="{00000000-0005-0000-0000-000056090000}"/>
    <cellStyle name="20 % – Poudarek2 2 2 4 7 5" xfId="29561" xr:uid="{00000000-0005-0000-0000-000057090000}"/>
    <cellStyle name="20 % – Poudarek2 2 2 4 8" xfId="6083" xr:uid="{00000000-0005-0000-0000-000058090000}"/>
    <cellStyle name="20 % – Poudarek2 2 2 4 8 2" xfId="10382" xr:uid="{00000000-0005-0000-0000-000059090000}"/>
    <cellStyle name="20 % – Poudarek2 2 2 4 8 2 2" xfId="22668" xr:uid="{00000000-0005-0000-0000-00005A090000}"/>
    <cellStyle name="20 % – Poudarek2 2 2 4 8 2 3" xfId="34028" xr:uid="{00000000-0005-0000-0000-00005B090000}"/>
    <cellStyle name="20 % – Poudarek2 2 2 4 8 3" xfId="13971" xr:uid="{00000000-0005-0000-0000-00005C090000}"/>
    <cellStyle name="20 % – Poudarek2 2 2 4 8 3 2" xfId="26250" xr:uid="{00000000-0005-0000-0000-00005D090000}"/>
    <cellStyle name="20 % – Poudarek2 2 2 4 8 3 3" xfId="37607" xr:uid="{00000000-0005-0000-0000-00005E090000}"/>
    <cellStyle name="20 % – Poudarek2 2 2 4 8 4" xfId="18366" xr:uid="{00000000-0005-0000-0000-00005F090000}"/>
    <cellStyle name="20 % – Poudarek2 2 2 4 8 5" xfId="29787" xr:uid="{00000000-0005-0000-0000-000060090000}"/>
    <cellStyle name="20 % – Poudarek2 2 2 4 9" xfId="6314" xr:uid="{00000000-0005-0000-0000-000061090000}"/>
    <cellStyle name="20 % – Poudarek2 2 2 4 9 2" xfId="10604" xr:uid="{00000000-0005-0000-0000-000062090000}"/>
    <cellStyle name="20 % – Poudarek2 2 2 4 9 2 2" xfId="22889" xr:uid="{00000000-0005-0000-0000-000063090000}"/>
    <cellStyle name="20 % – Poudarek2 2 2 4 9 2 3" xfId="34249" xr:uid="{00000000-0005-0000-0000-000064090000}"/>
    <cellStyle name="20 % – Poudarek2 2 2 4 9 3" xfId="14186" xr:uid="{00000000-0005-0000-0000-000065090000}"/>
    <cellStyle name="20 % – Poudarek2 2 2 4 9 3 2" xfId="26465" xr:uid="{00000000-0005-0000-0000-000066090000}"/>
    <cellStyle name="20 % – Poudarek2 2 2 4 9 3 3" xfId="37822" xr:uid="{00000000-0005-0000-0000-000067090000}"/>
    <cellStyle name="20 % – Poudarek2 2 2 4 9 4" xfId="18589" xr:uid="{00000000-0005-0000-0000-000068090000}"/>
    <cellStyle name="20 % – Poudarek2 2 2 4 9 5" xfId="30002" xr:uid="{00000000-0005-0000-0000-000069090000}"/>
    <cellStyle name="20 % – Poudarek2 2 2 5" xfId="3427" xr:uid="{00000000-0005-0000-0000-00006A090000}"/>
    <cellStyle name="20 % – Poudarek2 2 2 5 10" xfId="6634" xr:uid="{00000000-0005-0000-0000-00006B090000}"/>
    <cellStyle name="20 % – Poudarek2 2 2 5 10 2" xfId="10893" xr:uid="{00000000-0005-0000-0000-00006C090000}"/>
    <cellStyle name="20 % – Poudarek2 2 2 5 10 2 2" xfId="23176" xr:uid="{00000000-0005-0000-0000-00006D090000}"/>
    <cellStyle name="20 % – Poudarek2 2 2 5 10 2 3" xfId="34535" xr:uid="{00000000-0005-0000-0000-00006E090000}"/>
    <cellStyle name="20 % – Poudarek2 2 2 5 10 3" xfId="14466" xr:uid="{00000000-0005-0000-0000-00006F090000}"/>
    <cellStyle name="20 % – Poudarek2 2 2 5 10 3 2" xfId="26745" xr:uid="{00000000-0005-0000-0000-000070090000}"/>
    <cellStyle name="20 % – Poudarek2 2 2 5 10 3 3" xfId="38102" xr:uid="{00000000-0005-0000-0000-000071090000}"/>
    <cellStyle name="20 % – Poudarek2 2 2 5 10 4" xfId="18883" xr:uid="{00000000-0005-0000-0000-000072090000}"/>
    <cellStyle name="20 % – Poudarek2 2 2 5 10 5" xfId="30282" xr:uid="{00000000-0005-0000-0000-000073090000}"/>
    <cellStyle name="20 % – Poudarek2 2 2 5 11" xfId="6926" xr:uid="{00000000-0005-0000-0000-000074090000}"/>
    <cellStyle name="20 % – Poudarek2 2 2 5 11 2" xfId="11156" xr:uid="{00000000-0005-0000-0000-000075090000}"/>
    <cellStyle name="20 % – Poudarek2 2 2 5 11 2 2" xfId="23437" xr:uid="{00000000-0005-0000-0000-000076090000}"/>
    <cellStyle name="20 % – Poudarek2 2 2 5 11 2 3" xfId="34796" xr:uid="{00000000-0005-0000-0000-000077090000}"/>
    <cellStyle name="20 % – Poudarek2 2 2 5 11 3" xfId="14720" xr:uid="{00000000-0005-0000-0000-000078090000}"/>
    <cellStyle name="20 % – Poudarek2 2 2 5 11 3 2" xfId="26999" xr:uid="{00000000-0005-0000-0000-000079090000}"/>
    <cellStyle name="20 % – Poudarek2 2 2 5 11 3 3" xfId="38356" xr:uid="{00000000-0005-0000-0000-00007A090000}"/>
    <cellStyle name="20 % – Poudarek2 2 2 5 11 4" xfId="19152" xr:uid="{00000000-0005-0000-0000-00007B090000}"/>
    <cellStyle name="20 % – Poudarek2 2 2 5 11 5" xfId="30536" xr:uid="{00000000-0005-0000-0000-00007C090000}"/>
    <cellStyle name="20 % – Poudarek2 2 2 5 12" xfId="7163" xr:uid="{00000000-0005-0000-0000-00007D090000}"/>
    <cellStyle name="20 % – Poudarek2 2 2 5 12 2" xfId="11383" xr:uid="{00000000-0005-0000-0000-00007E090000}"/>
    <cellStyle name="20 % – Poudarek2 2 2 5 12 2 2" xfId="23663" xr:uid="{00000000-0005-0000-0000-00007F090000}"/>
    <cellStyle name="20 % – Poudarek2 2 2 5 12 2 3" xfId="35022" xr:uid="{00000000-0005-0000-0000-000080090000}"/>
    <cellStyle name="20 % – Poudarek2 2 2 5 12 3" xfId="14943" xr:uid="{00000000-0005-0000-0000-000081090000}"/>
    <cellStyle name="20 % – Poudarek2 2 2 5 12 3 2" xfId="27222" xr:uid="{00000000-0005-0000-0000-000082090000}"/>
    <cellStyle name="20 % – Poudarek2 2 2 5 12 3 3" xfId="38579" xr:uid="{00000000-0005-0000-0000-000083090000}"/>
    <cellStyle name="20 % – Poudarek2 2 2 5 12 4" xfId="19379" xr:uid="{00000000-0005-0000-0000-000084090000}"/>
    <cellStyle name="20 % – Poudarek2 2 2 5 12 5" xfId="30759" xr:uid="{00000000-0005-0000-0000-000085090000}"/>
    <cellStyle name="20 % – Poudarek2 2 2 5 13" xfId="7387" xr:uid="{00000000-0005-0000-0000-000086090000}"/>
    <cellStyle name="20 % – Poudarek2 2 2 5 13 2" xfId="11600" xr:uid="{00000000-0005-0000-0000-000087090000}"/>
    <cellStyle name="20 % – Poudarek2 2 2 5 13 2 2" xfId="23879" xr:uid="{00000000-0005-0000-0000-000088090000}"/>
    <cellStyle name="20 % – Poudarek2 2 2 5 13 2 3" xfId="35238" xr:uid="{00000000-0005-0000-0000-000089090000}"/>
    <cellStyle name="20 % – Poudarek2 2 2 5 13 3" xfId="15158" xr:uid="{00000000-0005-0000-0000-00008A090000}"/>
    <cellStyle name="20 % – Poudarek2 2 2 5 13 3 2" xfId="27437" xr:uid="{00000000-0005-0000-0000-00008B090000}"/>
    <cellStyle name="20 % – Poudarek2 2 2 5 13 3 3" xfId="38794" xr:uid="{00000000-0005-0000-0000-00008C090000}"/>
    <cellStyle name="20 % – Poudarek2 2 2 5 13 4" xfId="19595" xr:uid="{00000000-0005-0000-0000-00008D090000}"/>
    <cellStyle name="20 % – Poudarek2 2 2 5 13 5" xfId="30974" xr:uid="{00000000-0005-0000-0000-00008E090000}"/>
    <cellStyle name="20 % – Poudarek2 2 2 5 14" xfId="7613" xr:uid="{00000000-0005-0000-0000-00008F090000}"/>
    <cellStyle name="20 % – Poudarek2 2 2 5 14 2" xfId="11816" xr:uid="{00000000-0005-0000-0000-000090090000}"/>
    <cellStyle name="20 % – Poudarek2 2 2 5 14 2 2" xfId="24095" xr:uid="{00000000-0005-0000-0000-000091090000}"/>
    <cellStyle name="20 % – Poudarek2 2 2 5 14 2 3" xfId="35452" xr:uid="{00000000-0005-0000-0000-000092090000}"/>
    <cellStyle name="20 % – Poudarek2 2 2 5 14 3" xfId="15372" xr:uid="{00000000-0005-0000-0000-000093090000}"/>
    <cellStyle name="20 % – Poudarek2 2 2 5 14 3 2" xfId="27651" xr:uid="{00000000-0005-0000-0000-000094090000}"/>
    <cellStyle name="20 % – Poudarek2 2 2 5 14 3 3" xfId="39008" xr:uid="{00000000-0005-0000-0000-000095090000}"/>
    <cellStyle name="20 % – Poudarek2 2 2 5 14 4" xfId="19810" xr:uid="{00000000-0005-0000-0000-000096090000}"/>
    <cellStyle name="20 % – Poudarek2 2 2 5 14 5" xfId="31188" xr:uid="{00000000-0005-0000-0000-000097090000}"/>
    <cellStyle name="20 % – Poudarek2 2 2 5 15" xfId="7828" xr:uid="{00000000-0005-0000-0000-000098090000}"/>
    <cellStyle name="20 % – Poudarek2 2 2 5 15 2" xfId="12026" xr:uid="{00000000-0005-0000-0000-000099090000}"/>
    <cellStyle name="20 % – Poudarek2 2 2 5 15 2 2" xfId="24305" xr:uid="{00000000-0005-0000-0000-00009A090000}"/>
    <cellStyle name="20 % – Poudarek2 2 2 5 15 2 3" xfId="35662" xr:uid="{00000000-0005-0000-0000-00009B090000}"/>
    <cellStyle name="20 % – Poudarek2 2 2 5 15 3" xfId="15581" xr:uid="{00000000-0005-0000-0000-00009C090000}"/>
    <cellStyle name="20 % – Poudarek2 2 2 5 15 3 2" xfId="27860" xr:uid="{00000000-0005-0000-0000-00009D090000}"/>
    <cellStyle name="20 % – Poudarek2 2 2 5 15 3 3" xfId="39217" xr:uid="{00000000-0005-0000-0000-00009E090000}"/>
    <cellStyle name="20 % – Poudarek2 2 2 5 15 4" xfId="20019" xr:uid="{00000000-0005-0000-0000-00009F090000}"/>
    <cellStyle name="20 % – Poudarek2 2 2 5 15 5" xfId="31397" xr:uid="{00000000-0005-0000-0000-0000A0090000}"/>
    <cellStyle name="20 % – Poudarek2 2 2 5 16" xfId="8032" xr:uid="{00000000-0005-0000-0000-0000A1090000}"/>
    <cellStyle name="20 % – Poudarek2 2 2 5 16 2" xfId="12227" xr:uid="{00000000-0005-0000-0000-0000A2090000}"/>
    <cellStyle name="20 % – Poudarek2 2 2 5 16 2 2" xfId="24506" xr:uid="{00000000-0005-0000-0000-0000A3090000}"/>
    <cellStyle name="20 % – Poudarek2 2 2 5 16 2 3" xfId="35863" xr:uid="{00000000-0005-0000-0000-0000A4090000}"/>
    <cellStyle name="20 % – Poudarek2 2 2 5 16 3" xfId="15781" xr:uid="{00000000-0005-0000-0000-0000A5090000}"/>
    <cellStyle name="20 % – Poudarek2 2 2 5 16 3 2" xfId="28060" xr:uid="{00000000-0005-0000-0000-0000A6090000}"/>
    <cellStyle name="20 % – Poudarek2 2 2 5 16 3 3" xfId="39417" xr:uid="{00000000-0005-0000-0000-0000A7090000}"/>
    <cellStyle name="20 % – Poudarek2 2 2 5 16 4" xfId="20219" xr:uid="{00000000-0005-0000-0000-0000A8090000}"/>
    <cellStyle name="20 % – Poudarek2 2 2 5 16 5" xfId="31597" xr:uid="{00000000-0005-0000-0000-0000A9090000}"/>
    <cellStyle name="20 % – Poudarek2 2 2 5 17" xfId="8564" xr:uid="{00000000-0005-0000-0000-0000AA090000}"/>
    <cellStyle name="20 % – Poudarek2 2 2 5 17 2" xfId="20725" xr:uid="{00000000-0005-0000-0000-0000AB090000}"/>
    <cellStyle name="20 % – Poudarek2 2 2 5 17 3" xfId="32089" xr:uid="{00000000-0005-0000-0000-0000AC090000}"/>
    <cellStyle name="20 % – Poudarek2 2 2 5 18" xfId="8224" xr:uid="{00000000-0005-0000-0000-0000AD090000}"/>
    <cellStyle name="20 % – Poudarek2 2 2 5 18 2" xfId="20410" xr:uid="{00000000-0005-0000-0000-0000AE090000}"/>
    <cellStyle name="20 % – Poudarek2 2 2 5 18 3" xfId="31788" xr:uid="{00000000-0005-0000-0000-0000AF090000}"/>
    <cellStyle name="20 % – Poudarek2 2 2 5 19" xfId="4326" xr:uid="{00000000-0005-0000-0000-0000B0090000}"/>
    <cellStyle name="20 % – Poudarek2 2 2 5 2" xfId="4074" xr:uid="{00000000-0005-0000-0000-0000B1090000}"/>
    <cellStyle name="20 % – Poudarek2 2 2 5 2 2" xfId="8858" xr:uid="{00000000-0005-0000-0000-0000B2090000}"/>
    <cellStyle name="20 % – Poudarek2 2 2 5 2 2 2" xfId="21085" xr:uid="{00000000-0005-0000-0000-0000B3090000}"/>
    <cellStyle name="20 % – Poudarek2 2 2 5 2 2 3" xfId="32448" xr:uid="{00000000-0005-0000-0000-0000B4090000}"/>
    <cellStyle name="20 % – Poudarek2 2 2 5 2 3" xfId="12456" xr:uid="{00000000-0005-0000-0000-0000B5090000}"/>
    <cellStyle name="20 % – Poudarek2 2 2 5 2 3 2" xfId="24735" xr:uid="{00000000-0005-0000-0000-0000B6090000}"/>
    <cellStyle name="20 % – Poudarek2 2 2 5 2 3 3" xfId="36092" xr:uid="{00000000-0005-0000-0000-0000B7090000}"/>
    <cellStyle name="20 % – Poudarek2 2 2 5 2 4" xfId="16760" xr:uid="{00000000-0005-0000-0000-0000B8090000}"/>
    <cellStyle name="20 % – Poudarek2 2 2 5 2 5" xfId="28272" xr:uid="{00000000-0005-0000-0000-0000B9090000}"/>
    <cellStyle name="20 % – Poudarek2 2 2 5 20" xfId="16393" xr:uid="{00000000-0005-0000-0000-0000BA090000}"/>
    <cellStyle name="20 % – Poudarek2 2 2 5 21" xfId="16558" xr:uid="{00000000-0005-0000-0000-0000BB090000}"/>
    <cellStyle name="20 % – Poudarek2 2 2 5 3" xfId="4576" xr:uid="{00000000-0005-0000-0000-0000BC090000}"/>
    <cellStyle name="20 % – Poudarek2 2 2 5 3 2" xfId="9057" xr:uid="{00000000-0005-0000-0000-0000BD090000}"/>
    <cellStyle name="20 % – Poudarek2 2 2 5 3 2 2" xfId="21286" xr:uid="{00000000-0005-0000-0000-0000BE090000}"/>
    <cellStyle name="20 % – Poudarek2 2 2 5 3 2 3" xfId="32649" xr:uid="{00000000-0005-0000-0000-0000BF090000}"/>
    <cellStyle name="20 % – Poudarek2 2 2 5 3 3" xfId="12656" xr:uid="{00000000-0005-0000-0000-0000C0090000}"/>
    <cellStyle name="20 % – Poudarek2 2 2 5 3 3 2" xfId="24935" xr:uid="{00000000-0005-0000-0000-0000C1090000}"/>
    <cellStyle name="20 % – Poudarek2 2 2 5 3 3 3" xfId="36292" xr:uid="{00000000-0005-0000-0000-0000C2090000}"/>
    <cellStyle name="20 % – Poudarek2 2 2 5 3 4" xfId="16961" xr:uid="{00000000-0005-0000-0000-0000C3090000}"/>
    <cellStyle name="20 % – Poudarek2 2 2 5 3 5" xfId="28472" xr:uid="{00000000-0005-0000-0000-0000C4090000}"/>
    <cellStyle name="20 % – Poudarek2 2 2 5 4" xfId="5121" xr:uid="{00000000-0005-0000-0000-0000C5090000}"/>
    <cellStyle name="20 % – Poudarek2 2 2 5 4 2" xfId="9477" xr:uid="{00000000-0005-0000-0000-0000C6090000}"/>
    <cellStyle name="20 % – Poudarek2 2 2 5 4 2 2" xfId="21754" xr:uid="{00000000-0005-0000-0000-0000C7090000}"/>
    <cellStyle name="20 % – Poudarek2 2 2 5 4 2 3" xfId="33114" xr:uid="{00000000-0005-0000-0000-0000C8090000}"/>
    <cellStyle name="20 % – Poudarek2 2 2 5 4 3" xfId="13074" xr:uid="{00000000-0005-0000-0000-0000C9090000}"/>
    <cellStyle name="20 % – Poudarek2 2 2 5 4 3 2" xfId="25353" xr:uid="{00000000-0005-0000-0000-0000CA090000}"/>
    <cellStyle name="20 % – Poudarek2 2 2 5 4 3 3" xfId="36710" xr:uid="{00000000-0005-0000-0000-0000CB090000}"/>
    <cellStyle name="20 % – Poudarek2 2 2 5 4 4" xfId="17444" xr:uid="{00000000-0005-0000-0000-0000CC090000}"/>
    <cellStyle name="20 % – Poudarek2 2 2 5 4 5" xfId="28890" xr:uid="{00000000-0005-0000-0000-0000CD090000}"/>
    <cellStyle name="20 % – Poudarek2 2 2 5 5" xfId="5373" xr:uid="{00000000-0005-0000-0000-0000CE090000}"/>
    <cellStyle name="20 % – Poudarek2 2 2 5 5 2" xfId="9714" xr:uid="{00000000-0005-0000-0000-0000CF090000}"/>
    <cellStyle name="20 % – Poudarek2 2 2 5 5 2 2" xfId="21998" xr:uid="{00000000-0005-0000-0000-0000D0090000}"/>
    <cellStyle name="20 % – Poudarek2 2 2 5 5 2 3" xfId="33358" xr:uid="{00000000-0005-0000-0000-0000D1090000}"/>
    <cellStyle name="20 % – Poudarek2 2 2 5 5 3" xfId="13316" xr:uid="{00000000-0005-0000-0000-0000D2090000}"/>
    <cellStyle name="20 % – Poudarek2 2 2 5 5 3 2" xfId="25595" xr:uid="{00000000-0005-0000-0000-0000D3090000}"/>
    <cellStyle name="20 % – Poudarek2 2 2 5 5 3 3" xfId="36952" xr:uid="{00000000-0005-0000-0000-0000D4090000}"/>
    <cellStyle name="20 % – Poudarek2 2 2 5 5 4" xfId="17691" xr:uid="{00000000-0005-0000-0000-0000D5090000}"/>
    <cellStyle name="20 % – Poudarek2 2 2 5 5 5" xfId="29132" xr:uid="{00000000-0005-0000-0000-0000D6090000}"/>
    <cellStyle name="20 % – Poudarek2 2 2 5 6" xfId="5614" xr:uid="{00000000-0005-0000-0000-0000D7090000}"/>
    <cellStyle name="20 % – Poudarek2 2 2 5 6 2" xfId="9942" xr:uid="{00000000-0005-0000-0000-0000D8090000}"/>
    <cellStyle name="20 % – Poudarek2 2 2 5 6 2 2" xfId="22226" xr:uid="{00000000-0005-0000-0000-0000D9090000}"/>
    <cellStyle name="20 % – Poudarek2 2 2 5 6 2 3" xfId="33586" xr:uid="{00000000-0005-0000-0000-0000DA090000}"/>
    <cellStyle name="20 % – Poudarek2 2 2 5 6 3" xfId="13540" xr:uid="{00000000-0005-0000-0000-0000DB090000}"/>
    <cellStyle name="20 % – Poudarek2 2 2 5 6 3 2" xfId="25819" xr:uid="{00000000-0005-0000-0000-0000DC090000}"/>
    <cellStyle name="20 % – Poudarek2 2 2 5 6 3 3" xfId="37176" xr:uid="{00000000-0005-0000-0000-0000DD090000}"/>
    <cellStyle name="20 % – Poudarek2 2 2 5 6 4" xfId="17922" xr:uid="{00000000-0005-0000-0000-0000DE090000}"/>
    <cellStyle name="20 % – Poudarek2 2 2 5 6 5" xfId="29356" xr:uid="{00000000-0005-0000-0000-0000DF090000}"/>
    <cellStyle name="20 % – Poudarek2 2 2 5 7" xfId="5875" xr:uid="{00000000-0005-0000-0000-0000E0090000}"/>
    <cellStyle name="20 % – Poudarek2 2 2 5 7 2" xfId="10186" xr:uid="{00000000-0005-0000-0000-0000E1090000}"/>
    <cellStyle name="20 % – Poudarek2 2 2 5 7 2 2" xfId="22472" xr:uid="{00000000-0005-0000-0000-0000E2090000}"/>
    <cellStyle name="20 % – Poudarek2 2 2 5 7 2 3" xfId="33832" xr:uid="{00000000-0005-0000-0000-0000E3090000}"/>
    <cellStyle name="20 % – Poudarek2 2 2 5 7 3" xfId="13778" xr:uid="{00000000-0005-0000-0000-0000E4090000}"/>
    <cellStyle name="20 % – Poudarek2 2 2 5 7 3 2" xfId="26057" xr:uid="{00000000-0005-0000-0000-0000E5090000}"/>
    <cellStyle name="20 % – Poudarek2 2 2 5 7 3 3" xfId="37414" xr:uid="{00000000-0005-0000-0000-0000E6090000}"/>
    <cellStyle name="20 % – Poudarek2 2 2 5 7 4" xfId="18169" xr:uid="{00000000-0005-0000-0000-0000E7090000}"/>
    <cellStyle name="20 % – Poudarek2 2 2 5 7 5" xfId="29594" xr:uid="{00000000-0005-0000-0000-0000E8090000}"/>
    <cellStyle name="20 % – Poudarek2 2 2 5 8" xfId="6116" xr:uid="{00000000-0005-0000-0000-0000E9090000}"/>
    <cellStyle name="20 % – Poudarek2 2 2 5 8 2" xfId="10414" xr:uid="{00000000-0005-0000-0000-0000EA090000}"/>
    <cellStyle name="20 % – Poudarek2 2 2 5 8 2 2" xfId="22700" xr:uid="{00000000-0005-0000-0000-0000EB090000}"/>
    <cellStyle name="20 % – Poudarek2 2 2 5 8 2 3" xfId="34060" xr:uid="{00000000-0005-0000-0000-0000EC090000}"/>
    <cellStyle name="20 % – Poudarek2 2 2 5 8 3" xfId="14003" xr:uid="{00000000-0005-0000-0000-0000ED090000}"/>
    <cellStyle name="20 % – Poudarek2 2 2 5 8 3 2" xfId="26282" xr:uid="{00000000-0005-0000-0000-0000EE090000}"/>
    <cellStyle name="20 % – Poudarek2 2 2 5 8 3 3" xfId="37639" xr:uid="{00000000-0005-0000-0000-0000EF090000}"/>
    <cellStyle name="20 % – Poudarek2 2 2 5 8 4" xfId="18398" xr:uid="{00000000-0005-0000-0000-0000F0090000}"/>
    <cellStyle name="20 % – Poudarek2 2 2 5 8 5" xfId="29819" xr:uid="{00000000-0005-0000-0000-0000F1090000}"/>
    <cellStyle name="20 % – Poudarek2 2 2 5 9" xfId="6347" xr:uid="{00000000-0005-0000-0000-0000F2090000}"/>
    <cellStyle name="20 % – Poudarek2 2 2 5 9 2" xfId="10637" xr:uid="{00000000-0005-0000-0000-0000F3090000}"/>
    <cellStyle name="20 % – Poudarek2 2 2 5 9 2 2" xfId="22922" xr:uid="{00000000-0005-0000-0000-0000F4090000}"/>
    <cellStyle name="20 % – Poudarek2 2 2 5 9 2 3" xfId="34282" xr:uid="{00000000-0005-0000-0000-0000F5090000}"/>
    <cellStyle name="20 % – Poudarek2 2 2 5 9 3" xfId="14219" xr:uid="{00000000-0005-0000-0000-0000F6090000}"/>
    <cellStyle name="20 % – Poudarek2 2 2 5 9 3 2" xfId="26498" xr:uid="{00000000-0005-0000-0000-0000F7090000}"/>
    <cellStyle name="20 % – Poudarek2 2 2 5 9 3 3" xfId="37855" xr:uid="{00000000-0005-0000-0000-0000F8090000}"/>
    <cellStyle name="20 % – Poudarek2 2 2 5 9 4" xfId="18622" xr:uid="{00000000-0005-0000-0000-0000F9090000}"/>
    <cellStyle name="20 % – Poudarek2 2 2 5 9 5" xfId="30035" xr:uid="{00000000-0005-0000-0000-0000FA090000}"/>
    <cellStyle name="20 % – Poudarek2 2 2 6" xfId="3449" xr:uid="{00000000-0005-0000-0000-0000FB090000}"/>
    <cellStyle name="20 % – Poudarek2 2 2 6 10" xfId="6656" xr:uid="{00000000-0005-0000-0000-0000FC090000}"/>
    <cellStyle name="20 % – Poudarek2 2 2 6 10 2" xfId="10914" xr:uid="{00000000-0005-0000-0000-0000FD090000}"/>
    <cellStyle name="20 % – Poudarek2 2 2 6 10 2 2" xfId="23197" xr:uid="{00000000-0005-0000-0000-0000FE090000}"/>
    <cellStyle name="20 % – Poudarek2 2 2 6 10 2 3" xfId="34556" xr:uid="{00000000-0005-0000-0000-0000FF090000}"/>
    <cellStyle name="20 % – Poudarek2 2 2 6 10 3" xfId="14487" xr:uid="{00000000-0005-0000-0000-0000000A0000}"/>
    <cellStyle name="20 % – Poudarek2 2 2 6 10 3 2" xfId="26766" xr:uid="{00000000-0005-0000-0000-0000010A0000}"/>
    <cellStyle name="20 % – Poudarek2 2 2 6 10 3 3" xfId="38123" xr:uid="{00000000-0005-0000-0000-0000020A0000}"/>
    <cellStyle name="20 % – Poudarek2 2 2 6 10 4" xfId="18905" xr:uid="{00000000-0005-0000-0000-0000030A0000}"/>
    <cellStyle name="20 % – Poudarek2 2 2 6 10 5" xfId="30303" xr:uid="{00000000-0005-0000-0000-0000040A0000}"/>
    <cellStyle name="20 % – Poudarek2 2 2 6 11" xfId="6947" xr:uid="{00000000-0005-0000-0000-0000050A0000}"/>
    <cellStyle name="20 % – Poudarek2 2 2 6 11 2" xfId="11177" xr:uid="{00000000-0005-0000-0000-0000060A0000}"/>
    <cellStyle name="20 % – Poudarek2 2 2 6 11 2 2" xfId="23458" xr:uid="{00000000-0005-0000-0000-0000070A0000}"/>
    <cellStyle name="20 % – Poudarek2 2 2 6 11 2 3" xfId="34817" xr:uid="{00000000-0005-0000-0000-0000080A0000}"/>
    <cellStyle name="20 % – Poudarek2 2 2 6 11 3" xfId="14741" xr:uid="{00000000-0005-0000-0000-0000090A0000}"/>
    <cellStyle name="20 % – Poudarek2 2 2 6 11 3 2" xfId="27020" xr:uid="{00000000-0005-0000-0000-00000A0A0000}"/>
    <cellStyle name="20 % – Poudarek2 2 2 6 11 3 3" xfId="38377" xr:uid="{00000000-0005-0000-0000-00000B0A0000}"/>
    <cellStyle name="20 % – Poudarek2 2 2 6 11 4" xfId="19173" xr:uid="{00000000-0005-0000-0000-00000C0A0000}"/>
    <cellStyle name="20 % – Poudarek2 2 2 6 11 5" xfId="30557" xr:uid="{00000000-0005-0000-0000-00000D0A0000}"/>
    <cellStyle name="20 % – Poudarek2 2 2 6 12" xfId="7184" xr:uid="{00000000-0005-0000-0000-00000E0A0000}"/>
    <cellStyle name="20 % – Poudarek2 2 2 6 12 2" xfId="11404" xr:uid="{00000000-0005-0000-0000-00000F0A0000}"/>
    <cellStyle name="20 % – Poudarek2 2 2 6 12 2 2" xfId="23684" xr:uid="{00000000-0005-0000-0000-0000100A0000}"/>
    <cellStyle name="20 % – Poudarek2 2 2 6 12 2 3" xfId="35043" xr:uid="{00000000-0005-0000-0000-0000110A0000}"/>
    <cellStyle name="20 % – Poudarek2 2 2 6 12 3" xfId="14964" xr:uid="{00000000-0005-0000-0000-0000120A0000}"/>
    <cellStyle name="20 % – Poudarek2 2 2 6 12 3 2" xfId="27243" xr:uid="{00000000-0005-0000-0000-0000130A0000}"/>
    <cellStyle name="20 % – Poudarek2 2 2 6 12 3 3" xfId="38600" xr:uid="{00000000-0005-0000-0000-0000140A0000}"/>
    <cellStyle name="20 % – Poudarek2 2 2 6 12 4" xfId="19400" xr:uid="{00000000-0005-0000-0000-0000150A0000}"/>
    <cellStyle name="20 % – Poudarek2 2 2 6 12 5" xfId="30780" xr:uid="{00000000-0005-0000-0000-0000160A0000}"/>
    <cellStyle name="20 % – Poudarek2 2 2 6 13" xfId="7408" xr:uid="{00000000-0005-0000-0000-0000170A0000}"/>
    <cellStyle name="20 % – Poudarek2 2 2 6 13 2" xfId="11621" xr:uid="{00000000-0005-0000-0000-0000180A0000}"/>
    <cellStyle name="20 % – Poudarek2 2 2 6 13 2 2" xfId="23900" xr:uid="{00000000-0005-0000-0000-0000190A0000}"/>
    <cellStyle name="20 % – Poudarek2 2 2 6 13 2 3" xfId="35259" xr:uid="{00000000-0005-0000-0000-00001A0A0000}"/>
    <cellStyle name="20 % – Poudarek2 2 2 6 13 3" xfId="15179" xr:uid="{00000000-0005-0000-0000-00001B0A0000}"/>
    <cellStyle name="20 % – Poudarek2 2 2 6 13 3 2" xfId="27458" xr:uid="{00000000-0005-0000-0000-00001C0A0000}"/>
    <cellStyle name="20 % – Poudarek2 2 2 6 13 3 3" xfId="38815" xr:uid="{00000000-0005-0000-0000-00001D0A0000}"/>
    <cellStyle name="20 % – Poudarek2 2 2 6 13 4" xfId="19616" xr:uid="{00000000-0005-0000-0000-00001E0A0000}"/>
    <cellStyle name="20 % – Poudarek2 2 2 6 13 5" xfId="30995" xr:uid="{00000000-0005-0000-0000-00001F0A0000}"/>
    <cellStyle name="20 % – Poudarek2 2 2 6 14" xfId="7634" xr:uid="{00000000-0005-0000-0000-0000200A0000}"/>
    <cellStyle name="20 % – Poudarek2 2 2 6 14 2" xfId="11837" xr:uid="{00000000-0005-0000-0000-0000210A0000}"/>
    <cellStyle name="20 % – Poudarek2 2 2 6 14 2 2" xfId="24116" xr:uid="{00000000-0005-0000-0000-0000220A0000}"/>
    <cellStyle name="20 % – Poudarek2 2 2 6 14 2 3" xfId="35473" xr:uid="{00000000-0005-0000-0000-0000230A0000}"/>
    <cellStyle name="20 % – Poudarek2 2 2 6 14 3" xfId="15393" xr:uid="{00000000-0005-0000-0000-0000240A0000}"/>
    <cellStyle name="20 % – Poudarek2 2 2 6 14 3 2" xfId="27672" xr:uid="{00000000-0005-0000-0000-0000250A0000}"/>
    <cellStyle name="20 % – Poudarek2 2 2 6 14 3 3" xfId="39029" xr:uid="{00000000-0005-0000-0000-0000260A0000}"/>
    <cellStyle name="20 % – Poudarek2 2 2 6 14 4" xfId="19831" xr:uid="{00000000-0005-0000-0000-0000270A0000}"/>
    <cellStyle name="20 % – Poudarek2 2 2 6 14 5" xfId="31209" xr:uid="{00000000-0005-0000-0000-0000280A0000}"/>
    <cellStyle name="20 % – Poudarek2 2 2 6 15" xfId="7849" xr:uid="{00000000-0005-0000-0000-0000290A0000}"/>
    <cellStyle name="20 % – Poudarek2 2 2 6 15 2" xfId="12047" xr:uid="{00000000-0005-0000-0000-00002A0A0000}"/>
    <cellStyle name="20 % – Poudarek2 2 2 6 15 2 2" xfId="24326" xr:uid="{00000000-0005-0000-0000-00002B0A0000}"/>
    <cellStyle name="20 % – Poudarek2 2 2 6 15 2 3" xfId="35683" xr:uid="{00000000-0005-0000-0000-00002C0A0000}"/>
    <cellStyle name="20 % – Poudarek2 2 2 6 15 3" xfId="15602" xr:uid="{00000000-0005-0000-0000-00002D0A0000}"/>
    <cellStyle name="20 % – Poudarek2 2 2 6 15 3 2" xfId="27881" xr:uid="{00000000-0005-0000-0000-00002E0A0000}"/>
    <cellStyle name="20 % – Poudarek2 2 2 6 15 3 3" xfId="39238" xr:uid="{00000000-0005-0000-0000-00002F0A0000}"/>
    <cellStyle name="20 % – Poudarek2 2 2 6 15 4" xfId="20040" xr:uid="{00000000-0005-0000-0000-0000300A0000}"/>
    <cellStyle name="20 % – Poudarek2 2 2 6 15 5" xfId="31418" xr:uid="{00000000-0005-0000-0000-0000310A0000}"/>
    <cellStyle name="20 % – Poudarek2 2 2 6 16" xfId="8053" xr:uid="{00000000-0005-0000-0000-0000320A0000}"/>
    <cellStyle name="20 % – Poudarek2 2 2 6 16 2" xfId="12248" xr:uid="{00000000-0005-0000-0000-0000330A0000}"/>
    <cellStyle name="20 % – Poudarek2 2 2 6 16 2 2" xfId="24527" xr:uid="{00000000-0005-0000-0000-0000340A0000}"/>
    <cellStyle name="20 % – Poudarek2 2 2 6 16 2 3" xfId="35884" xr:uid="{00000000-0005-0000-0000-0000350A0000}"/>
    <cellStyle name="20 % – Poudarek2 2 2 6 16 3" xfId="15802" xr:uid="{00000000-0005-0000-0000-0000360A0000}"/>
    <cellStyle name="20 % – Poudarek2 2 2 6 16 3 2" xfId="28081" xr:uid="{00000000-0005-0000-0000-0000370A0000}"/>
    <cellStyle name="20 % – Poudarek2 2 2 6 16 3 3" xfId="39438" xr:uid="{00000000-0005-0000-0000-0000380A0000}"/>
    <cellStyle name="20 % – Poudarek2 2 2 6 16 4" xfId="20240" xr:uid="{00000000-0005-0000-0000-0000390A0000}"/>
    <cellStyle name="20 % – Poudarek2 2 2 6 16 5" xfId="31618" xr:uid="{00000000-0005-0000-0000-00003A0A0000}"/>
    <cellStyle name="20 % – Poudarek2 2 2 6 17" xfId="8585" xr:uid="{00000000-0005-0000-0000-00003B0A0000}"/>
    <cellStyle name="20 % – Poudarek2 2 2 6 17 2" xfId="20746" xr:uid="{00000000-0005-0000-0000-00003C0A0000}"/>
    <cellStyle name="20 % – Poudarek2 2 2 6 17 3" xfId="32110" xr:uid="{00000000-0005-0000-0000-00003D0A0000}"/>
    <cellStyle name="20 % – Poudarek2 2 2 6 18" xfId="8097" xr:uid="{00000000-0005-0000-0000-00003E0A0000}"/>
    <cellStyle name="20 % – Poudarek2 2 2 6 18 2" xfId="20283" xr:uid="{00000000-0005-0000-0000-00003F0A0000}"/>
    <cellStyle name="20 % – Poudarek2 2 2 6 18 3" xfId="31661" xr:uid="{00000000-0005-0000-0000-0000400A0000}"/>
    <cellStyle name="20 % – Poudarek2 2 2 6 19" xfId="4314" xr:uid="{00000000-0005-0000-0000-0000410A0000}"/>
    <cellStyle name="20 % – Poudarek2 2 2 6 2" xfId="4095" xr:uid="{00000000-0005-0000-0000-0000420A0000}"/>
    <cellStyle name="20 % – Poudarek2 2 2 6 2 2" xfId="8879" xr:uid="{00000000-0005-0000-0000-0000430A0000}"/>
    <cellStyle name="20 % – Poudarek2 2 2 6 2 2 2" xfId="21106" xr:uid="{00000000-0005-0000-0000-0000440A0000}"/>
    <cellStyle name="20 % – Poudarek2 2 2 6 2 2 3" xfId="32469" xr:uid="{00000000-0005-0000-0000-0000450A0000}"/>
    <cellStyle name="20 % – Poudarek2 2 2 6 2 3" xfId="12477" xr:uid="{00000000-0005-0000-0000-0000460A0000}"/>
    <cellStyle name="20 % – Poudarek2 2 2 6 2 3 2" xfId="24756" xr:uid="{00000000-0005-0000-0000-0000470A0000}"/>
    <cellStyle name="20 % – Poudarek2 2 2 6 2 3 3" xfId="36113" xr:uid="{00000000-0005-0000-0000-0000480A0000}"/>
    <cellStyle name="20 % – Poudarek2 2 2 6 2 4" xfId="16781" xr:uid="{00000000-0005-0000-0000-0000490A0000}"/>
    <cellStyle name="20 % – Poudarek2 2 2 6 2 5" xfId="28293" xr:uid="{00000000-0005-0000-0000-00004A0A0000}"/>
    <cellStyle name="20 % – Poudarek2 2 2 6 20" xfId="16414" xr:uid="{00000000-0005-0000-0000-00004B0A0000}"/>
    <cellStyle name="20 % – Poudarek2 2 2 6 21" xfId="16099" xr:uid="{00000000-0005-0000-0000-00004C0A0000}"/>
    <cellStyle name="20 % – Poudarek2 2 2 6 3" xfId="4597" xr:uid="{00000000-0005-0000-0000-00004D0A0000}"/>
    <cellStyle name="20 % – Poudarek2 2 2 6 3 2" xfId="9078" xr:uid="{00000000-0005-0000-0000-00004E0A0000}"/>
    <cellStyle name="20 % – Poudarek2 2 2 6 3 2 2" xfId="21307" xr:uid="{00000000-0005-0000-0000-00004F0A0000}"/>
    <cellStyle name="20 % – Poudarek2 2 2 6 3 2 3" xfId="32670" xr:uid="{00000000-0005-0000-0000-0000500A0000}"/>
    <cellStyle name="20 % – Poudarek2 2 2 6 3 3" xfId="12677" xr:uid="{00000000-0005-0000-0000-0000510A0000}"/>
    <cellStyle name="20 % – Poudarek2 2 2 6 3 3 2" xfId="24956" xr:uid="{00000000-0005-0000-0000-0000520A0000}"/>
    <cellStyle name="20 % – Poudarek2 2 2 6 3 3 3" xfId="36313" xr:uid="{00000000-0005-0000-0000-0000530A0000}"/>
    <cellStyle name="20 % – Poudarek2 2 2 6 3 4" xfId="16982" xr:uid="{00000000-0005-0000-0000-0000540A0000}"/>
    <cellStyle name="20 % – Poudarek2 2 2 6 3 5" xfId="28493" xr:uid="{00000000-0005-0000-0000-0000550A0000}"/>
    <cellStyle name="20 % – Poudarek2 2 2 6 4" xfId="5142" xr:uid="{00000000-0005-0000-0000-0000560A0000}"/>
    <cellStyle name="20 % – Poudarek2 2 2 6 4 2" xfId="9498" xr:uid="{00000000-0005-0000-0000-0000570A0000}"/>
    <cellStyle name="20 % – Poudarek2 2 2 6 4 2 2" xfId="21775" xr:uid="{00000000-0005-0000-0000-0000580A0000}"/>
    <cellStyle name="20 % – Poudarek2 2 2 6 4 2 3" xfId="33135" xr:uid="{00000000-0005-0000-0000-0000590A0000}"/>
    <cellStyle name="20 % – Poudarek2 2 2 6 4 3" xfId="13095" xr:uid="{00000000-0005-0000-0000-00005A0A0000}"/>
    <cellStyle name="20 % – Poudarek2 2 2 6 4 3 2" xfId="25374" xr:uid="{00000000-0005-0000-0000-00005B0A0000}"/>
    <cellStyle name="20 % – Poudarek2 2 2 6 4 3 3" xfId="36731" xr:uid="{00000000-0005-0000-0000-00005C0A0000}"/>
    <cellStyle name="20 % – Poudarek2 2 2 6 4 4" xfId="17465" xr:uid="{00000000-0005-0000-0000-00005D0A0000}"/>
    <cellStyle name="20 % – Poudarek2 2 2 6 4 5" xfId="28911" xr:uid="{00000000-0005-0000-0000-00005E0A0000}"/>
    <cellStyle name="20 % – Poudarek2 2 2 6 5" xfId="5394" xr:uid="{00000000-0005-0000-0000-00005F0A0000}"/>
    <cellStyle name="20 % – Poudarek2 2 2 6 5 2" xfId="9735" xr:uid="{00000000-0005-0000-0000-0000600A0000}"/>
    <cellStyle name="20 % – Poudarek2 2 2 6 5 2 2" xfId="22019" xr:uid="{00000000-0005-0000-0000-0000610A0000}"/>
    <cellStyle name="20 % – Poudarek2 2 2 6 5 2 3" xfId="33379" xr:uid="{00000000-0005-0000-0000-0000620A0000}"/>
    <cellStyle name="20 % – Poudarek2 2 2 6 5 3" xfId="13337" xr:uid="{00000000-0005-0000-0000-0000630A0000}"/>
    <cellStyle name="20 % – Poudarek2 2 2 6 5 3 2" xfId="25616" xr:uid="{00000000-0005-0000-0000-0000640A0000}"/>
    <cellStyle name="20 % – Poudarek2 2 2 6 5 3 3" xfId="36973" xr:uid="{00000000-0005-0000-0000-0000650A0000}"/>
    <cellStyle name="20 % – Poudarek2 2 2 6 5 4" xfId="17712" xr:uid="{00000000-0005-0000-0000-0000660A0000}"/>
    <cellStyle name="20 % – Poudarek2 2 2 6 5 5" xfId="29153" xr:uid="{00000000-0005-0000-0000-0000670A0000}"/>
    <cellStyle name="20 % – Poudarek2 2 2 6 6" xfId="5636" xr:uid="{00000000-0005-0000-0000-0000680A0000}"/>
    <cellStyle name="20 % – Poudarek2 2 2 6 6 2" xfId="9964" xr:uid="{00000000-0005-0000-0000-0000690A0000}"/>
    <cellStyle name="20 % – Poudarek2 2 2 6 6 2 2" xfId="22248" xr:uid="{00000000-0005-0000-0000-00006A0A0000}"/>
    <cellStyle name="20 % – Poudarek2 2 2 6 6 2 3" xfId="33608" xr:uid="{00000000-0005-0000-0000-00006B0A0000}"/>
    <cellStyle name="20 % – Poudarek2 2 2 6 6 3" xfId="13562" xr:uid="{00000000-0005-0000-0000-00006C0A0000}"/>
    <cellStyle name="20 % – Poudarek2 2 2 6 6 3 2" xfId="25841" xr:uid="{00000000-0005-0000-0000-00006D0A0000}"/>
    <cellStyle name="20 % – Poudarek2 2 2 6 6 3 3" xfId="37198" xr:uid="{00000000-0005-0000-0000-00006E0A0000}"/>
    <cellStyle name="20 % – Poudarek2 2 2 6 6 4" xfId="17944" xr:uid="{00000000-0005-0000-0000-00006F0A0000}"/>
    <cellStyle name="20 % – Poudarek2 2 2 6 6 5" xfId="29378" xr:uid="{00000000-0005-0000-0000-0000700A0000}"/>
    <cellStyle name="20 % – Poudarek2 2 2 6 7" xfId="5896" xr:uid="{00000000-0005-0000-0000-0000710A0000}"/>
    <cellStyle name="20 % – Poudarek2 2 2 6 7 2" xfId="10207" xr:uid="{00000000-0005-0000-0000-0000720A0000}"/>
    <cellStyle name="20 % – Poudarek2 2 2 6 7 2 2" xfId="22493" xr:uid="{00000000-0005-0000-0000-0000730A0000}"/>
    <cellStyle name="20 % – Poudarek2 2 2 6 7 2 3" xfId="33853" xr:uid="{00000000-0005-0000-0000-0000740A0000}"/>
    <cellStyle name="20 % – Poudarek2 2 2 6 7 3" xfId="13799" xr:uid="{00000000-0005-0000-0000-0000750A0000}"/>
    <cellStyle name="20 % – Poudarek2 2 2 6 7 3 2" xfId="26078" xr:uid="{00000000-0005-0000-0000-0000760A0000}"/>
    <cellStyle name="20 % – Poudarek2 2 2 6 7 3 3" xfId="37435" xr:uid="{00000000-0005-0000-0000-0000770A0000}"/>
    <cellStyle name="20 % – Poudarek2 2 2 6 7 4" xfId="18190" xr:uid="{00000000-0005-0000-0000-0000780A0000}"/>
    <cellStyle name="20 % – Poudarek2 2 2 6 7 5" xfId="29615" xr:uid="{00000000-0005-0000-0000-0000790A0000}"/>
    <cellStyle name="20 % – Poudarek2 2 2 6 8" xfId="6138" xr:uid="{00000000-0005-0000-0000-00007A0A0000}"/>
    <cellStyle name="20 % – Poudarek2 2 2 6 8 2" xfId="10435" xr:uid="{00000000-0005-0000-0000-00007B0A0000}"/>
    <cellStyle name="20 % – Poudarek2 2 2 6 8 2 2" xfId="22721" xr:uid="{00000000-0005-0000-0000-00007C0A0000}"/>
    <cellStyle name="20 % – Poudarek2 2 2 6 8 2 3" xfId="34081" xr:uid="{00000000-0005-0000-0000-00007D0A0000}"/>
    <cellStyle name="20 % – Poudarek2 2 2 6 8 3" xfId="14024" xr:uid="{00000000-0005-0000-0000-00007E0A0000}"/>
    <cellStyle name="20 % – Poudarek2 2 2 6 8 3 2" xfId="26303" xr:uid="{00000000-0005-0000-0000-00007F0A0000}"/>
    <cellStyle name="20 % – Poudarek2 2 2 6 8 3 3" xfId="37660" xr:uid="{00000000-0005-0000-0000-0000800A0000}"/>
    <cellStyle name="20 % – Poudarek2 2 2 6 8 4" xfId="18419" xr:uid="{00000000-0005-0000-0000-0000810A0000}"/>
    <cellStyle name="20 % – Poudarek2 2 2 6 8 5" xfId="29840" xr:uid="{00000000-0005-0000-0000-0000820A0000}"/>
    <cellStyle name="20 % – Poudarek2 2 2 6 9" xfId="6369" xr:uid="{00000000-0005-0000-0000-0000830A0000}"/>
    <cellStyle name="20 % – Poudarek2 2 2 6 9 2" xfId="10659" xr:uid="{00000000-0005-0000-0000-0000840A0000}"/>
    <cellStyle name="20 % – Poudarek2 2 2 6 9 2 2" xfId="22944" xr:uid="{00000000-0005-0000-0000-0000850A0000}"/>
    <cellStyle name="20 % – Poudarek2 2 2 6 9 2 3" xfId="34304" xr:uid="{00000000-0005-0000-0000-0000860A0000}"/>
    <cellStyle name="20 % – Poudarek2 2 2 6 9 3" xfId="14241" xr:uid="{00000000-0005-0000-0000-0000870A0000}"/>
    <cellStyle name="20 % – Poudarek2 2 2 6 9 3 2" xfId="26520" xr:uid="{00000000-0005-0000-0000-0000880A0000}"/>
    <cellStyle name="20 % – Poudarek2 2 2 6 9 3 3" xfId="37877" xr:uid="{00000000-0005-0000-0000-0000890A0000}"/>
    <cellStyle name="20 % – Poudarek2 2 2 6 9 4" xfId="18644" xr:uid="{00000000-0005-0000-0000-00008A0A0000}"/>
    <cellStyle name="20 % – Poudarek2 2 2 6 9 5" xfId="30057" xr:uid="{00000000-0005-0000-0000-00008B0A0000}"/>
    <cellStyle name="20 % – Poudarek2 2 2 7" xfId="3473" xr:uid="{00000000-0005-0000-0000-00008C0A0000}"/>
    <cellStyle name="20 % – Poudarek2 2 2 7 2" xfId="4154" xr:uid="{00000000-0005-0000-0000-00008D0A0000}"/>
    <cellStyle name="20 % – Poudarek2 2 2 7 2 2" xfId="20801" xr:uid="{00000000-0005-0000-0000-00008E0A0000}"/>
    <cellStyle name="20 % – Poudarek2 2 2 7 2 3" xfId="32165" xr:uid="{00000000-0005-0000-0000-00008F0A0000}"/>
    <cellStyle name="20 % – Poudarek2 2 2 7 3" xfId="8088" xr:uid="{00000000-0005-0000-0000-0000900A0000}"/>
    <cellStyle name="20 % – Poudarek2 2 2 7 3 2" xfId="20274" xr:uid="{00000000-0005-0000-0000-0000910A0000}"/>
    <cellStyle name="20 % – Poudarek2 2 2 7 3 3" xfId="31652" xr:uid="{00000000-0005-0000-0000-0000920A0000}"/>
    <cellStyle name="20 % – Poudarek2 2 2 7 4" xfId="3721" xr:uid="{00000000-0005-0000-0000-0000930A0000}"/>
    <cellStyle name="20 % – Poudarek2 2 2 7 5" xfId="16469" xr:uid="{00000000-0005-0000-0000-0000940A0000}"/>
    <cellStyle name="20 % – Poudarek2 2 2 7 6" xfId="16074" xr:uid="{00000000-0005-0000-0000-0000950A0000}"/>
    <cellStyle name="20 % – Poudarek2 2 2 8" xfId="2808" xr:uid="{00000000-0005-0000-0000-0000960A0000}"/>
    <cellStyle name="20 % – Poudarek2 2 2 8 2" xfId="4251" xr:uid="{00000000-0005-0000-0000-0000970A0000}"/>
    <cellStyle name="20 % – Poudarek2 2 2 8 2 2" xfId="20869" xr:uid="{00000000-0005-0000-0000-0000980A0000}"/>
    <cellStyle name="20 % – Poudarek2 2 2 8 2 3" xfId="32232" xr:uid="{00000000-0005-0000-0000-0000990A0000}"/>
    <cellStyle name="20 % – Poudarek2 2 2 8 3" xfId="8149" xr:uid="{00000000-0005-0000-0000-00009A0A0000}"/>
    <cellStyle name="20 % – Poudarek2 2 2 8 3 2" xfId="20335" xr:uid="{00000000-0005-0000-0000-00009B0A0000}"/>
    <cellStyle name="20 % – Poudarek2 2 2 8 3 3" xfId="31713" xr:uid="{00000000-0005-0000-0000-00009C0A0000}"/>
    <cellStyle name="20 % – Poudarek2 2 2 8 4" xfId="4327" xr:uid="{00000000-0005-0000-0000-00009D0A0000}"/>
    <cellStyle name="20 % – Poudarek2 2 2 8 5" xfId="16539" xr:uid="{00000000-0005-0000-0000-00009E0A0000}"/>
    <cellStyle name="20 % – Poudarek2 2 2 8 6" xfId="15954" xr:uid="{00000000-0005-0000-0000-00009F0A0000}"/>
    <cellStyle name="20 % – Poudarek2 2 2 9" xfId="3570" xr:uid="{00000000-0005-0000-0000-0000A00A0000}"/>
    <cellStyle name="20 % – Poudarek2 2 2 9 2" xfId="4622" xr:uid="{00000000-0005-0000-0000-0000A10A0000}"/>
    <cellStyle name="20 % – Poudarek2 2 2 9 2 2" xfId="21332" xr:uid="{00000000-0005-0000-0000-0000A20A0000}"/>
    <cellStyle name="20 % – Poudarek2 2 2 9 2 3" xfId="32695" xr:uid="{00000000-0005-0000-0000-0000A30A0000}"/>
    <cellStyle name="20 % – Poudarek2 2 2 9 3" xfId="12700" xr:uid="{00000000-0005-0000-0000-0000A40A0000}"/>
    <cellStyle name="20 % – Poudarek2 2 2 9 3 2" xfId="24979" xr:uid="{00000000-0005-0000-0000-0000A50A0000}"/>
    <cellStyle name="20 % – Poudarek2 2 2 9 3 3" xfId="36336" xr:uid="{00000000-0005-0000-0000-0000A60A0000}"/>
    <cellStyle name="20 % – Poudarek2 2 2 9 4" xfId="15840" xr:uid="{00000000-0005-0000-0000-0000A70A0000}"/>
    <cellStyle name="20 % – Poudarek2 2 2 9 5" xfId="17007" xr:uid="{00000000-0005-0000-0000-0000A80A0000}"/>
    <cellStyle name="20 % – Poudarek2 2 2 9 6" xfId="28516" xr:uid="{00000000-0005-0000-0000-0000A90A0000}"/>
    <cellStyle name="20 % – Poudarek2 2 20" xfId="6685" xr:uid="{00000000-0005-0000-0000-0000AA0A0000}"/>
    <cellStyle name="20 % – Poudarek2 2 20 2" xfId="10938" xr:uid="{00000000-0005-0000-0000-0000AB0A0000}"/>
    <cellStyle name="20 % – Poudarek2 2 20 2 2" xfId="23220" xr:uid="{00000000-0005-0000-0000-0000AC0A0000}"/>
    <cellStyle name="20 % – Poudarek2 2 20 2 3" xfId="34579" xr:uid="{00000000-0005-0000-0000-0000AD0A0000}"/>
    <cellStyle name="20 % – Poudarek2 2 20 3" xfId="14510" xr:uid="{00000000-0005-0000-0000-0000AE0A0000}"/>
    <cellStyle name="20 % – Poudarek2 2 20 3 2" xfId="26789" xr:uid="{00000000-0005-0000-0000-0000AF0A0000}"/>
    <cellStyle name="20 % – Poudarek2 2 20 3 3" xfId="38146" xr:uid="{00000000-0005-0000-0000-0000B00A0000}"/>
    <cellStyle name="20 % – Poudarek2 2 20 4" xfId="18930" xr:uid="{00000000-0005-0000-0000-0000B10A0000}"/>
    <cellStyle name="20 % – Poudarek2 2 20 5" xfId="30326" xr:uid="{00000000-0005-0000-0000-0000B20A0000}"/>
    <cellStyle name="20 % – Poudarek2 2 21" xfId="6434" xr:uid="{00000000-0005-0000-0000-0000B30A0000}"/>
    <cellStyle name="20 % – Poudarek2 2 21 2" xfId="10705" xr:uid="{00000000-0005-0000-0000-0000B40A0000}"/>
    <cellStyle name="20 % – Poudarek2 2 21 2 2" xfId="22988" xr:uid="{00000000-0005-0000-0000-0000B50A0000}"/>
    <cellStyle name="20 % – Poudarek2 2 21 2 3" xfId="34348" xr:uid="{00000000-0005-0000-0000-0000B60A0000}"/>
    <cellStyle name="20 % – Poudarek2 2 21 3" xfId="14281" xr:uid="{00000000-0005-0000-0000-0000B70A0000}"/>
    <cellStyle name="20 % – Poudarek2 2 21 3 2" xfId="26560" xr:uid="{00000000-0005-0000-0000-0000B80A0000}"/>
    <cellStyle name="20 % – Poudarek2 2 21 3 3" xfId="37917" xr:uid="{00000000-0005-0000-0000-0000B90A0000}"/>
    <cellStyle name="20 % – Poudarek2 2 21 4" xfId="18694" xr:uid="{00000000-0005-0000-0000-0000BA0A0000}"/>
    <cellStyle name="20 % – Poudarek2 2 21 5" xfId="30097" xr:uid="{00000000-0005-0000-0000-0000BB0A0000}"/>
    <cellStyle name="20 % – Poudarek2 2 22" xfId="5194" xr:uid="{00000000-0005-0000-0000-0000BC0A0000}"/>
    <cellStyle name="20 % – Poudarek2 2 22 2" xfId="9543" xr:uid="{00000000-0005-0000-0000-0000BD0A0000}"/>
    <cellStyle name="20 % – Poudarek2 2 22 2 2" xfId="21821" xr:uid="{00000000-0005-0000-0000-0000BE0A0000}"/>
    <cellStyle name="20 % – Poudarek2 2 22 2 3" xfId="33181" xr:uid="{00000000-0005-0000-0000-0000BF0A0000}"/>
    <cellStyle name="20 % – Poudarek2 2 22 3" xfId="13139" xr:uid="{00000000-0005-0000-0000-0000C00A0000}"/>
    <cellStyle name="20 % – Poudarek2 2 22 3 2" xfId="25418" xr:uid="{00000000-0005-0000-0000-0000C10A0000}"/>
    <cellStyle name="20 % – Poudarek2 2 22 3 3" xfId="36775" xr:uid="{00000000-0005-0000-0000-0000C20A0000}"/>
    <cellStyle name="20 % – Poudarek2 2 22 4" xfId="17512" xr:uid="{00000000-0005-0000-0000-0000C30A0000}"/>
    <cellStyle name="20 % – Poudarek2 2 22 5" xfId="28955" xr:uid="{00000000-0005-0000-0000-0000C40A0000}"/>
    <cellStyle name="20 % – Poudarek2 2 23" xfId="6697" xr:uid="{00000000-0005-0000-0000-0000C50A0000}"/>
    <cellStyle name="20 % – Poudarek2 2 23 2" xfId="10945" xr:uid="{00000000-0005-0000-0000-0000C60A0000}"/>
    <cellStyle name="20 % – Poudarek2 2 23 2 2" xfId="23227" xr:uid="{00000000-0005-0000-0000-0000C70A0000}"/>
    <cellStyle name="20 % – Poudarek2 2 23 2 3" xfId="34586" xr:uid="{00000000-0005-0000-0000-0000C80A0000}"/>
    <cellStyle name="20 % – Poudarek2 2 23 3" xfId="14515" xr:uid="{00000000-0005-0000-0000-0000C90A0000}"/>
    <cellStyle name="20 % – Poudarek2 2 23 3 2" xfId="26794" xr:uid="{00000000-0005-0000-0000-0000CA0A0000}"/>
    <cellStyle name="20 % – Poudarek2 2 23 3 3" xfId="38151" xr:uid="{00000000-0005-0000-0000-0000CB0A0000}"/>
    <cellStyle name="20 % – Poudarek2 2 23 4" xfId="18938" xr:uid="{00000000-0005-0000-0000-0000CC0A0000}"/>
    <cellStyle name="20 % – Poudarek2 2 23 5" xfId="30331" xr:uid="{00000000-0005-0000-0000-0000CD0A0000}"/>
    <cellStyle name="20 % – Poudarek2 2 24" xfId="8076" xr:uid="{00000000-0005-0000-0000-0000CE0A0000}"/>
    <cellStyle name="20 % – Poudarek2 2 24 2" xfId="20262" xr:uid="{00000000-0005-0000-0000-0000CF0A0000}"/>
    <cellStyle name="20 % – Poudarek2 2 24 3" xfId="31640" xr:uid="{00000000-0005-0000-0000-0000D00A0000}"/>
    <cellStyle name="20 % – Poudarek2 2 25" xfId="9986" xr:uid="{00000000-0005-0000-0000-0000D10A0000}"/>
    <cellStyle name="20 % – Poudarek2 2 25 2" xfId="22270" xr:uid="{00000000-0005-0000-0000-0000D20A0000}"/>
    <cellStyle name="20 % – Poudarek2 2 25 3" xfId="33630" xr:uid="{00000000-0005-0000-0000-0000D30A0000}"/>
    <cellStyle name="20 % – Poudarek2 2 26" xfId="3904" xr:uid="{00000000-0005-0000-0000-0000D40A0000}"/>
    <cellStyle name="20 % – Poudarek2 2 27" xfId="15944" xr:uid="{00000000-0005-0000-0000-0000D50A0000}"/>
    <cellStyle name="20 % – Poudarek2 2 28" xfId="18432" xr:uid="{00000000-0005-0000-0000-0000D60A0000}"/>
    <cellStyle name="20 % – Poudarek2 2 29" xfId="39581" xr:uid="{00000000-0005-0000-0000-0000D70A0000}"/>
    <cellStyle name="20 % – Poudarek2 2 3" xfId="18" xr:uid="{00000000-0005-0000-0000-000011000000}"/>
    <cellStyle name="20 % – Poudarek2 2 3 2" xfId="2851" xr:uid="{00000000-0005-0000-0000-0000D90A0000}"/>
    <cellStyle name="20 % – Poudarek2 2 3 3" xfId="3486" xr:uid="{00000000-0005-0000-0000-0000DA0A0000}"/>
    <cellStyle name="20 % – Poudarek2 2 3 4" xfId="3714" xr:uid="{00000000-0005-0000-0000-0000DB0A0000}"/>
    <cellStyle name="20 % – Poudarek2 2 3 5" xfId="3687" xr:uid="{00000000-0005-0000-0000-0000DC0A0000}"/>
    <cellStyle name="20 % – Poudarek2 2 3 6" xfId="16014" xr:uid="{00000000-0005-0000-0000-0000DD0A0000}"/>
    <cellStyle name="20 % – Poudarek2 2 3 7" xfId="23912" xr:uid="{00000000-0005-0000-0000-0000DE0A0000}"/>
    <cellStyle name="20 % – Poudarek2 2 3 8" xfId="2762" xr:uid="{00000000-0005-0000-0000-0000D80A0000}"/>
    <cellStyle name="20 % – Poudarek2 2 30" xfId="39599" xr:uid="{00000000-0005-0000-0000-0000DF0A0000}"/>
    <cellStyle name="20 % – Poudarek2 2 31" xfId="2660" xr:uid="{00000000-0005-0000-0000-0000E0060000}"/>
    <cellStyle name="20 % – Poudarek2 2 4" xfId="19" xr:uid="{00000000-0005-0000-0000-000012000000}"/>
    <cellStyle name="20 % – Poudarek2 2 4 10" xfId="6475" xr:uid="{00000000-0005-0000-0000-0000E10A0000}"/>
    <cellStyle name="20 % – Poudarek2 2 4 10 2" xfId="10736" xr:uid="{00000000-0005-0000-0000-0000E20A0000}"/>
    <cellStyle name="20 % – Poudarek2 2 4 10 2 2" xfId="23019" xr:uid="{00000000-0005-0000-0000-0000E30A0000}"/>
    <cellStyle name="20 % – Poudarek2 2 4 10 2 3" xfId="34379" xr:uid="{00000000-0005-0000-0000-0000E40A0000}"/>
    <cellStyle name="20 % – Poudarek2 2 4 10 3" xfId="14310" xr:uid="{00000000-0005-0000-0000-0000E50A0000}"/>
    <cellStyle name="20 % – Poudarek2 2 4 10 3 2" xfId="26589" xr:uid="{00000000-0005-0000-0000-0000E60A0000}"/>
    <cellStyle name="20 % – Poudarek2 2 4 10 3 3" xfId="37946" xr:uid="{00000000-0005-0000-0000-0000E70A0000}"/>
    <cellStyle name="20 % – Poudarek2 2 4 10 4" xfId="18725" xr:uid="{00000000-0005-0000-0000-0000E80A0000}"/>
    <cellStyle name="20 % – Poudarek2 2 4 10 5" xfId="30126" xr:uid="{00000000-0005-0000-0000-0000E90A0000}"/>
    <cellStyle name="20 % – Poudarek2 2 4 11" xfId="6769" xr:uid="{00000000-0005-0000-0000-0000EA0A0000}"/>
    <cellStyle name="20 % – Poudarek2 2 4 11 2" xfId="10999" xr:uid="{00000000-0005-0000-0000-0000EB0A0000}"/>
    <cellStyle name="20 % – Poudarek2 2 4 11 2 2" xfId="23280" xr:uid="{00000000-0005-0000-0000-0000EC0A0000}"/>
    <cellStyle name="20 % – Poudarek2 2 4 11 2 3" xfId="34639" xr:uid="{00000000-0005-0000-0000-0000ED0A0000}"/>
    <cellStyle name="20 % – Poudarek2 2 4 11 3" xfId="14564" xr:uid="{00000000-0005-0000-0000-0000EE0A0000}"/>
    <cellStyle name="20 % – Poudarek2 2 4 11 3 2" xfId="26843" xr:uid="{00000000-0005-0000-0000-0000EF0A0000}"/>
    <cellStyle name="20 % – Poudarek2 2 4 11 3 3" xfId="38200" xr:uid="{00000000-0005-0000-0000-0000F00A0000}"/>
    <cellStyle name="20 % – Poudarek2 2 4 11 4" xfId="18995" xr:uid="{00000000-0005-0000-0000-0000F10A0000}"/>
    <cellStyle name="20 % – Poudarek2 2 4 11 5" xfId="30380" xr:uid="{00000000-0005-0000-0000-0000F20A0000}"/>
    <cellStyle name="20 % – Poudarek2 2 4 12" xfId="7006" xr:uid="{00000000-0005-0000-0000-0000F30A0000}"/>
    <cellStyle name="20 % – Poudarek2 2 4 12 2" xfId="11228" xr:uid="{00000000-0005-0000-0000-0000F40A0000}"/>
    <cellStyle name="20 % – Poudarek2 2 4 12 2 2" xfId="23508" xr:uid="{00000000-0005-0000-0000-0000F50A0000}"/>
    <cellStyle name="20 % – Poudarek2 2 4 12 2 3" xfId="34867" xr:uid="{00000000-0005-0000-0000-0000F60A0000}"/>
    <cellStyle name="20 % – Poudarek2 2 4 12 3" xfId="14788" xr:uid="{00000000-0005-0000-0000-0000F70A0000}"/>
    <cellStyle name="20 % – Poudarek2 2 4 12 3 2" xfId="27067" xr:uid="{00000000-0005-0000-0000-0000F80A0000}"/>
    <cellStyle name="20 % – Poudarek2 2 4 12 3 3" xfId="38424" xr:uid="{00000000-0005-0000-0000-0000F90A0000}"/>
    <cellStyle name="20 % – Poudarek2 2 4 12 4" xfId="19224" xr:uid="{00000000-0005-0000-0000-0000FA0A0000}"/>
    <cellStyle name="20 % – Poudarek2 2 4 12 5" xfId="30604" xr:uid="{00000000-0005-0000-0000-0000FB0A0000}"/>
    <cellStyle name="20 % – Poudarek2 2 4 13" xfId="7229" xr:uid="{00000000-0005-0000-0000-0000FC0A0000}"/>
    <cellStyle name="20 % – Poudarek2 2 4 13 2" xfId="11442" xr:uid="{00000000-0005-0000-0000-0000FD0A0000}"/>
    <cellStyle name="20 % – Poudarek2 2 4 13 2 2" xfId="23721" xr:uid="{00000000-0005-0000-0000-0000FE0A0000}"/>
    <cellStyle name="20 % – Poudarek2 2 4 13 2 3" xfId="35080" xr:uid="{00000000-0005-0000-0000-0000FF0A0000}"/>
    <cellStyle name="20 % – Poudarek2 2 4 13 3" xfId="15001" xr:uid="{00000000-0005-0000-0000-0000000B0000}"/>
    <cellStyle name="20 % – Poudarek2 2 4 13 3 2" xfId="27280" xr:uid="{00000000-0005-0000-0000-0000010B0000}"/>
    <cellStyle name="20 % – Poudarek2 2 4 13 3 3" xfId="38637" xr:uid="{00000000-0005-0000-0000-0000020B0000}"/>
    <cellStyle name="20 % – Poudarek2 2 4 13 4" xfId="19438" xr:uid="{00000000-0005-0000-0000-0000030B0000}"/>
    <cellStyle name="20 % – Poudarek2 2 4 13 5" xfId="30817" xr:uid="{00000000-0005-0000-0000-0000040B0000}"/>
    <cellStyle name="20 % – Poudarek2 2 4 14" xfId="7458" xr:uid="{00000000-0005-0000-0000-0000050B0000}"/>
    <cellStyle name="20 % – Poudarek2 2 4 14 2" xfId="11661" xr:uid="{00000000-0005-0000-0000-0000060B0000}"/>
    <cellStyle name="20 % – Poudarek2 2 4 14 2 2" xfId="23940" xr:uid="{00000000-0005-0000-0000-0000070B0000}"/>
    <cellStyle name="20 % – Poudarek2 2 4 14 2 3" xfId="35297" xr:uid="{00000000-0005-0000-0000-0000080B0000}"/>
    <cellStyle name="20 % – Poudarek2 2 4 14 3" xfId="15217" xr:uid="{00000000-0005-0000-0000-0000090B0000}"/>
    <cellStyle name="20 % – Poudarek2 2 4 14 3 2" xfId="27496" xr:uid="{00000000-0005-0000-0000-00000A0B0000}"/>
    <cellStyle name="20 % – Poudarek2 2 4 14 3 3" xfId="38853" xr:uid="{00000000-0005-0000-0000-00000B0B0000}"/>
    <cellStyle name="20 % – Poudarek2 2 4 14 4" xfId="19655" xr:uid="{00000000-0005-0000-0000-00000C0B0000}"/>
    <cellStyle name="20 % – Poudarek2 2 4 14 5" xfId="31033" xr:uid="{00000000-0005-0000-0000-00000D0B0000}"/>
    <cellStyle name="20 % – Poudarek2 2 4 15" xfId="7673" xr:uid="{00000000-0005-0000-0000-00000E0B0000}"/>
    <cellStyle name="20 % – Poudarek2 2 4 15 2" xfId="11871" xr:uid="{00000000-0005-0000-0000-00000F0B0000}"/>
    <cellStyle name="20 % – Poudarek2 2 4 15 2 2" xfId="24150" xr:uid="{00000000-0005-0000-0000-0000100B0000}"/>
    <cellStyle name="20 % – Poudarek2 2 4 15 2 3" xfId="35507" xr:uid="{00000000-0005-0000-0000-0000110B0000}"/>
    <cellStyle name="20 % – Poudarek2 2 4 15 3" xfId="15426" xr:uid="{00000000-0005-0000-0000-0000120B0000}"/>
    <cellStyle name="20 % – Poudarek2 2 4 15 3 2" xfId="27705" xr:uid="{00000000-0005-0000-0000-0000130B0000}"/>
    <cellStyle name="20 % – Poudarek2 2 4 15 3 3" xfId="39062" xr:uid="{00000000-0005-0000-0000-0000140B0000}"/>
    <cellStyle name="20 % – Poudarek2 2 4 15 4" xfId="19864" xr:uid="{00000000-0005-0000-0000-0000150B0000}"/>
    <cellStyle name="20 % – Poudarek2 2 4 15 5" xfId="31242" xr:uid="{00000000-0005-0000-0000-0000160B0000}"/>
    <cellStyle name="20 % – Poudarek2 2 4 16" xfId="7877" xr:uid="{00000000-0005-0000-0000-0000170B0000}"/>
    <cellStyle name="20 % – Poudarek2 2 4 16 2" xfId="12072" xr:uid="{00000000-0005-0000-0000-0000180B0000}"/>
    <cellStyle name="20 % – Poudarek2 2 4 16 2 2" xfId="24351" xr:uid="{00000000-0005-0000-0000-0000190B0000}"/>
    <cellStyle name="20 % – Poudarek2 2 4 16 2 3" xfId="35708" xr:uid="{00000000-0005-0000-0000-00001A0B0000}"/>
    <cellStyle name="20 % – Poudarek2 2 4 16 3" xfId="15626" xr:uid="{00000000-0005-0000-0000-00001B0B0000}"/>
    <cellStyle name="20 % – Poudarek2 2 4 16 3 2" xfId="27905" xr:uid="{00000000-0005-0000-0000-00001C0B0000}"/>
    <cellStyle name="20 % – Poudarek2 2 4 16 3 3" xfId="39262" xr:uid="{00000000-0005-0000-0000-00001D0B0000}"/>
    <cellStyle name="20 % – Poudarek2 2 4 16 4" xfId="20064" xr:uid="{00000000-0005-0000-0000-00001E0B0000}"/>
    <cellStyle name="20 % – Poudarek2 2 4 16 5" xfId="31442" xr:uid="{00000000-0005-0000-0000-00001F0B0000}"/>
    <cellStyle name="20 % – Poudarek2 2 4 17" xfId="8409" xr:uid="{00000000-0005-0000-0000-0000200B0000}"/>
    <cellStyle name="20 % – Poudarek2 2 4 17 2" xfId="20570" xr:uid="{00000000-0005-0000-0000-0000210B0000}"/>
    <cellStyle name="20 % – Poudarek2 2 4 17 3" xfId="31934" xr:uid="{00000000-0005-0000-0000-0000220B0000}"/>
    <cellStyle name="20 % – Poudarek2 2 4 18" xfId="10692" xr:uid="{00000000-0005-0000-0000-0000230B0000}"/>
    <cellStyle name="20 % – Poudarek2 2 4 18 2" xfId="22977" xr:uid="{00000000-0005-0000-0000-0000240B0000}"/>
    <cellStyle name="20 % – Poudarek2 2 4 18 3" xfId="34337" xr:uid="{00000000-0005-0000-0000-0000250B0000}"/>
    <cellStyle name="20 % – Poudarek2 2 4 19" xfId="3774" xr:uid="{00000000-0005-0000-0000-0000260B0000}"/>
    <cellStyle name="20 % – Poudarek2 2 4 2" xfId="3919" xr:uid="{00000000-0005-0000-0000-0000270B0000}"/>
    <cellStyle name="20 % – Poudarek2 2 4 2 2" xfId="8701" xr:uid="{00000000-0005-0000-0000-0000280B0000}"/>
    <cellStyle name="20 % – Poudarek2 2 4 2 2 2" xfId="20927" xr:uid="{00000000-0005-0000-0000-0000290B0000}"/>
    <cellStyle name="20 % – Poudarek2 2 4 2 2 3" xfId="32290" xr:uid="{00000000-0005-0000-0000-00002A0B0000}"/>
    <cellStyle name="20 % – Poudarek2 2 4 2 3" xfId="12299" xr:uid="{00000000-0005-0000-0000-00002B0B0000}"/>
    <cellStyle name="20 % – Poudarek2 2 4 2 3 2" xfId="24578" xr:uid="{00000000-0005-0000-0000-00002C0B0000}"/>
    <cellStyle name="20 % – Poudarek2 2 4 2 3 3" xfId="35935" xr:uid="{00000000-0005-0000-0000-00002D0B0000}"/>
    <cellStyle name="20 % – Poudarek2 2 4 2 4" xfId="16601" xr:uid="{00000000-0005-0000-0000-00002E0B0000}"/>
    <cellStyle name="20 % – Poudarek2 2 4 2 5" xfId="28115" xr:uid="{00000000-0005-0000-0000-00002F0B0000}"/>
    <cellStyle name="20 % – Poudarek2 2 4 20" xfId="16238" xr:uid="{00000000-0005-0000-0000-0000300B0000}"/>
    <cellStyle name="20 % – Poudarek2 2 4 21" xfId="18957" xr:uid="{00000000-0005-0000-0000-0000310B0000}"/>
    <cellStyle name="20 % – Poudarek2 2 4 22" xfId="3283" xr:uid="{00000000-0005-0000-0000-0000E00A0000}"/>
    <cellStyle name="20 % – Poudarek2 2 4 3" xfId="4421" xr:uid="{00000000-0005-0000-0000-0000320B0000}"/>
    <cellStyle name="20 % – Poudarek2 2 4 3 2" xfId="8903" xr:uid="{00000000-0005-0000-0000-0000330B0000}"/>
    <cellStyle name="20 % – Poudarek2 2 4 3 2 2" xfId="21131" xr:uid="{00000000-0005-0000-0000-0000340B0000}"/>
    <cellStyle name="20 % – Poudarek2 2 4 3 2 3" xfId="32494" xr:uid="{00000000-0005-0000-0000-0000350B0000}"/>
    <cellStyle name="20 % – Poudarek2 2 4 3 3" xfId="12501" xr:uid="{00000000-0005-0000-0000-0000360B0000}"/>
    <cellStyle name="20 % – Poudarek2 2 4 3 3 2" xfId="24780" xr:uid="{00000000-0005-0000-0000-0000370B0000}"/>
    <cellStyle name="20 % – Poudarek2 2 4 3 3 3" xfId="36137" xr:uid="{00000000-0005-0000-0000-0000380B0000}"/>
    <cellStyle name="20 % – Poudarek2 2 4 3 4" xfId="16806" xr:uid="{00000000-0005-0000-0000-0000390B0000}"/>
    <cellStyle name="20 % – Poudarek2 2 4 3 5" xfId="28317" xr:uid="{00000000-0005-0000-0000-00003A0B0000}"/>
    <cellStyle name="20 % – Poudarek2 2 4 4" xfId="4963" xr:uid="{00000000-0005-0000-0000-00003B0B0000}"/>
    <cellStyle name="20 % – Poudarek2 2 4 4 2" xfId="9320" xr:uid="{00000000-0005-0000-0000-00003C0B0000}"/>
    <cellStyle name="20 % – Poudarek2 2 4 4 2 2" xfId="21596" xr:uid="{00000000-0005-0000-0000-00003D0B0000}"/>
    <cellStyle name="20 % – Poudarek2 2 4 4 2 3" xfId="32956" xr:uid="{00000000-0005-0000-0000-00003E0B0000}"/>
    <cellStyle name="20 % – Poudarek2 2 4 4 3" xfId="12919" xr:uid="{00000000-0005-0000-0000-00003F0B0000}"/>
    <cellStyle name="20 % – Poudarek2 2 4 4 3 2" xfId="25198" xr:uid="{00000000-0005-0000-0000-0000400B0000}"/>
    <cellStyle name="20 % – Poudarek2 2 4 4 3 3" xfId="36555" xr:uid="{00000000-0005-0000-0000-0000410B0000}"/>
    <cellStyle name="20 % – Poudarek2 2 4 4 4" xfId="17287" xr:uid="{00000000-0005-0000-0000-0000420B0000}"/>
    <cellStyle name="20 % – Poudarek2 2 4 4 5" xfId="28735" xr:uid="{00000000-0005-0000-0000-0000430B0000}"/>
    <cellStyle name="20 % – Poudarek2 2 4 5" xfId="5214" xr:uid="{00000000-0005-0000-0000-0000440B0000}"/>
    <cellStyle name="20 % – Poudarek2 2 4 5 2" xfId="9556" xr:uid="{00000000-0005-0000-0000-0000450B0000}"/>
    <cellStyle name="20 % – Poudarek2 2 4 5 2 2" xfId="21839" xr:uid="{00000000-0005-0000-0000-0000460B0000}"/>
    <cellStyle name="20 % – Poudarek2 2 4 5 2 3" xfId="33199" xr:uid="{00000000-0005-0000-0000-0000470B0000}"/>
    <cellStyle name="20 % – Poudarek2 2 4 5 3" xfId="13157" xr:uid="{00000000-0005-0000-0000-0000480B0000}"/>
    <cellStyle name="20 % – Poudarek2 2 4 5 3 2" xfId="25436" xr:uid="{00000000-0005-0000-0000-0000490B0000}"/>
    <cellStyle name="20 % – Poudarek2 2 4 5 3 3" xfId="36793" xr:uid="{00000000-0005-0000-0000-00004A0B0000}"/>
    <cellStyle name="20 % – Poudarek2 2 4 5 4" xfId="17532" xr:uid="{00000000-0005-0000-0000-00004B0B0000}"/>
    <cellStyle name="20 % – Poudarek2 2 4 5 5" xfId="28973" xr:uid="{00000000-0005-0000-0000-00004C0B0000}"/>
    <cellStyle name="20 % – Poudarek2 2 4 6" xfId="5456" xr:uid="{00000000-0005-0000-0000-00004D0B0000}"/>
    <cellStyle name="20 % – Poudarek2 2 4 6 2" xfId="9783" xr:uid="{00000000-0005-0000-0000-00004E0B0000}"/>
    <cellStyle name="20 % – Poudarek2 2 4 6 2 2" xfId="22066" xr:uid="{00000000-0005-0000-0000-00004F0B0000}"/>
    <cellStyle name="20 % – Poudarek2 2 4 6 2 3" xfId="33426" xr:uid="{00000000-0005-0000-0000-0000500B0000}"/>
    <cellStyle name="20 % – Poudarek2 2 4 6 3" xfId="13380" xr:uid="{00000000-0005-0000-0000-0000510B0000}"/>
    <cellStyle name="20 % – Poudarek2 2 4 6 3 2" xfId="25659" xr:uid="{00000000-0005-0000-0000-0000520B0000}"/>
    <cellStyle name="20 % – Poudarek2 2 4 6 3 3" xfId="37016" xr:uid="{00000000-0005-0000-0000-0000530B0000}"/>
    <cellStyle name="20 % – Poudarek2 2 4 6 4" xfId="17762" xr:uid="{00000000-0005-0000-0000-0000540B0000}"/>
    <cellStyle name="20 % – Poudarek2 2 4 6 5" xfId="29196" xr:uid="{00000000-0005-0000-0000-0000550B0000}"/>
    <cellStyle name="20 % – Poudarek2 2 4 7" xfId="5717" xr:uid="{00000000-0005-0000-0000-0000560B0000}"/>
    <cellStyle name="20 % – Poudarek2 2 4 7 2" xfId="10029" xr:uid="{00000000-0005-0000-0000-0000570B0000}"/>
    <cellStyle name="20 % – Poudarek2 2 4 7 2 2" xfId="22314" xr:uid="{00000000-0005-0000-0000-0000580B0000}"/>
    <cellStyle name="20 % – Poudarek2 2 4 7 2 3" xfId="33674" xr:uid="{00000000-0005-0000-0000-0000590B0000}"/>
    <cellStyle name="20 % – Poudarek2 2 4 7 3" xfId="13621" xr:uid="{00000000-0005-0000-0000-00005A0B0000}"/>
    <cellStyle name="20 % – Poudarek2 2 4 7 3 2" xfId="25900" xr:uid="{00000000-0005-0000-0000-00005B0B0000}"/>
    <cellStyle name="20 % – Poudarek2 2 4 7 3 3" xfId="37257" xr:uid="{00000000-0005-0000-0000-00005C0B0000}"/>
    <cellStyle name="20 % – Poudarek2 2 4 7 4" xfId="18011" xr:uid="{00000000-0005-0000-0000-00005D0B0000}"/>
    <cellStyle name="20 % – Poudarek2 2 4 7 5" xfId="29437" xr:uid="{00000000-0005-0000-0000-00005E0B0000}"/>
    <cellStyle name="20 % – Poudarek2 2 4 8" xfId="5960" xr:uid="{00000000-0005-0000-0000-00005F0B0000}"/>
    <cellStyle name="20 % – Poudarek2 2 4 8 2" xfId="10259" xr:uid="{00000000-0005-0000-0000-0000600B0000}"/>
    <cellStyle name="20 % – Poudarek2 2 4 8 2 2" xfId="22545" xr:uid="{00000000-0005-0000-0000-0000610B0000}"/>
    <cellStyle name="20 % – Poudarek2 2 4 8 2 3" xfId="33905" xr:uid="{00000000-0005-0000-0000-0000620B0000}"/>
    <cellStyle name="20 % – Poudarek2 2 4 8 3" xfId="13848" xr:uid="{00000000-0005-0000-0000-0000630B0000}"/>
    <cellStyle name="20 % – Poudarek2 2 4 8 3 2" xfId="26127" xr:uid="{00000000-0005-0000-0000-0000640B0000}"/>
    <cellStyle name="20 % – Poudarek2 2 4 8 3 3" xfId="37484" xr:uid="{00000000-0005-0000-0000-0000650B0000}"/>
    <cellStyle name="20 % – Poudarek2 2 4 8 4" xfId="18243" xr:uid="{00000000-0005-0000-0000-0000660B0000}"/>
    <cellStyle name="20 % – Poudarek2 2 4 8 5" xfId="29664" xr:uid="{00000000-0005-0000-0000-0000670B0000}"/>
    <cellStyle name="20 % – Poudarek2 2 4 9" xfId="6187" xr:uid="{00000000-0005-0000-0000-0000680B0000}"/>
    <cellStyle name="20 % – Poudarek2 2 4 9 2" xfId="10477" xr:uid="{00000000-0005-0000-0000-0000690B0000}"/>
    <cellStyle name="20 % – Poudarek2 2 4 9 2 2" xfId="22762" xr:uid="{00000000-0005-0000-0000-00006A0B0000}"/>
    <cellStyle name="20 % – Poudarek2 2 4 9 2 3" xfId="34122" xr:uid="{00000000-0005-0000-0000-00006B0B0000}"/>
    <cellStyle name="20 % – Poudarek2 2 4 9 3" xfId="14059" xr:uid="{00000000-0005-0000-0000-00006C0B0000}"/>
    <cellStyle name="20 % – Poudarek2 2 4 9 3 2" xfId="26338" xr:uid="{00000000-0005-0000-0000-00006D0B0000}"/>
    <cellStyle name="20 % – Poudarek2 2 4 9 3 3" xfId="37695" xr:uid="{00000000-0005-0000-0000-00006E0B0000}"/>
    <cellStyle name="20 % – Poudarek2 2 4 9 4" xfId="18462" xr:uid="{00000000-0005-0000-0000-00006F0B0000}"/>
    <cellStyle name="20 % – Poudarek2 2 4 9 5" xfId="29875" xr:uid="{00000000-0005-0000-0000-0000700B0000}"/>
    <cellStyle name="20 % – Poudarek2 2 5" xfId="3300" xr:uid="{00000000-0005-0000-0000-0000710B0000}"/>
    <cellStyle name="20 % – Poudarek2 2 5 10" xfId="6492" xr:uid="{00000000-0005-0000-0000-0000720B0000}"/>
    <cellStyle name="20 % – Poudarek2 2 5 10 2" xfId="10753" xr:uid="{00000000-0005-0000-0000-0000730B0000}"/>
    <cellStyle name="20 % – Poudarek2 2 5 10 2 2" xfId="23036" xr:uid="{00000000-0005-0000-0000-0000740B0000}"/>
    <cellStyle name="20 % – Poudarek2 2 5 10 2 3" xfId="34396" xr:uid="{00000000-0005-0000-0000-0000750B0000}"/>
    <cellStyle name="20 % – Poudarek2 2 5 10 3" xfId="14327" xr:uid="{00000000-0005-0000-0000-0000760B0000}"/>
    <cellStyle name="20 % – Poudarek2 2 5 10 3 2" xfId="26606" xr:uid="{00000000-0005-0000-0000-0000770B0000}"/>
    <cellStyle name="20 % – Poudarek2 2 5 10 3 3" xfId="37963" xr:uid="{00000000-0005-0000-0000-0000780B0000}"/>
    <cellStyle name="20 % – Poudarek2 2 5 10 4" xfId="18742" xr:uid="{00000000-0005-0000-0000-0000790B0000}"/>
    <cellStyle name="20 % – Poudarek2 2 5 10 5" xfId="30143" xr:uid="{00000000-0005-0000-0000-00007A0B0000}"/>
    <cellStyle name="20 % – Poudarek2 2 5 11" xfId="6786" xr:uid="{00000000-0005-0000-0000-00007B0B0000}"/>
    <cellStyle name="20 % – Poudarek2 2 5 11 2" xfId="11016" xr:uid="{00000000-0005-0000-0000-00007C0B0000}"/>
    <cellStyle name="20 % – Poudarek2 2 5 11 2 2" xfId="23297" xr:uid="{00000000-0005-0000-0000-00007D0B0000}"/>
    <cellStyle name="20 % – Poudarek2 2 5 11 2 3" xfId="34656" xr:uid="{00000000-0005-0000-0000-00007E0B0000}"/>
    <cellStyle name="20 % – Poudarek2 2 5 11 3" xfId="14581" xr:uid="{00000000-0005-0000-0000-00007F0B0000}"/>
    <cellStyle name="20 % – Poudarek2 2 5 11 3 2" xfId="26860" xr:uid="{00000000-0005-0000-0000-0000800B0000}"/>
    <cellStyle name="20 % – Poudarek2 2 5 11 3 3" xfId="38217" xr:uid="{00000000-0005-0000-0000-0000810B0000}"/>
    <cellStyle name="20 % – Poudarek2 2 5 11 4" xfId="19012" xr:uid="{00000000-0005-0000-0000-0000820B0000}"/>
    <cellStyle name="20 % – Poudarek2 2 5 11 5" xfId="30397" xr:uid="{00000000-0005-0000-0000-0000830B0000}"/>
    <cellStyle name="20 % – Poudarek2 2 5 12" xfId="7023" xr:uid="{00000000-0005-0000-0000-0000840B0000}"/>
    <cellStyle name="20 % – Poudarek2 2 5 12 2" xfId="11245" xr:uid="{00000000-0005-0000-0000-0000850B0000}"/>
    <cellStyle name="20 % – Poudarek2 2 5 12 2 2" xfId="23525" xr:uid="{00000000-0005-0000-0000-0000860B0000}"/>
    <cellStyle name="20 % – Poudarek2 2 5 12 2 3" xfId="34884" xr:uid="{00000000-0005-0000-0000-0000870B0000}"/>
    <cellStyle name="20 % – Poudarek2 2 5 12 3" xfId="14805" xr:uid="{00000000-0005-0000-0000-0000880B0000}"/>
    <cellStyle name="20 % – Poudarek2 2 5 12 3 2" xfId="27084" xr:uid="{00000000-0005-0000-0000-0000890B0000}"/>
    <cellStyle name="20 % – Poudarek2 2 5 12 3 3" xfId="38441" xr:uid="{00000000-0005-0000-0000-00008A0B0000}"/>
    <cellStyle name="20 % – Poudarek2 2 5 12 4" xfId="19241" xr:uid="{00000000-0005-0000-0000-00008B0B0000}"/>
    <cellStyle name="20 % – Poudarek2 2 5 12 5" xfId="30621" xr:uid="{00000000-0005-0000-0000-00008C0B0000}"/>
    <cellStyle name="20 % – Poudarek2 2 5 13" xfId="7246" xr:uid="{00000000-0005-0000-0000-00008D0B0000}"/>
    <cellStyle name="20 % – Poudarek2 2 5 13 2" xfId="11459" xr:uid="{00000000-0005-0000-0000-00008E0B0000}"/>
    <cellStyle name="20 % – Poudarek2 2 5 13 2 2" xfId="23738" xr:uid="{00000000-0005-0000-0000-00008F0B0000}"/>
    <cellStyle name="20 % – Poudarek2 2 5 13 2 3" xfId="35097" xr:uid="{00000000-0005-0000-0000-0000900B0000}"/>
    <cellStyle name="20 % – Poudarek2 2 5 13 3" xfId="15018" xr:uid="{00000000-0005-0000-0000-0000910B0000}"/>
    <cellStyle name="20 % – Poudarek2 2 5 13 3 2" xfId="27297" xr:uid="{00000000-0005-0000-0000-0000920B0000}"/>
    <cellStyle name="20 % – Poudarek2 2 5 13 3 3" xfId="38654" xr:uid="{00000000-0005-0000-0000-0000930B0000}"/>
    <cellStyle name="20 % – Poudarek2 2 5 13 4" xfId="19455" xr:uid="{00000000-0005-0000-0000-0000940B0000}"/>
    <cellStyle name="20 % – Poudarek2 2 5 13 5" xfId="30834" xr:uid="{00000000-0005-0000-0000-0000950B0000}"/>
    <cellStyle name="20 % – Poudarek2 2 5 14" xfId="7475" xr:uid="{00000000-0005-0000-0000-0000960B0000}"/>
    <cellStyle name="20 % – Poudarek2 2 5 14 2" xfId="11678" xr:uid="{00000000-0005-0000-0000-0000970B0000}"/>
    <cellStyle name="20 % – Poudarek2 2 5 14 2 2" xfId="23957" xr:uid="{00000000-0005-0000-0000-0000980B0000}"/>
    <cellStyle name="20 % – Poudarek2 2 5 14 2 3" xfId="35314" xr:uid="{00000000-0005-0000-0000-0000990B0000}"/>
    <cellStyle name="20 % – Poudarek2 2 5 14 3" xfId="15234" xr:uid="{00000000-0005-0000-0000-00009A0B0000}"/>
    <cellStyle name="20 % – Poudarek2 2 5 14 3 2" xfId="27513" xr:uid="{00000000-0005-0000-0000-00009B0B0000}"/>
    <cellStyle name="20 % – Poudarek2 2 5 14 3 3" xfId="38870" xr:uid="{00000000-0005-0000-0000-00009C0B0000}"/>
    <cellStyle name="20 % – Poudarek2 2 5 14 4" xfId="19672" xr:uid="{00000000-0005-0000-0000-00009D0B0000}"/>
    <cellStyle name="20 % – Poudarek2 2 5 14 5" xfId="31050" xr:uid="{00000000-0005-0000-0000-00009E0B0000}"/>
    <cellStyle name="20 % – Poudarek2 2 5 15" xfId="7690" xr:uid="{00000000-0005-0000-0000-00009F0B0000}"/>
    <cellStyle name="20 % – Poudarek2 2 5 15 2" xfId="11888" xr:uid="{00000000-0005-0000-0000-0000A00B0000}"/>
    <cellStyle name="20 % – Poudarek2 2 5 15 2 2" xfId="24167" xr:uid="{00000000-0005-0000-0000-0000A10B0000}"/>
    <cellStyle name="20 % – Poudarek2 2 5 15 2 3" xfId="35524" xr:uid="{00000000-0005-0000-0000-0000A20B0000}"/>
    <cellStyle name="20 % – Poudarek2 2 5 15 3" xfId="15443" xr:uid="{00000000-0005-0000-0000-0000A30B0000}"/>
    <cellStyle name="20 % – Poudarek2 2 5 15 3 2" xfId="27722" xr:uid="{00000000-0005-0000-0000-0000A40B0000}"/>
    <cellStyle name="20 % – Poudarek2 2 5 15 3 3" xfId="39079" xr:uid="{00000000-0005-0000-0000-0000A50B0000}"/>
    <cellStyle name="20 % – Poudarek2 2 5 15 4" xfId="19881" xr:uid="{00000000-0005-0000-0000-0000A60B0000}"/>
    <cellStyle name="20 % – Poudarek2 2 5 15 5" xfId="31259" xr:uid="{00000000-0005-0000-0000-0000A70B0000}"/>
    <cellStyle name="20 % – Poudarek2 2 5 16" xfId="7894" xr:uid="{00000000-0005-0000-0000-0000A80B0000}"/>
    <cellStyle name="20 % – Poudarek2 2 5 16 2" xfId="12089" xr:uid="{00000000-0005-0000-0000-0000A90B0000}"/>
    <cellStyle name="20 % – Poudarek2 2 5 16 2 2" xfId="24368" xr:uid="{00000000-0005-0000-0000-0000AA0B0000}"/>
    <cellStyle name="20 % – Poudarek2 2 5 16 2 3" xfId="35725" xr:uid="{00000000-0005-0000-0000-0000AB0B0000}"/>
    <cellStyle name="20 % – Poudarek2 2 5 16 3" xfId="15643" xr:uid="{00000000-0005-0000-0000-0000AC0B0000}"/>
    <cellStyle name="20 % – Poudarek2 2 5 16 3 2" xfId="27922" xr:uid="{00000000-0005-0000-0000-0000AD0B0000}"/>
    <cellStyle name="20 % – Poudarek2 2 5 16 3 3" xfId="39279" xr:uid="{00000000-0005-0000-0000-0000AE0B0000}"/>
    <cellStyle name="20 % – Poudarek2 2 5 16 4" xfId="20081" xr:uid="{00000000-0005-0000-0000-0000AF0B0000}"/>
    <cellStyle name="20 % – Poudarek2 2 5 16 5" xfId="31459" xr:uid="{00000000-0005-0000-0000-0000B00B0000}"/>
    <cellStyle name="20 % – Poudarek2 2 5 17" xfId="8426" xr:uid="{00000000-0005-0000-0000-0000B10B0000}"/>
    <cellStyle name="20 % – Poudarek2 2 5 17 2" xfId="20587" xr:uid="{00000000-0005-0000-0000-0000B20B0000}"/>
    <cellStyle name="20 % – Poudarek2 2 5 17 3" xfId="31951" xr:uid="{00000000-0005-0000-0000-0000B30B0000}"/>
    <cellStyle name="20 % – Poudarek2 2 5 18" xfId="8113" xr:uid="{00000000-0005-0000-0000-0000B40B0000}"/>
    <cellStyle name="20 % – Poudarek2 2 5 18 2" xfId="20299" xr:uid="{00000000-0005-0000-0000-0000B50B0000}"/>
    <cellStyle name="20 % – Poudarek2 2 5 18 3" xfId="31677" xr:uid="{00000000-0005-0000-0000-0000B60B0000}"/>
    <cellStyle name="20 % – Poudarek2 2 5 19" xfId="3679" xr:uid="{00000000-0005-0000-0000-0000B70B0000}"/>
    <cellStyle name="20 % – Poudarek2 2 5 2" xfId="3936" xr:uid="{00000000-0005-0000-0000-0000B80B0000}"/>
    <cellStyle name="20 % – Poudarek2 2 5 2 2" xfId="8718" xr:uid="{00000000-0005-0000-0000-0000B90B0000}"/>
    <cellStyle name="20 % – Poudarek2 2 5 2 2 2" xfId="20944" xr:uid="{00000000-0005-0000-0000-0000BA0B0000}"/>
    <cellStyle name="20 % – Poudarek2 2 5 2 2 3" xfId="32307" xr:uid="{00000000-0005-0000-0000-0000BB0B0000}"/>
    <cellStyle name="20 % – Poudarek2 2 5 2 3" xfId="12316" xr:uid="{00000000-0005-0000-0000-0000BC0B0000}"/>
    <cellStyle name="20 % – Poudarek2 2 5 2 3 2" xfId="24595" xr:uid="{00000000-0005-0000-0000-0000BD0B0000}"/>
    <cellStyle name="20 % – Poudarek2 2 5 2 3 3" xfId="35952" xr:uid="{00000000-0005-0000-0000-0000BE0B0000}"/>
    <cellStyle name="20 % – Poudarek2 2 5 2 4" xfId="16618" xr:uid="{00000000-0005-0000-0000-0000BF0B0000}"/>
    <cellStyle name="20 % – Poudarek2 2 5 2 5" xfId="28132" xr:uid="{00000000-0005-0000-0000-0000C00B0000}"/>
    <cellStyle name="20 % – Poudarek2 2 5 20" xfId="16255" xr:uid="{00000000-0005-0000-0000-0000C10B0000}"/>
    <cellStyle name="20 % – Poudarek2 2 5 21" xfId="18934" xr:uid="{00000000-0005-0000-0000-0000C20B0000}"/>
    <cellStyle name="20 % – Poudarek2 2 5 3" xfId="4438" xr:uid="{00000000-0005-0000-0000-0000C30B0000}"/>
    <cellStyle name="20 % – Poudarek2 2 5 3 2" xfId="8920" xr:uid="{00000000-0005-0000-0000-0000C40B0000}"/>
    <cellStyle name="20 % – Poudarek2 2 5 3 2 2" xfId="21148" xr:uid="{00000000-0005-0000-0000-0000C50B0000}"/>
    <cellStyle name="20 % – Poudarek2 2 5 3 2 3" xfId="32511" xr:uid="{00000000-0005-0000-0000-0000C60B0000}"/>
    <cellStyle name="20 % – Poudarek2 2 5 3 3" xfId="12518" xr:uid="{00000000-0005-0000-0000-0000C70B0000}"/>
    <cellStyle name="20 % – Poudarek2 2 5 3 3 2" xfId="24797" xr:uid="{00000000-0005-0000-0000-0000C80B0000}"/>
    <cellStyle name="20 % – Poudarek2 2 5 3 3 3" xfId="36154" xr:uid="{00000000-0005-0000-0000-0000C90B0000}"/>
    <cellStyle name="20 % – Poudarek2 2 5 3 4" xfId="16823" xr:uid="{00000000-0005-0000-0000-0000CA0B0000}"/>
    <cellStyle name="20 % – Poudarek2 2 5 3 5" xfId="28334" xr:uid="{00000000-0005-0000-0000-0000CB0B0000}"/>
    <cellStyle name="20 % – Poudarek2 2 5 4" xfId="4980" xr:uid="{00000000-0005-0000-0000-0000CC0B0000}"/>
    <cellStyle name="20 % – Poudarek2 2 5 4 2" xfId="9337" xr:uid="{00000000-0005-0000-0000-0000CD0B0000}"/>
    <cellStyle name="20 % – Poudarek2 2 5 4 2 2" xfId="21613" xr:uid="{00000000-0005-0000-0000-0000CE0B0000}"/>
    <cellStyle name="20 % – Poudarek2 2 5 4 2 3" xfId="32973" xr:uid="{00000000-0005-0000-0000-0000CF0B0000}"/>
    <cellStyle name="20 % – Poudarek2 2 5 4 3" xfId="12936" xr:uid="{00000000-0005-0000-0000-0000D00B0000}"/>
    <cellStyle name="20 % – Poudarek2 2 5 4 3 2" xfId="25215" xr:uid="{00000000-0005-0000-0000-0000D10B0000}"/>
    <cellStyle name="20 % – Poudarek2 2 5 4 3 3" xfId="36572" xr:uid="{00000000-0005-0000-0000-0000D20B0000}"/>
    <cellStyle name="20 % – Poudarek2 2 5 4 4" xfId="17304" xr:uid="{00000000-0005-0000-0000-0000D30B0000}"/>
    <cellStyle name="20 % – Poudarek2 2 5 4 5" xfId="28752" xr:uid="{00000000-0005-0000-0000-0000D40B0000}"/>
    <cellStyle name="20 % – Poudarek2 2 5 5" xfId="5231" xr:uid="{00000000-0005-0000-0000-0000D50B0000}"/>
    <cellStyle name="20 % – Poudarek2 2 5 5 2" xfId="9573" xr:uid="{00000000-0005-0000-0000-0000D60B0000}"/>
    <cellStyle name="20 % – Poudarek2 2 5 5 2 2" xfId="21856" xr:uid="{00000000-0005-0000-0000-0000D70B0000}"/>
    <cellStyle name="20 % – Poudarek2 2 5 5 2 3" xfId="33216" xr:uid="{00000000-0005-0000-0000-0000D80B0000}"/>
    <cellStyle name="20 % – Poudarek2 2 5 5 3" xfId="13174" xr:uid="{00000000-0005-0000-0000-0000D90B0000}"/>
    <cellStyle name="20 % – Poudarek2 2 5 5 3 2" xfId="25453" xr:uid="{00000000-0005-0000-0000-0000DA0B0000}"/>
    <cellStyle name="20 % – Poudarek2 2 5 5 3 3" xfId="36810" xr:uid="{00000000-0005-0000-0000-0000DB0B0000}"/>
    <cellStyle name="20 % – Poudarek2 2 5 5 4" xfId="17549" xr:uid="{00000000-0005-0000-0000-0000DC0B0000}"/>
    <cellStyle name="20 % – Poudarek2 2 5 5 5" xfId="28990" xr:uid="{00000000-0005-0000-0000-0000DD0B0000}"/>
    <cellStyle name="20 % – Poudarek2 2 5 6" xfId="5473" xr:uid="{00000000-0005-0000-0000-0000DE0B0000}"/>
    <cellStyle name="20 % – Poudarek2 2 5 6 2" xfId="9800" xr:uid="{00000000-0005-0000-0000-0000DF0B0000}"/>
    <cellStyle name="20 % – Poudarek2 2 5 6 2 2" xfId="22083" xr:uid="{00000000-0005-0000-0000-0000E00B0000}"/>
    <cellStyle name="20 % – Poudarek2 2 5 6 2 3" xfId="33443" xr:uid="{00000000-0005-0000-0000-0000E10B0000}"/>
    <cellStyle name="20 % – Poudarek2 2 5 6 3" xfId="13397" xr:uid="{00000000-0005-0000-0000-0000E20B0000}"/>
    <cellStyle name="20 % – Poudarek2 2 5 6 3 2" xfId="25676" xr:uid="{00000000-0005-0000-0000-0000E30B0000}"/>
    <cellStyle name="20 % – Poudarek2 2 5 6 3 3" xfId="37033" xr:uid="{00000000-0005-0000-0000-0000E40B0000}"/>
    <cellStyle name="20 % – Poudarek2 2 5 6 4" xfId="17779" xr:uid="{00000000-0005-0000-0000-0000E50B0000}"/>
    <cellStyle name="20 % – Poudarek2 2 5 6 5" xfId="29213" xr:uid="{00000000-0005-0000-0000-0000E60B0000}"/>
    <cellStyle name="20 % – Poudarek2 2 5 7" xfId="5734" xr:uid="{00000000-0005-0000-0000-0000E70B0000}"/>
    <cellStyle name="20 % – Poudarek2 2 5 7 2" xfId="10046" xr:uid="{00000000-0005-0000-0000-0000E80B0000}"/>
    <cellStyle name="20 % – Poudarek2 2 5 7 2 2" xfId="22331" xr:uid="{00000000-0005-0000-0000-0000E90B0000}"/>
    <cellStyle name="20 % – Poudarek2 2 5 7 2 3" xfId="33691" xr:uid="{00000000-0005-0000-0000-0000EA0B0000}"/>
    <cellStyle name="20 % – Poudarek2 2 5 7 3" xfId="13638" xr:uid="{00000000-0005-0000-0000-0000EB0B0000}"/>
    <cellStyle name="20 % – Poudarek2 2 5 7 3 2" xfId="25917" xr:uid="{00000000-0005-0000-0000-0000EC0B0000}"/>
    <cellStyle name="20 % – Poudarek2 2 5 7 3 3" xfId="37274" xr:uid="{00000000-0005-0000-0000-0000ED0B0000}"/>
    <cellStyle name="20 % – Poudarek2 2 5 7 4" xfId="18028" xr:uid="{00000000-0005-0000-0000-0000EE0B0000}"/>
    <cellStyle name="20 % – Poudarek2 2 5 7 5" xfId="29454" xr:uid="{00000000-0005-0000-0000-0000EF0B0000}"/>
    <cellStyle name="20 % – Poudarek2 2 5 8" xfId="5977" xr:uid="{00000000-0005-0000-0000-0000F00B0000}"/>
    <cellStyle name="20 % – Poudarek2 2 5 8 2" xfId="10276" xr:uid="{00000000-0005-0000-0000-0000F10B0000}"/>
    <cellStyle name="20 % – Poudarek2 2 5 8 2 2" xfId="22562" xr:uid="{00000000-0005-0000-0000-0000F20B0000}"/>
    <cellStyle name="20 % – Poudarek2 2 5 8 2 3" xfId="33922" xr:uid="{00000000-0005-0000-0000-0000F30B0000}"/>
    <cellStyle name="20 % – Poudarek2 2 5 8 3" xfId="13865" xr:uid="{00000000-0005-0000-0000-0000F40B0000}"/>
    <cellStyle name="20 % – Poudarek2 2 5 8 3 2" xfId="26144" xr:uid="{00000000-0005-0000-0000-0000F50B0000}"/>
    <cellStyle name="20 % – Poudarek2 2 5 8 3 3" xfId="37501" xr:uid="{00000000-0005-0000-0000-0000F60B0000}"/>
    <cellStyle name="20 % – Poudarek2 2 5 8 4" xfId="18260" xr:uid="{00000000-0005-0000-0000-0000F70B0000}"/>
    <cellStyle name="20 % – Poudarek2 2 5 8 5" xfId="29681" xr:uid="{00000000-0005-0000-0000-0000F80B0000}"/>
    <cellStyle name="20 % – Poudarek2 2 5 9" xfId="6204" xr:uid="{00000000-0005-0000-0000-0000F90B0000}"/>
    <cellStyle name="20 % – Poudarek2 2 5 9 2" xfId="10494" xr:uid="{00000000-0005-0000-0000-0000FA0B0000}"/>
    <cellStyle name="20 % – Poudarek2 2 5 9 2 2" xfId="22779" xr:uid="{00000000-0005-0000-0000-0000FB0B0000}"/>
    <cellStyle name="20 % – Poudarek2 2 5 9 2 3" xfId="34139" xr:uid="{00000000-0005-0000-0000-0000FC0B0000}"/>
    <cellStyle name="20 % – Poudarek2 2 5 9 3" xfId="14076" xr:uid="{00000000-0005-0000-0000-0000FD0B0000}"/>
    <cellStyle name="20 % – Poudarek2 2 5 9 3 2" xfId="26355" xr:uid="{00000000-0005-0000-0000-0000FE0B0000}"/>
    <cellStyle name="20 % – Poudarek2 2 5 9 3 3" xfId="37712" xr:uid="{00000000-0005-0000-0000-0000FF0B0000}"/>
    <cellStyle name="20 % – Poudarek2 2 5 9 4" xfId="18479" xr:uid="{00000000-0005-0000-0000-0000000C0000}"/>
    <cellStyle name="20 % – Poudarek2 2 5 9 5" xfId="29892" xr:uid="{00000000-0005-0000-0000-0000010C0000}"/>
    <cellStyle name="20 % – Poudarek2 2 6" xfId="3354" xr:uid="{00000000-0005-0000-0000-0000020C0000}"/>
    <cellStyle name="20 % – Poudarek2 2 6 10" xfId="6561" xr:uid="{00000000-0005-0000-0000-0000030C0000}"/>
    <cellStyle name="20 % – Poudarek2 2 6 10 2" xfId="10821" xr:uid="{00000000-0005-0000-0000-0000040C0000}"/>
    <cellStyle name="20 % – Poudarek2 2 6 10 2 2" xfId="23104" xr:uid="{00000000-0005-0000-0000-0000050C0000}"/>
    <cellStyle name="20 % – Poudarek2 2 6 10 2 3" xfId="34463" xr:uid="{00000000-0005-0000-0000-0000060C0000}"/>
    <cellStyle name="20 % – Poudarek2 2 6 10 3" xfId="14394" xr:uid="{00000000-0005-0000-0000-0000070C0000}"/>
    <cellStyle name="20 % – Poudarek2 2 6 10 3 2" xfId="26673" xr:uid="{00000000-0005-0000-0000-0000080C0000}"/>
    <cellStyle name="20 % – Poudarek2 2 6 10 3 3" xfId="38030" xr:uid="{00000000-0005-0000-0000-0000090C0000}"/>
    <cellStyle name="20 % – Poudarek2 2 6 10 4" xfId="18810" xr:uid="{00000000-0005-0000-0000-00000A0C0000}"/>
    <cellStyle name="20 % – Poudarek2 2 6 10 5" xfId="30210" xr:uid="{00000000-0005-0000-0000-00000B0C0000}"/>
    <cellStyle name="20 % – Poudarek2 2 6 11" xfId="6854" xr:uid="{00000000-0005-0000-0000-00000C0C0000}"/>
    <cellStyle name="20 % – Poudarek2 2 6 11 2" xfId="11084" xr:uid="{00000000-0005-0000-0000-00000D0C0000}"/>
    <cellStyle name="20 % – Poudarek2 2 6 11 2 2" xfId="23365" xr:uid="{00000000-0005-0000-0000-00000E0C0000}"/>
    <cellStyle name="20 % – Poudarek2 2 6 11 2 3" xfId="34724" xr:uid="{00000000-0005-0000-0000-00000F0C0000}"/>
    <cellStyle name="20 % – Poudarek2 2 6 11 3" xfId="14648" xr:uid="{00000000-0005-0000-0000-0000100C0000}"/>
    <cellStyle name="20 % – Poudarek2 2 6 11 3 2" xfId="26927" xr:uid="{00000000-0005-0000-0000-0000110C0000}"/>
    <cellStyle name="20 % – Poudarek2 2 6 11 3 3" xfId="38284" xr:uid="{00000000-0005-0000-0000-0000120C0000}"/>
    <cellStyle name="20 % – Poudarek2 2 6 11 4" xfId="19080" xr:uid="{00000000-0005-0000-0000-0000130C0000}"/>
    <cellStyle name="20 % – Poudarek2 2 6 11 5" xfId="30464" xr:uid="{00000000-0005-0000-0000-0000140C0000}"/>
    <cellStyle name="20 % – Poudarek2 2 6 12" xfId="7091" xr:uid="{00000000-0005-0000-0000-0000150C0000}"/>
    <cellStyle name="20 % – Poudarek2 2 6 12 2" xfId="11311" xr:uid="{00000000-0005-0000-0000-0000160C0000}"/>
    <cellStyle name="20 % – Poudarek2 2 6 12 2 2" xfId="23591" xr:uid="{00000000-0005-0000-0000-0000170C0000}"/>
    <cellStyle name="20 % – Poudarek2 2 6 12 2 3" xfId="34950" xr:uid="{00000000-0005-0000-0000-0000180C0000}"/>
    <cellStyle name="20 % – Poudarek2 2 6 12 3" xfId="14871" xr:uid="{00000000-0005-0000-0000-0000190C0000}"/>
    <cellStyle name="20 % – Poudarek2 2 6 12 3 2" xfId="27150" xr:uid="{00000000-0005-0000-0000-00001A0C0000}"/>
    <cellStyle name="20 % – Poudarek2 2 6 12 3 3" xfId="38507" xr:uid="{00000000-0005-0000-0000-00001B0C0000}"/>
    <cellStyle name="20 % – Poudarek2 2 6 12 4" xfId="19307" xr:uid="{00000000-0005-0000-0000-00001C0C0000}"/>
    <cellStyle name="20 % – Poudarek2 2 6 12 5" xfId="30687" xr:uid="{00000000-0005-0000-0000-00001D0C0000}"/>
    <cellStyle name="20 % – Poudarek2 2 6 13" xfId="7315" xr:uid="{00000000-0005-0000-0000-00001E0C0000}"/>
    <cellStyle name="20 % – Poudarek2 2 6 13 2" xfId="11528" xr:uid="{00000000-0005-0000-0000-00001F0C0000}"/>
    <cellStyle name="20 % – Poudarek2 2 6 13 2 2" xfId="23807" xr:uid="{00000000-0005-0000-0000-0000200C0000}"/>
    <cellStyle name="20 % – Poudarek2 2 6 13 2 3" xfId="35166" xr:uid="{00000000-0005-0000-0000-0000210C0000}"/>
    <cellStyle name="20 % – Poudarek2 2 6 13 3" xfId="15086" xr:uid="{00000000-0005-0000-0000-0000220C0000}"/>
    <cellStyle name="20 % – Poudarek2 2 6 13 3 2" xfId="27365" xr:uid="{00000000-0005-0000-0000-0000230C0000}"/>
    <cellStyle name="20 % – Poudarek2 2 6 13 3 3" xfId="38722" xr:uid="{00000000-0005-0000-0000-0000240C0000}"/>
    <cellStyle name="20 % – Poudarek2 2 6 13 4" xfId="19523" xr:uid="{00000000-0005-0000-0000-0000250C0000}"/>
    <cellStyle name="20 % – Poudarek2 2 6 13 5" xfId="30902" xr:uid="{00000000-0005-0000-0000-0000260C0000}"/>
    <cellStyle name="20 % – Poudarek2 2 6 14" xfId="7541" xr:uid="{00000000-0005-0000-0000-0000270C0000}"/>
    <cellStyle name="20 % – Poudarek2 2 6 14 2" xfId="11744" xr:uid="{00000000-0005-0000-0000-0000280C0000}"/>
    <cellStyle name="20 % – Poudarek2 2 6 14 2 2" xfId="24023" xr:uid="{00000000-0005-0000-0000-0000290C0000}"/>
    <cellStyle name="20 % – Poudarek2 2 6 14 2 3" xfId="35380" xr:uid="{00000000-0005-0000-0000-00002A0C0000}"/>
    <cellStyle name="20 % – Poudarek2 2 6 14 3" xfId="15300" xr:uid="{00000000-0005-0000-0000-00002B0C0000}"/>
    <cellStyle name="20 % – Poudarek2 2 6 14 3 2" xfId="27579" xr:uid="{00000000-0005-0000-0000-00002C0C0000}"/>
    <cellStyle name="20 % – Poudarek2 2 6 14 3 3" xfId="38936" xr:uid="{00000000-0005-0000-0000-00002D0C0000}"/>
    <cellStyle name="20 % – Poudarek2 2 6 14 4" xfId="19738" xr:uid="{00000000-0005-0000-0000-00002E0C0000}"/>
    <cellStyle name="20 % – Poudarek2 2 6 14 5" xfId="31116" xr:uid="{00000000-0005-0000-0000-00002F0C0000}"/>
    <cellStyle name="20 % – Poudarek2 2 6 15" xfId="7756" xr:uid="{00000000-0005-0000-0000-0000300C0000}"/>
    <cellStyle name="20 % – Poudarek2 2 6 15 2" xfId="11954" xr:uid="{00000000-0005-0000-0000-0000310C0000}"/>
    <cellStyle name="20 % – Poudarek2 2 6 15 2 2" xfId="24233" xr:uid="{00000000-0005-0000-0000-0000320C0000}"/>
    <cellStyle name="20 % – Poudarek2 2 6 15 2 3" xfId="35590" xr:uid="{00000000-0005-0000-0000-0000330C0000}"/>
    <cellStyle name="20 % – Poudarek2 2 6 15 3" xfId="15509" xr:uid="{00000000-0005-0000-0000-0000340C0000}"/>
    <cellStyle name="20 % – Poudarek2 2 6 15 3 2" xfId="27788" xr:uid="{00000000-0005-0000-0000-0000350C0000}"/>
    <cellStyle name="20 % – Poudarek2 2 6 15 3 3" xfId="39145" xr:uid="{00000000-0005-0000-0000-0000360C0000}"/>
    <cellStyle name="20 % – Poudarek2 2 6 15 4" xfId="19947" xr:uid="{00000000-0005-0000-0000-0000370C0000}"/>
    <cellStyle name="20 % – Poudarek2 2 6 15 5" xfId="31325" xr:uid="{00000000-0005-0000-0000-0000380C0000}"/>
    <cellStyle name="20 % – Poudarek2 2 6 16" xfId="7960" xr:uid="{00000000-0005-0000-0000-0000390C0000}"/>
    <cellStyle name="20 % – Poudarek2 2 6 16 2" xfId="12155" xr:uid="{00000000-0005-0000-0000-00003A0C0000}"/>
    <cellStyle name="20 % – Poudarek2 2 6 16 2 2" xfId="24434" xr:uid="{00000000-0005-0000-0000-00003B0C0000}"/>
    <cellStyle name="20 % – Poudarek2 2 6 16 2 3" xfId="35791" xr:uid="{00000000-0005-0000-0000-00003C0C0000}"/>
    <cellStyle name="20 % – Poudarek2 2 6 16 3" xfId="15709" xr:uid="{00000000-0005-0000-0000-00003D0C0000}"/>
    <cellStyle name="20 % – Poudarek2 2 6 16 3 2" xfId="27988" xr:uid="{00000000-0005-0000-0000-00003E0C0000}"/>
    <cellStyle name="20 % – Poudarek2 2 6 16 3 3" xfId="39345" xr:uid="{00000000-0005-0000-0000-00003F0C0000}"/>
    <cellStyle name="20 % – Poudarek2 2 6 16 4" xfId="20147" xr:uid="{00000000-0005-0000-0000-0000400C0000}"/>
    <cellStyle name="20 % – Poudarek2 2 6 16 5" xfId="31525" xr:uid="{00000000-0005-0000-0000-0000410C0000}"/>
    <cellStyle name="20 % – Poudarek2 2 6 17" xfId="8492" xr:uid="{00000000-0005-0000-0000-0000420C0000}"/>
    <cellStyle name="20 % – Poudarek2 2 6 17 2" xfId="20653" xr:uid="{00000000-0005-0000-0000-0000430C0000}"/>
    <cellStyle name="20 % – Poudarek2 2 6 17 3" xfId="32017" xr:uid="{00000000-0005-0000-0000-0000440C0000}"/>
    <cellStyle name="20 % – Poudarek2 2 6 18" xfId="9106" xr:uid="{00000000-0005-0000-0000-0000450C0000}"/>
    <cellStyle name="20 % – Poudarek2 2 6 18 2" xfId="21346" xr:uid="{00000000-0005-0000-0000-0000460C0000}"/>
    <cellStyle name="20 % – Poudarek2 2 6 18 3" xfId="32709" xr:uid="{00000000-0005-0000-0000-0000470C0000}"/>
    <cellStyle name="20 % – Poudarek2 2 6 19" xfId="3872" xr:uid="{00000000-0005-0000-0000-0000480C0000}"/>
    <cellStyle name="20 % – Poudarek2 2 6 2" xfId="4002" xr:uid="{00000000-0005-0000-0000-0000490C0000}"/>
    <cellStyle name="20 % – Poudarek2 2 6 2 2" xfId="8785" xr:uid="{00000000-0005-0000-0000-00004A0C0000}"/>
    <cellStyle name="20 % – Poudarek2 2 6 2 2 2" xfId="21012" xr:uid="{00000000-0005-0000-0000-00004B0C0000}"/>
    <cellStyle name="20 % – Poudarek2 2 6 2 2 3" xfId="32375" xr:uid="{00000000-0005-0000-0000-00004C0C0000}"/>
    <cellStyle name="20 % – Poudarek2 2 6 2 3" xfId="12384" xr:uid="{00000000-0005-0000-0000-00004D0C0000}"/>
    <cellStyle name="20 % – Poudarek2 2 6 2 3 2" xfId="24663" xr:uid="{00000000-0005-0000-0000-00004E0C0000}"/>
    <cellStyle name="20 % – Poudarek2 2 6 2 3 3" xfId="36020" xr:uid="{00000000-0005-0000-0000-00004F0C0000}"/>
    <cellStyle name="20 % – Poudarek2 2 6 2 4" xfId="16687" xr:uid="{00000000-0005-0000-0000-0000500C0000}"/>
    <cellStyle name="20 % – Poudarek2 2 6 2 5" xfId="28200" xr:uid="{00000000-0005-0000-0000-0000510C0000}"/>
    <cellStyle name="20 % – Poudarek2 2 6 20" xfId="16321" xr:uid="{00000000-0005-0000-0000-0000520C0000}"/>
    <cellStyle name="20 % – Poudarek2 2 6 21" xfId="16159" xr:uid="{00000000-0005-0000-0000-0000530C0000}"/>
    <cellStyle name="20 % – Poudarek2 2 6 3" xfId="4504" xr:uid="{00000000-0005-0000-0000-0000540C0000}"/>
    <cellStyle name="20 % – Poudarek2 2 6 3 2" xfId="8985" xr:uid="{00000000-0005-0000-0000-0000550C0000}"/>
    <cellStyle name="20 % – Poudarek2 2 6 3 2 2" xfId="21214" xr:uid="{00000000-0005-0000-0000-0000560C0000}"/>
    <cellStyle name="20 % – Poudarek2 2 6 3 2 3" xfId="32577" xr:uid="{00000000-0005-0000-0000-0000570C0000}"/>
    <cellStyle name="20 % – Poudarek2 2 6 3 3" xfId="12584" xr:uid="{00000000-0005-0000-0000-0000580C0000}"/>
    <cellStyle name="20 % – Poudarek2 2 6 3 3 2" xfId="24863" xr:uid="{00000000-0005-0000-0000-0000590C0000}"/>
    <cellStyle name="20 % – Poudarek2 2 6 3 3 3" xfId="36220" xr:uid="{00000000-0005-0000-0000-00005A0C0000}"/>
    <cellStyle name="20 % – Poudarek2 2 6 3 4" xfId="16889" xr:uid="{00000000-0005-0000-0000-00005B0C0000}"/>
    <cellStyle name="20 % – Poudarek2 2 6 3 5" xfId="28400" xr:uid="{00000000-0005-0000-0000-00005C0C0000}"/>
    <cellStyle name="20 % – Poudarek2 2 6 4" xfId="5049" xr:uid="{00000000-0005-0000-0000-00005D0C0000}"/>
    <cellStyle name="20 % – Poudarek2 2 6 4 2" xfId="9405" xr:uid="{00000000-0005-0000-0000-00005E0C0000}"/>
    <cellStyle name="20 % – Poudarek2 2 6 4 2 2" xfId="21682" xr:uid="{00000000-0005-0000-0000-00005F0C0000}"/>
    <cellStyle name="20 % – Poudarek2 2 6 4 2 3" xfId="33042" xr:uid="{00000000-0005-0000-0000-0000600C0000}"/>
    <cellStyle name="20 % – Poudarek2 2 6 4 3" xfId="13002" xr:uid="{00000000-0005-0000-0000-0000610C0000}"/>
    <cellStyle name="20 % – Poudarek2 2 6 4 3 2" xfId="25281" xr:uid="{00000000-0005-0000-0000-0000620C0000}"/>
    <cellStyle name="20 % – Poudarek2 2 6 4 3 3" xfId="36638" xr:uid="{00000000-0005-0000-0000-0000630C0000}"/>
    <cellStyle name="20 % – Poudarek2 2 6 4 4" xfId="17372" xr:uid="{00000000-0005-0000-0000-0000640C0000}"/>
    <cellStyle name="20 % – Poudarek2 2 6 4 5" xfId="28818" xr:uid="{00000000-0005-0000-0000-0000650C0000}"/>
    <cellStyle name="20 % – Poudarek2 2 6 5" xfId="5300" xr:uid="{00000000-0005-0000-0000-0000660C0000}"/>
    <cellStyle name="20 % – Poudarek2 2 6 5 2" xfId="9641" xr:uid="{00000000-0005-0000-0000-0000670C0000}"/>
    <cellStyle name="20 % – Poudarek2 2 6 5 2 2" xfId="21925" xr:uid="{00000000-0005-0000-0000-0000680C0000}"/>
    <cellStyle name="20 % – Poudarek2 2 6 5 2 3" xfId="33285" xr:uid="{00000000-0005-0000-0000-0000690C0000}"/>
    <cellStyle name="20 % – Poudarek2 2 6 5 3" xfId="13243" xr:uid="{00000000-0005-0000-0000-00006A0C0000}"/>
    <cellStyle name="20 % – Poudarek2 2 6 5 3 2" xfId="25522" xr:uid="{00000000-0005-0000-0000-00006B0C0000}"/>
    <cellStyle name="20 % – Poudarek2 2 6 5 3 3" xfId="36879" xr:uid="{00000000-0005-0000-0000-00006C0C0000}"/>
    <cellStyle name="20 % – Poudarek2 2 6 5 4" xfId="17618" xr:uid="{00000000-0005-0000-0000-00006D0C0000}"/>
    <cellStyle name="20 % – Poudarek2 2 6 5 5" xfId="29059" xr:uid="{00000000-0005-0000-0000-00006E0C0000}"/>
    <cellStyle name="20 % – Poudarek2 2 6 6" xfId="5541" xr:uid="{00000000-0005-0000-0000-00006F0C0000}"/>
    <cellStyle name="20 % – Poudarek2 2 6 6 2" xfId="9869" xr:uid="{00000000-0005-0000-0000-0000700C0000}"/>
    <cellStyle name="20 % – Poudarek2 2 6 6 2 2" xfId="22153" xr:uid="{00000000-0005-0000-0000-0000710C0000}"/>
    <cellStyle name="20 % – Poudarek2 2 6 6 2 3" xfId="33513" xr:uid="{00000000-0005-0000-0000-0000720C0000}"/>
    <cellStyle name="20 % – Poudarek2 2 6 6 3" xfId="13467" xr:uid="{00000000-0005-0000-0000-0000730C0000}"/>
    <cellStyle name="20 % – Poudarek2 2 6 6 3 2" xfId="25746" xr:uid="{00000000-0005-0000-0000-0000740C0000}"/>
    <cellStyle name="20 % – Poudarek2 2 6 6 3 3" xfId="37103" xr:uid="{00000000-0005-0000-0000-0000750C0000}"/>
    <cellStyle name="20 % – Poudarek2 2 6 6 4" xfId="17849" xr:uid="{00000000-0005-0000-0000-0000760C0000}"/>
    <cellStyle name="20 % – Poudarek2 2 6 6 5" xfId="29283" xr:uid="{00000000-0005-0000-0000-0000770C0000}"/>
    <cellStyle name="20 % – Poudarek2 2 6 7" xfId="5802" xr:uid="{00000000-0005-0000-0000-0000780C0000}"/>
    <cellStyle name="20 % – Poudarek2 2 6 7 2" xfId="10113" xr:uid="{00000000-0005-0000-0000-0000790C0000}"/>
    <cellStyle name="20 % – Poudarek2 2 6 7 2 2" xfId="22399" xr:uid="{00000000-0005-0000-0000-00007A0C0000}"/>
    <cellStyle name="20 % – Poudarek2 2 6 7 2 3" xfId="33759" xr:uid="{00000000-0005-0000-0000-00007B0C0000}"/>
    <cellStyle name="20 % – Poudarek2 2 6 7 3" xfId="13705" xr:uid="{00000000-0005-0000-0000-00007C0C0000}"/>
    <cellStyle name="20 % – Poudarek2 2 6 7 3 2" xfId="25984" xr:uid="{00000000-0005-0000-0000-00007D0C0000}"/>
    <cellStyle name="20 % – Poudarek2 2 6 7 3 3" xfId="37341" xr:uid="{00000000-0005-0000-0000-00007E0C0000}"/>
    <cellStyle name="20 % – Poudarek2 2 6 7 4" xfId="18096" xr:uid="{00000000-0005-0000-0000-00007F0C0000}"/>
    <cellStyle name="20 % – Poudarek2 2 6 7 5" xfId="29521" xr:uid="{00000000-0005-0000-0000-0000800C0000}"/>
    <cellStyle name="20 % – Poudarek2 2 6 8" xfId="6043" xr:uid="{00000000-0005-0000-0000-0000810C0000}"/>
    <cellStyle name="20 % – Poudarek2 2 6 8 2" xfId="10342" xr:uid="{00000000-0005-0000-0000-0000820C0000}"/>
    <cellStyle name="20 % – Poudarek2 2 6 8 2 2" xfId="22628" xr:uid="{00000000-0005-0000-0000-0000830C0000}"/>
    <cellStyle name="20 % – Poudarek2 2 6 8 2 3" xfId="33988" xr:uid="{00000000-0005-0000-0000-0000840C0000}"/>
    <cellStyle name="20 % – Poudarek2 2 6 8 3" xfId="13931" xr:uid="{00000000-0005-0000-0000-0000850C0000}"/>
    <cellStyle name="20 % – Poudarek2 2 6 8 3 2" xfId="26210" xr:uid="{00000000-0005-0000-0000-0000860C0000}"/>
    <cellStyle name="20 % – Poudarek2 2 6 8 3 3" xfId="37567" xr:uid="{00000000-0005-0000-0000-0000870C0000}"/>
    <cellStyle name="20 % – Poudarek2 2 6 8 4" xfId="18326" xr:uid="{00000000-0005-0000-0000-0000880C0000}"/>
    <cellStyle name="20 % – Poudarek2 2 6 8 5" xfId="29747" xr:uid="{00000000-0005-0000-0000-0000890C0000}"/>
    <cellStyle name="20 % – Poudarek2 2 6 9" xfId="6274" xr:uid="{00000000-0005-0000-0000-00008A0C0000}"/>
    <cellStyle name="20 % – Poudarek2 2 6 9 2" xfId="10564" xr:uid="{00000000-0005-0000-0000-00008B0C0000}"/>
    <cellStyle name="20 % – Poudarek2 2 6 9 2 2" xfId="22849" xr:uid="{00000000-0005-0000-0000-00008C0C0000}"/>
    <cellStyle name="20 % – Poudarek2 2 6 9 2 3" xfId="34209" xr:uid="{00000000-0005-0000-0000-00008D0C0000}"/>
    <cellStyle name="20 % – Poudarek2 2 6 9 3" xfId="14146" xr:uid="{00000000-0005-0000-0000-00008E0C0000}"/>
    <cellStyle name="20 % – Poudarek2 2 6 9 3 2" xfId="26425" xr:uid="{00000000-0005-0000-0000-00008F0C0000}"/>
    <cellStyle name="20 % – Poudarek2 2 6 9 3 3" xfId="37782" xr:uid="{00000000-0005-0000-0000-0000900C0000}"/>
    <cellStyle name="20 % – Poudarek2 2 6 9 4" xfId="18549" xr:uid="{00000000-0005-0000-0000-0000910C0000}"/>
    <cellStyle name="20 % – Poudarek2 2 6 9 5" xfId="29962" xr:uid="{00000000-0005-0000-0000-0000920C0000}"/>
    <cellStyle name="20 % – Poudarek2 2 7" xfId="3384" xr:uid="{00000000-0005-0000-0000-0000930C0000}"/>
    <cellStyle name="20 % – Poudarek2 2 7 10" xfId="6591" xr:uid="{00000000-0005-0000-0000-0000940C0000}"/>
    <cellStyle name="20 % – Poudarek2 2 7 10 2" xfId="10851" xr:uid="{00000000-0005-0000-0000-0000950C0000}"/>
    <cellStyle name="20 % – Poudarek2 2 7 10 2 2" xfId="23134" xr:uid="{00000000-0005-0000-0000-0000960C0000}"/>
    <cellStyle name="20 % – Poudarek2 2 7 10 2 3" xfId="34493" xr:uid="{00000000-0005-0000-0000-0000970C0000}"/>
    <cellStyle name="20 % – Poudarek2 2 7 10 3" xfId="14424" xr:uid="{00000000-0005-0000-0000-0000980C0000}"/>
    <cellStyle name="20 % – Poudarek2 2 7 10 3 2" xfId="26703" xr:uid="{00000000-0005-0000-0000-0000990C0000}"/>
    <cellStyle name="20 % – Poudarek2 2 7 10 3 3" xfId="38060" xr:uid="{00000000-0005-0000-0000-00009A0C0000}"/>
    <cellStyle name="20 % – Poudarek2 2 7 10 4" xfId="18840" xr:uid="{00000000-0005-0000-0000-00009B0C0000}"/>
    <cellStyle name="20 % – Poudarek2 2 7 10 5" xfId="30240" xr:uid="{00000000-0005-0000-0000-00009C0C0000}"/>
    <cellStyle name="20 % – Poudarek2 2 7 11" xfId="6884" xr:uid="{00000000-0005-0000-0000-00009D0C0000}"/>
    <cellStyle name="20 % – Poudarek2 2 7 11 2" xfId="11114" xr:uid="{00000000-0005-0000-0000-00009E0C0000}"/>
    <cellStyle name="20 % – Poudarek2 2 7 11 2 2" xfId="23395" xr:uid="{00000000-0005-0000-0000-00009F0C0000}"/>
    <cellStyle name="20 % – Poudarek2 2 7 11 2 3" xfId="34754" xr:uid="{00000000-0005-0000-0000-0000A00C0000}"/>
    <cellStyle name="20 % – Poudarek2 2 7 11 3" xfId="14678" xr:uid="{00000000-0005-0000-0000-0000A10C0000}"/>
    <cellStyle name="20 % – Poudarek2 2 7 11 3 2" xfId="26957" xr:uid="{00000000-0005-0000-0000-0000A20C0000}"/>
    <cellStyle name="20 % – Poudarek2 2 7 11 3 3" xfId="38314" xr:uid="{00000000-0005-0000-0000-0000A30C0000}"/>
    <cellStyle name="20 % – Poudarek2 2 7 11 4" xfId="19110" xr:uid="{00000000-0005-0000-0000-0000A40C0000}"/>
    <cellStyle name="20 % – Poudarek2 2 7 11 5" xfId="30494" xr:uid="{00000000-0005-0000-0000-0000A50C0000}"/>
    <cellStyle name="20 % – Poudarek2 2 7 12" xfId="7121" xr:uid="{00000000-0005-0000-0000-0000A60C0000}"/>
    <cellStyle name="20 % – Poudarek2 2 7 12 2" xfId="11341" xr:uid="{00000000-0005-0000-0000-0000A70C0000}"/>
    <cellStyle name="20 % – Poudarek2 2 7 12 2 2" xfId="23621" xr:uid="{00000000-0005-0000-0000-0000A80C0000}"/>
    <cellStyle name="20 % – Poudarek2 2 7 12 2 3" xfId="34980" xr:uid="{00000000-0005-0000-0000-0000A90C0000}"/>
    <cellStyle name="20 % – Poudarek2 2 7 12 3" xfId="14901" xr:uid="{00000000-0005-0000-0000-0000AA0C0000}"/>
    <cellStyle name="20 % – Poudarek2 2 7 12 3 2" xfId="27180" xr:uid="{00000000-0005-0000-0000-0000AB0C0000}"/>
    <cellStyle name="20 % – Poudarek2 2 7 12 3 3" xfId="38537" xr:uid="{00000000-0005-0000-0000-0000AC0C0000}"/>
    <cellStyle name="20 % – Poudarek2 2 7 12 4" xfId="19337" xr:uid="{00000000-0005-0000-0000-0000AD0C0000}"/>
    <cellStyle name="20 % – Poudarek2 2 7 12 5" xfId="30717" xr:uid="{00000000-0005-0000-0000-0000AE0C0000}"/>
    <cellStyle name="20 % – Poudarek2 2 7 13" xfId="7345" xr:uid="{00000000-0005-0000-0000-0000AF0C0000}"/>
    <cellStyle name="20 % – Poudarek2 2 7 13 2" xfId="11558" xr:uid="{00000000-0005-0000-0000-0000B00C0000}"/>
    <cellStyle name="20 % – Poudarek2 2 7 13 2 2" xfId="23837" xr:uid="{00000000-0005-0000-0000-0000B10C0000}"/>
    <cellStyle name="20 % – Poudarek2 2 7 13 2 3" xfId="35196" xr:uid="{00000000-0005-0000-0000-0000B20C0000}"/>
    <cellStyle name="20 % – Poudarek2 2 7 13 3" xfId="15116" xr:uid="{00000000-0005-0000-0000-0000B30C0000}"/>
    <cellStyle name="20 % – Poudarek2 2 7 13 3 2" xfId="27395" xr:uid="{00000000-0005-0000-0000-0000B40C0000}"/>
    <cellStyle name="20 % – Poudarek2 2 7 13 3 3" xfId="38752" xr:uid="{00000000-0005-0000-0000-0000B50C0000}"/>
    <cellStyle name="20 % – Poudarek2 2 7 13 4" xfId="19553" xr:uid="{00000000-0005-0000-0000-0000B60C0000}"/>
    <cellStyle name="20 % – Poudarek2 2 7 13 5" xfId="30932" xr:uid="{00000000-0005-0000-0000-0000B70C0000}"/>
    <cellStyle name="20 % – Poudarek2 2 7 14" xfId="7571" xr:uid="{00000000-0005-0000-0000-0000B80C0000}"/>
    <cellStyle name="20 % – Poudarek2 2 7 14 2" xfId="11774" xr:uid="{00000000-0005-0000-0000-0000B90C0000}"/>
    <cellStyle name="20 % – Poudarek2 2 7 14 2 2" xfId="24053" xr:uid="{00000000-0005-0000-0000-0000BA0C0000}"/>
    <cellStyle name="20 % – Poudarek2 2 7 14 2 3" xfId="35410" xr:uid="{00000000-0005-0000-0000-0000BB0C0000}"/>
    <cellStyle name="20 % – Poudarek2 2 7 14 3" xfId="15330" xr:uid="{00000000-0005-0000-0000-0000BC0C0000}"/>
    <cellStyle name="20 % – Poudarek2 2 7 14 3 2" xfId="27609" xr:uid="{00000000-0005-0000-0000-0000BD0C0000}"/>
    <cellStyle name="20 % – Poudarek2 2 7 14 3 3" xfId="38966" xr:uid="{00000000-0005-0000-0000-0000BE0C0000}"/>
    <cellStyle name="20 % – Poudarek2 2 7 14 4" xfId="19768" xr:uid="{00000000-0005-0000-0000-0000BF0C0000}"/>
    <cellStyle name="20 % – Poudarek2 2 7 14 5" xfId="31146" xr:uid="{00000000-0005-0000-0000-0000C00C0000}"/>
    <cellStyle name="20 % – Poudarek2 2 7 15" xfId="7786" xr:uid="{00000000-0005-0000-0000-0000C10C0000}"/>
    <cellStyle name="20 % – Poudarek2 2 7 15 2" xfId="11984" xr:uid="{00000000-0005-0000-0000-0000C20C0000}"/>
    <cellStyle name="20 % – Poudarek2 2 7 15 2 2" xfId="24263" xr:uid="{00000000-0005-0000-0000-0000C30C0000}"/>
    <cellStyle name="20 % – Poudarek2 2 7 15 2 3" xfId="35620" xr:uid="{00000000-0005-0000-0000-0000C40C0000}"/>
    <cellStyle name="20 % – Poudarek2 2 7 15 3" xfId="15539" xr:uid="{00000000-0005-0000-0000-0000C50C0000}"/>
    <cellStyle name="20 % – Poudarek2 2 7 15 3 2" xfId="27818" xr:uid="{00000000-0005-0000-0000-0000C60C0000}"/>
    <cellStyle name="20 % – Poudarek2 2 7 15 3 3" xfId="39175" xr:uid="{00000000-0005-0000-0000-0000C70C0000}"/>
    <cellStyle name="20 % – Poudarek2 2 7 15 4" xfId="19977" xr:uid="{00000000-0005-0000-0000-0000C80C0000}"/>
    <cellStyle name="20 % – Poudarek2 2 7 15 5" xfId="31355" xr:uid="{00000000-0005-0000-0000-0000C90C0000}"/>
    <cellStyle name="20 % – Poudarek2 2 7 16" xfId="7990" xr:uid="{00000000-0005-0000-0000-0000CA0C0000}"/>
    <cellStyle name="20 % – Poudarek2 2 7 16 2" xfId="12185" xr:uid="{00000000-0005-0000-0000-0000CB0C0000}"/>
    <cellStyle name="20 % – Poudarek2 2 7 16 2 2" xfId="24464" xr:uid="{00000000-0005-0000-0000-0000CC0C0000}"/>
    <cellStyle name="20 % – Poudarek2 2 7 16 2 3" xfId="35821" xr:uid="{00000000-0005-0000-0000-0000CD0C0000}"/>
    <cellStyle name="20 % – Poudarek2 2 7 16 3" xfId="15739" xr:uid="{00000000-0005-0000-0000-0000CE0C0000}"/>
    <cellStyle name="20 % – Poudarek2 2 7 16 3 2" xfId="28018" xr:uid="{00000000-0005-0000-0000-0000CF0C0000}"/>
    <cellStyle name="20 % – Poudarek2 2 7 16 3 3" xfId="39375" xr:uid="{00000000-0005-0000-0000-0000D00C0000}"/>
    <cellStyle name="20 % – Poudarek2 2 7 16 4" xfId="20177" xr:uid="{00000000-0005-0000-0000-0000D10C0000}"/>
    <cellStyle name="20 % – Poudarek2 2 7 16 5" xfId="31555" xr:uid="{00000000-0005-0000-0000-0000D20C0000}"/>
    <cellStyle name="20 % – Poudarek2 2 7 17" xfId="8522" xr:uid="{00000000-0005-0000-0000-0000D30C0000}"/>
    <cellStyle name="20 % – Poudarek2 2 7 17 2" xfId="20683" xr:uid="{00000000-0005-0000-0000-0000D40C0000}"/>
    <cellStyle name="20 % – Poudarek2 2 7 17 3" xfId="32047" xr:uid="{00000000-0005-0000-0000-0000D50C0000}"/>
    <cellStyle name="20 % – Poudarek2 2 7 18" xfId="8658" xr:uid="{00000000-0005-0000-0000-0000D60C0000}"/>
    <cellStyle name="20 % – Poudarek2 2 7 18 2" xfId="20858" xr:uid="{00000000-0005-0000-0000-0000D70C0000}"/>
    <cellStyle name="20 % – Poudarek2 2 7 18 3" xfId="32221" xr:uid="{00000000-0005-0000-0000-0000D80C0000}"/>
    <cellStyle name="20 % – Poudarek2 2 7 19" xfId="8670" xr:uid="{00000000-0005-0000-0000-0000D90C0000}"/>
    <cellStyle name="20 % – Poudarek2 2 7 2" xfId="4032" xr:uid="{00000000-0005-0000-0000-0000DA0C0000}"/>
    <cellStyle name="20 % – Poudarek2 2 7 2 2" xfId="8815" xr:uid="{00000000-0005-0000-0000-0000DB0C0000}"/>
    <cellStyle name="20 % – Poudarek2 2 7 2 2 2" xfId="21042" xr:uid="{00000000-0005-0000-0000-0000DC0C0000}"/>
    <cellStyle name="20 % – Poudarek2 2 7 2 2 3" xfId="32405" xr:uid="{00000000-0005-0000-0000-0000DD0C0000}"/>
    <cellStyle name="20 % – Poudarek2 2 7 2 3" xfId="12414" xr:uid="{00000000-0005-0000-0000-0000DE0C0000}"/>
    <cellStyle name="20 % – Poudarek2 2 7 2 3 2" xfId="24693" xr:uid="{00000000-0005-0000-0000-0000DF0C0000}"/>
    <cellStyle name="20 % – Poudarek2 2 7 2 3 3" xfId="36050" xr:uid="{00000000-0005-0000-0000-0000E00C0000}"/>
    <cellStyle name="20 % – Poudarek2 2 7 2 4" xfId="16717" xr:uid="{00000000-0005-0000-0000-0000E10C0000}"/>
    <cellStyle name="20 % – Poudarek2 2 7 2 5" xfId="28230" xr:uid="{00000000-0005-0000-0000-0000E20C0000}"/>
    <cellStyle name="20 % – Poudarek2 2 7 20" xfId="16351" xr:uid="{00000000-0005-0000-0000-0000E30C0000}"/>
    <cellStyle name="20 % – Poudarek2 2 7 21" xfId="21526" xr:uid="{00000000-0005-0000-0000-0000E40C0000}"/>
    <cellStyle name="20 % – Poudarek2 2 7 3" xfId="4534" xr:uid="{00000000-0005-0000-0000-0000E50C0000}"/>
    <cellStyle name="20 % – Poudarek2 2 7 3 2" xfId="9015" xr:uid="{00000000-0005-0000-0000-0000E60C0000}"/>
    <cellStyle name="20 % – Poudarek2 2 7 3 2 2" xfId="21244" xr:uid="{00000000-0005-0000-0000-0000E70C0000}"/>
    <cellStyle name="20 % – Poudarek2 2 7 3 2 3" xfId="32607" xr:uid="{00000000-0005-0000-0000-0000E80C0000}"/>
    <cellStyle name="20 % – Poudarek2 2 7 3 3" xfId="12614" xr:uid="{00000000-0005-0000-0000-0000E90C0000}"/>
    <cellStyle name="20 % – Poudarek2 2 7 3 3 2" xfId="24893" xr:uid="{00000000-0005-0000-0000-0000EA0C0000}"/>
    <cellStyle name="20 % – Poudarek2 2 7 3 3 3" xfId="36250" xr:uid="{00000000-0005-0000-0000-0000EB0C0000}"/>
    <cellStyle name="20 % – Poudarek2 2 7 3 4" xfId="16919" xr:uid="{00000000-0005-0000-0000-0000EC0C0000}"/>
    <cellStyle name="20 % – Poudarek2 2 7 3 5" xfId="28430" xr:uid="{00000000-0005-0000-0000-0000ED0C0000}"/>
    <cellStyle name="20 % – Poudarek2 2 7 4" xfId="5079" xr:uid="{00000000-0005-0000-0000-0000EE0C0000}"/>
    <cellStyle name="20 % – Poudarek2 2 7 4 2" xfId="9435" xr:uid="{00000000-0005-0000-0000-0000EF0C0000}"/>
    <cellStyle name="20 % – Poudarek2 2 7 4 2 2" xfId="21712" xr:uid="{00000000-0005-0000-0000-0000F00C0000}"/>
    <cellStyle name="20 % – Poudarek2 2 7 4 2 3" xfId="33072" xr:uid="{00000000-0005-0000-0000-0000F10C0000}"/>
    <cellStyle name="20 % – Poudarek2 2 7 4 3" xfId="13032" xr:uid="{00000000-0005-0000-0000-0000F20C0000}"/>
    <cellStyle name="20 % – Poudarek2 2 7 4 3 2" xfId="25311" xr:uid="{00000000-0005-0000-0000-0000F30C0000}"/>
    <cellStyle name="20 % – Poudarek2 2 7 4 3 3" xfId="36668" xr:uid="{00000000-0005-0000-0000-0000F40C0000}"/>
    <cellStyle name="20 % – Poudarek2 2 7 4 4" xfId="17402" xr:uid="{00000000-0005-0000-0000-0000F50C0000}"/>
    <cellStyle name="20 % – Poudarek2 2 7 4 5" xfId="28848" xr:uid="{00000000-0005-0000-0000-0000F60C0000}"/>
    <cellStyle name="20 % – Poudarek2 2 7 5" xfId="5330" xr:uid="{00000000-0005-0000-0000-0000F70C0000}"/>
    <cellStyle name="20 % – Poudarek2 2 7 5 2" xfId="9671" xr:uid="{00000000-0005-0000-0000-0000F80C0000}"/>
    <cellStyle name="20 % – Poudarek2 2 7 5 2 2" xfId="21955" xr:uid="{00000000-0005-0000-0000-0000F90C0000}"/>
    <cellStyle name="20 % – Poudarek2 2 7 5 2 3" xfId="33315" xr:uid="{00000000-0005-0000-0000-0000FA0C0000}"/>
    <cellStyle name="20 % – Poudarek2 2 7 5 3" xfId="13273" xr:uid="{00000000-0005-0000-0000-0000FB0C0000}"/>
    <cellStyle name="20 % – Poudarek2 2 7 5 3 2" xfId="25552" xr:uid="{00000000-0005-0000-0000-0000FC0C0000}"/>
    <cellStyle name="20 % – Poudarek2 2 7 5 3 3" xfId="36909" xr:uid="{00000000-0005-0000-0000-0000FD0C0000}"/>
    <cellStyle name="20 % – Poudarek2 2 7 5 4" xfId="17648" xr:uid="{00000000-0005-0000-0000-0000FE0C0000}"/>
    <cellStyle name="20 % – Poudarek2 2 7 5 5" xfId="29089" xr:uid="{00000000-0005-0000-0000-0000FF0C0000}"/>
    <cellStyle name="20 % – Poudarek2 2 7 6" xfId="5571" xr:uid="{00000000-0005-0000-0000-0000000D0000}"/>
    <cellStyle name="20 % – Poudarek2 2 7 6 2" xfId="9899" xr:uid="{00000000-0005-0000-0000-0000010D0000}"/>
    <cellStyle name="20 % – Poudarek2 2 7 6 2 2" xfId="22183" xr:uid="{00000000-0005-0000-0000-0000020D0000}"/>
    <cellStyle name="20 % – Poudarek2 2 7 6 2 3" xfId="33543" xr:uid="{00000000-0005-0000-0000-0000030D0000}"/>
    <cellStyle name="20 % – Poudarek2 2 7 6 3" xfId="13497" xr:uid="{00000000-0005-0000-0000-0000040D0000}"/>
    <cellStyle name="20 % – Poudarek2 2 7 6 3 2" xfId="25776" xr:uid="{00000000-0005-0000-0000-0000050D0000}"/>
    <cellStyle name="20 % – Poudarek2 2 7 6 3 3" xfId="37133" xr:uid="{00000000-0005-0000-0000-0000060D0000}"/>
    <cellStyle name="20 % – Poudarek2 2 7 6 4" xfId="17879" xr:uid="{00000000-0005-0000-0000-0000070D0000}"/>
    <cellStyle name="20 % – Poudarek2 2 7 6 5" xfId="29313" xr:uid="{00000000-0005-0000-0000-0000080D0000}"/>
    <cellStyle name="20 % – Poudarek2 2 7 7" xfId="5832" xr:uid="{00000000-0005-0000-0000-0000090D0000}"/>
    <cellStyle name="20 % – Poudarek2 2 7 7 2" xfId="10143" xr:uid="{00000000-0005-0000-0000-00000A0D0000}"/>
    <cellStyle name="20 % – Poudarek2 2 7 7 2 2" xfId="22429" xr:uid="{00000000-0005-0000-0000-00000B0D0000}"/>
    <cellStyle name="20 % – Poudarek2 2 7 7 2 3" xfId="33789" xr:uid="{00000000-0005-0000-0000-00000C0D0000}"/>
    <cellStyle name="20 % – Poudarek2 2 7 7 3" xfId="13735" xr:uid="{00000000-0005-0000-0000-00000D0D0000}"/>
    <cellStyle name="20 % – Poudarek2 2 7 7 3 2" xfId="26014" xr:uid="{00000000-0005-0000-0000-00000E0D0000}"/>
    <cellStyle name="20 % – Poudarek2 2 7 7 3 3" xfId="37371" xr:uid="{00000000-0005-0000-0000-00000F0D0000}"/>
    <cellStyle name="20 % – Poudarek2 2 7 7 4" xfId="18126" xr:uid="{00000000-0005-0000-0000-0000100D0000}"/>
    <cellStyle name="20 % – Poudarek2 2 7 7 5" xfId="29551" xr:uid="{00000000-0005-0000-0000-0000110D0000}"/>
    <cellStyle name="20 % – Poudarek2 2 7 8" xfId="6073" xr:uid="{00000000-0005-0000-0000-0000120D0000}"/>
    <cellStyle name="20 % – Poudarek2 2 7 8 2" xfId="10372" xr:uid="{00000000-0005-0000-0000-0000130D0000}"/>
    <cellStyle name="20 % – Poudarek2 2 7 8 2 2" xfId="22658" xr:uid="{00000000-0005-0000-0000-0000140D0000}"/>
    <cellStyle name="20 % – Poudarek2 2 7 8 2 3" xfId="34018" xr:uid="{00000000-0005-0000-0000-0000150D0000}"/>
    <cellStyle name="20 % – Poudarek2 2 7 8 3" xfId="13961" xr:uid="{00000000-0005-0000-0000-0000160D0000}"/>
    <cellStyle name="20 % – Poudarek2 2 7 8 3 2" xfId="26240" xr:uid="{00000000-0005-0000-0000-0000170D0000}"/>
    <cellStyle name="20 % – Poudarek2 2 7 8 3 3" xfId="37597" xr:uid="{00000000-0005-0000-0000-0000180D0000}"/>
    <cellStyle name="20 % – Poudarek2 2 7 8 4" xfId="18356" xr:uid="{00000000-0005-0000-0000-0000190D0000}"/>
    <cellStyle name="20 % – Poudarek2 2 7 8 5" xfId="29777" xr:uid="{00000000-0005-0000-0000-00001A0D0000}"/>
    <cellStyle name="20 % – Poudarek2 2 7 9" xfId="6304" xr:uid="{00000000-0005-0000-0000-00001B0D0000}"/>
    <cellStyle name="20 % – Poudarek2 2 7 9 2" xfId="10594" xr:uid="{00000000-0005-0000-0000-00001C0D0000}"/>
    <cellStyle name="20 % – Poudarek2 2 7 9 2 2" xfId="22879" xr:uid="{00000000-0005-0000-0000-00001D0D0000}"/>
    <cellStyle name="20 % – Poudarek2 2 7 9 2 3" xfId="34239" xr:uid="{00000000-0005-0000-0000-00001E0D0000}"/>
    <cellStyle name="20 % – Poudarek2 2 7 9 3" xfId="14176" xr:uid="{00000000-0005-0000-0000-00001F0D0000}"/>
    <cellStyle name="20 % – Poudarek2 2 7 9 3 2" xfId="26455" xr:uid="{00000000-0005-0000-0000-0000200D0000}"/>
    <cellStyle name="20 % – Poudarek2 2 7 9 3 3" xfId="37812" xr:uid="{00000000-0005-0000-0000-0000210D0000}"/>
    <cellStyle name="20 % – Poudarek2 2 7 9 4" xfId="18579" xr:uid="{00000000-0005-0000-0000-0000220D0000}"/>
    <cellStyle name="20 % – Poudarek2 2 7 9 5" xfId="29992" xr:uid="{00000000-0005-0000-0000-0000230D0000}"/>
    <cellStyle name="20 % – Poudarek2 2 8" xfId="3417" xr:uid="{00000000-0005-0000-0000-0000240D0000}"/>
    <cellStyle name="20 % – Poudarek2 2 8 10" xfId="6624" xr:uid="{00000000-0005-0000-0000-0000250D0000}"/>
    <cellStyle name="20 % – Poudarek2 2 8 10 2" xfId="10883" xr:uid="{00000000-0005-0000-0000-0000260D0000}"/>
    <cellStyle name="20 % – Poudarek2 2 8 10 2 2" xfId="23166" xr:uid="{00000000-0005-0000-0000-0000270D0000}"/>
    <cellStyle name="20 % – Poudarek2 2 8 10 2 3" xfId="34525" xr:uid="{00000000-0005-0000-0000-0000280D0000}"/>
    <cellStyle name="20 % – Poudarek2 2 8 10 3" xfId="14456" xr:uid="{00000000-0005-0000-0000-0000290D0000}"/>
    <cellStyle name="20 % – Poudarek2 2 8 10 3 2" xfId="26735" xr:uid="{00000000-0005-0000-0000-00002A0D0000}"/>
    <cellStyle name="20 % – Poudarek2 2 8 10 3 3" xfId="38092" xr:uid="{00000000-0005-0000-0000-00002B0D0000}"/>
    <cellStyle name="20 % – Poudarek2 2 8 10 4" xfId="18873" xr:uid="{00000000-0005-0000-0000-00002C0D0000}"/>
    <cellStyle name="20 % – Poudarek2 2 8 10 5" xfId="30272" xr:uid="{00000000-0005-0000-0000-00002D0D0000}"/>
    <cellStyle name="20 % – Poudarek2 2 8 11" xfId="6916" xr:uid="{00000000-0005-0000-0000-00002E0D0000}"/>
    <cellStyle name="20 % – Poudarek2 2 8 11 2" xfId="11146" xr:uid="{00000000-0005-0000-0000-00002F0D0000}"/>
    <cellStyle name="20 % – Poudarek2 2 8 11 2 2" xfId="23427" xr:uid="{00000000-0005-0000-0000-0000300D0000}"/>
    <cellStyle name="20 % – Poudarek2 2 8 11 2 3" xfId="34786" xr:uid="{00000000-0005-0000-0000-0000310D0000}"/>
    <cellStyle name="20 % – Poudarek2 2 8 11 3" xfId="14710" xr:uid="{00000000-0005-0000-0000-0000320D0000}"/>
    <cellStyle name="20 % – Poudarek2 2 8 11 3 2" xfId="26989" xr:uid="{00000000-0005-0000-0000-0000330D0000}"/>
    <cellStyle name="20 % – Poudarek2 2 8 11 3 3" xfId="38346" xr:uid="{00000000-0005-0000-0000-0000340D0000}"/>
    <cellStyle name="20 % – Poudarek2 2 8 11 4" xfId="19142" xr:uid="{00000000-0005-0000-0000-0000350D0000}"/>
    <cellStyle name="20 % – Poudarek2 2 8 11 5" xfId="30526" xr:uid="{00000000-0005-0000-0000-0000360D0000}"/>
    <cellStyle name="20 % – Poudarek2 2 8 12" xfId="7153" xr:uid="{00000000-0005-0000-0000-0000370D0000}"/>
    <cellStyle name="20 % – Poudarek2 2 8 12 2" xfId="11373" xr:uid="{00000000-0005-0000-0000-0000380D0000}"/>
    <cellStyle name="20 % – Poudarek2 2 8 12 2 2" xfId="23653" xr:uid="{00000000-0005-0000-0000-0000390D0000}"/>
    <cellStyle name="20 % – Poudarek2 2 8 12 2 3" xfId="35012" xr:uid="{00000000-0005-0000-0000-00003A0D0000}"/>
    <cellStyle name="20 % – Poudarek2 2 8 12 3" xfId="14933" xr:uid="{00000000-0005-0000-0000-00003B0D0000}"/>
    <cellStyle name="20 % – Poudarek2 2 8 12 3 2" xfId="27212" xr:uid="{00000000-0005-0000-0000-00003C0D0000}"/>
    <cellStyle name="20 % – Poudarek2 2 8 12 3 3" xfId="38569" xr:uid="{00000000-0005-0000-0000-00003D0D0000}"/>
    <cellStyle name="20 % – Poudarek2 2 8 12 4" xfId="19369" xr:uid="{00000000-0005-0000-0000-00003E0D0000}"/>
    <cellStyle name="20 % – Poudarek2 2 8 12 5" xfId="30749" xr:uid="{00000000-0005-0000-0000-00003F0D0000}"/>
    <cellStyle name="20 % – Poudarek2 2 8 13" xfId="7377" xr:uid="{00000000-0005-0000-0000-0000400D0000}"/>
    <cellStyle name="20 % – Poudarek2 2 8 13 2" xfId="11590" xr:uid="{00000000-0005-0000-0000-0000410D0000}"/>
    <cellStyle name="20 % – Poudarek2 2 8 13 2 2" xfId="23869" xr:uid="{00000000-0005-0000-0000-0000420D0000}"/>
    <cellStyle name="20 % – Poudarek2 2 8 13 2 3" xfId="35228" xr:uid="{00000000-0005-0000-0000-0000430D0000}"/>
    <cellStyle name="20 % – Poudarek2 2 8 13 3" xfId="15148" xr:uid="{00000000-0005-0000-0000-0000440D0000}"/>
    <cellStyle name="20 % – Poudarek2 2 8 13 3 2" xfId="27427" xr:uid="{00000000-0005-0000-0000-0000450D0000}"/>
    <cellStyle name="20 % – Poudarek2 2 8 13 3 3" xfId="38784" xr:uid="{00000000-0005-0000-0000-0000460D0000}"/>
    <cellStyle name="20 % – Poudarek2 2 8 13 4" xfId="19585" xr:uid="{00000000-0005-0000-0000-0000470D0000}"/>
    <cellStyle name="20 % – Poudarek2 2 8 13 5" xfId="30964" xr:uid="{00000000-0005-0000-0000-0000480D0000}"/>
    <cellStyle name="20 % – Poudarek2 2 8 14" xfId="7603" xr:uid="{00000000-0005-0000-0000-0000490D0000}"/>
    <cellStyle name="20 % – Poudarek2 2 8 14 2" xfId="11806" xr:uid="{00000000-0005-0000-0000-00004A0D0000}"/>
    <cellStyle name="20 % – Poudarek2 2 8 14 2 2" xfId="24085" xr:uid="{00000000-0005-0000-0000-00004B0D0000}"/>
    <cellStyle name="20 % – Poudarek2 2 8 14 2 3" xfId="35442" xr:uid="{00000000-0005-0000-0000-00004C0D0000}"/>
    <cellStyle name="20 % – Poudarek2 2 8 14 3" xfId="15362" xr:uid="{00000000-0005-0000-0000-00004D0D0000}"/>
    <cellStyle name="20 % – Poudarek2 2 8 14 3 2" xfId="27641" xr:uid="{00000000-0005-0000-0000-00004E0D0000}"/>
    <cellStyle name="20 % – Poudarek2 2 8 14 3 3" xfId="38998" xr:uid="{00000000-0005-0000-0000-00004F0D0000}"/>
    <cellStyle name="20 % – Poudarek2 2 8 14 4" xfId="19800" xr:uid="{00000000-0005-0000-0000-0000500D0000}"/>
    <cellStyle name="20 % – Poudarek2 2 8 14 5" xfId="31178" xr:uid="{00000000-0005-0000-0000-0000510D0000}"/>
    <cellStyle name="20 % – Poudarek2 2 8 15" xfId="7818" xr:uid="{00000000-0005-0000-0000-0000520D0000}"/>
    <cellStyle name="20 % – Poudarek2 2 8 15 2" xfId="12016" xr:uid="{00000000-0005-0000-0000-0000530D0000}"/>
    <cellStyle name="20 % – Poudarek2 2 8 15 2 2" xfId="24295" xr:uid="{00000000-0005-0000-0000-0000540D0000}"/>
    <cellStyle name="20 % – Poudarek2 2 8 15 2 3" xfId="35652" xr:uid="{00000000-0005-0000-0000-0000550D0000}"/>
    <cellStyle name="20 % – Poudarek2 2 8 15 3" xfId="15571" xr:uid="{00000000-0005-0000-0000-0000560D0000}"/>
    <cellStyle name="20 % – Poudarek2 2 8 15 3 2" xfId="27850" xr:uid="{00000000-0005-0000-0000-0000570D0000}"/>
    <cellStyle name="20 % – Poudarek2 2 8 15 3 3" xfId="39207" xr:uid="{00000000-0005-0000-0000-0000580D0000}"/>
    <cellStyle name="20 % – Poudarek2 2 8 15 4" xfId="20009" xr:uid="{00000000-0005-0000-0000-0000590D0000}"/>
    <cellStyle name="20 % – Poudarek2 2 8 15 5" xfId="31387" xr:uid="{00000000-0005-0000-0000-00005A0D0000}"/>
    <cellStyle name="20 % – Poudarek2 2 8 16" xfId="8022" xr:uid="{00000000-0005-0000-0000-00005B0D0000}"/>
    <cellStyle name="20 % – Poudarek2 2 8 16 2" xfId="12217" xr:uid="{00000000-0005-0000-0000-00005C0D0000}"/>
    <cellStyle name="20 % – Poudarek2 2 8 16 2 2" xfId="24496" xr:uid="{00000000-0005-0000-0000-00005D0D0000}"/>
    <cellStyle name="20 % – Poudarek2 2 8 16 2 3" xfId="35853" xr:uid="{00000000-0005-0000-0000-00005E0D0000}"/>
    <cellStyle name="20 % – Poudarek2 2 8 16 3" xfId="15771" xr:uid="{00000000-0005-0000-0000-00005F0D0000}"/>
    <cellStyle name="20 % – Poudarek2 2 8 16 3 2" xfId="28050" xr:uid="{00000000-0005-0000-0000-0000600D0000}"/>
    <cellStyle name="20 % – Poudarek2 2 8 16 3 3" xfId="39407" xr:uid="{00000000-0005-0000-0000-0000610D0000}"/>
    <cellStyle name="20 % – Poudarek2 2 8 16 4" xfId="20209" xr:uid="{00000000-0005-0000-0000-0000620D0000}"/>
    <cellStyle name="20 % – Poudarek2 2 8 16 5" xfId="31587" xr:uid="{00000000-0005-0000-0000-0000630D0000}"/>
    <cellStyle name="20 % – Poudarek2 2 8 17" xfId="8554" xr:uid="{00000000-0005-0000-0000-0000640D0000}"/>
    <cellStyle name="20 % – Poudarek2 2 8 17 2" xfId="20715" xr:uid="{00000000-0005-0000-0000-0000650D0000}"/>
    <cellStyle name="20 % – Poudarek2 2 8 17 3" xfId="32079" xr:uid="{00000000-0005-0000-0000-0000660D0000}"/>
    <cellStyle name="20 % – Poudarek2 2 8 18" xfId="8233" xr:uid="{00000000-0005-0000-0000-0000670D0000}"/>
    <cellStyle name="20 % – Poudarek2 2 8 18 2" xfId="20419" xr:uid="{00000000-0005-0000-0000-0000680D0000}"/>
    <cellStyle name="20 % – Poudarek2 2 8 18 3" xfId="31797" xr:uid="{00000000-0005-0000-0000-0000690D0000}"/>
    <cellStyle name="20 % – Poudarek2 2 8 19" xfId="4817" xr:uid="{00000000-0005-0000-0000-00006A0D0000}"/>
    <cellStyle name="20 % – Poudarek2 2 8 2" xfId="4064" xr:uid="{00000000-0005-0000-0000-00006B0D0000}"/>
    <cellStyle name="20 % – Poudarek2 2 8 2 2" xfId="8848" xr:uid="{00000000-0005-0000-0000-00006C0D0000}"/>
    <cellStyle name="20 % – Poudarek2 2 8 2 2 2" xfId="21075" xr:uid="{00000000-0005-0000-0000-00006D0D0000}"/>
    <cellStyle name="20 % – Poudarek2 2 8 2 2 3" xfId="32438" xr:uid="{00000000-0005-0000-0000-00006E0D0000}"/>
    <cellStyle name="20 % – Poudarek2 2 8 2 3" xfId="12446" xr:uid="{00000000-0005-0000-0000-00006F0D0000}"/>
    <cellStyle name="20 % – Poudarek2 2 8 2 3 2" xfId="24725" xr:uid="{00000000-0005-0000-0000-0000700D0000}"/>
    <cellStyle name="20 % – Poudarek2 2 8 2 3 3" xfId="36082" xr:uid="{00000000-0005-0000-0000-0000710D0000}"/>
    <cellStyle name="20 % – Poudarek2 2 8 2 4" xfId="16750" xr:uid="{00000000-0005-0000-0000-0000720D0000}"/>
    <cellStyle name="20 % – Poudarek2 2 8 2 5" xfId="28262" xr:uid="{00000000-0005-0000-0000-0000730D0000}"/>
    <cellStyle name="20 % – Poudarek2 2 8 20" xfId="16383" xr:uid="{00000000-0005-0000-0000-0000740D0000}"/>
    <cellStyle name="20 % – Poudarek2 2 8 21" xfId="17087" xr:uid="{00000000-0005-0000-0000-0000750D0000}"/>
    <cellStyle name="20 % – Poudarek2 2 8 3" xfId="4566" xr:uid="{00000000-0005-0000-0000-0000760D0000}"/>
    <cellStyle name="20 % – Poudarek2 2 8 3 2" xfId="9047" xr:uid="{00000000-0005-0000-0000-0000770D0000}"/>
    <cellStyle name="20 % – Poudarek2 2 8 3 2 2" xfId="21276" xr:uid="{00000000-0005-0000-0000-0000780D0000}"/>
    <cellStyle name="20 % – Poudarek2 2 8 3 2 3" xfId="32639" xr:uid="{00000000-0005-0000-0000-0000790D0000}"/>
    <cellStyle name="20 % – Poudarek2 2 8 3 3" xfId="12646" xr:uid="{00000000-0005-0000-0000-00007A0D0000}"/>
    <cellStyle name="20 % – Poudarek2 2 8 3 3 2" xfId="24925" xr:uid="{00000000-0005-0000-0000-00007B0D0000}"/>
    <cellStyle name="20 % – Poudarek2 2 8 3 3 3" xfId="36282" xr:uid="{00000000-0005-0000-0000-00007C0D0000}"/>
    <cellStyle name="20 % – Poudarek2 2 8 3 4" xfId="16951" xr:uid="{00000000-0005-0000-0000-00007D0D0000}"/>
    <cellStyle name="20 % – Poudarek2 2 8 3 5" xfId="28462" xr:uid="{00000000-0005-0000-0000-00007E0D0000}"/>
    <cellStyle name="20 % – Poudarek2 2 8 4" xfId="5111" xr:uid="{00000000-0005-0000-0000-00007F0D0000}"/>
    <cellStyle name="20 % – Poudarek2 2 8 4 2" xfId="9467" xr:uid="{00000000-0005-0000-0000-0000800D0000}"/>
    <cellStyle name="20 % – Poudarek2 2 8 4 2 2" xfId="21744" xr:uid="{00000000-0005-0000-0000-0000810D0000}"/>
    <cellStyle name="20 % – Poudarek2 2 8 4 2 3" xfId="33104" xr:uid="{00000000-0005-0000-0000-0000820D0000}"/>
    <cellStyle name="20 % – Poudarek2 2 8 4 3" xfId="13064" xr:uid="{00000000-0005-0000-0000-0000830D0000}"/>
    <cellStyle name="20 % – Poudarek2 2 8 4 3 2" xfId="25343" xr:uid="{00000000-0005-0000-0000-0000840D0000}"/>
    <cellStyle name="20 % – Poudarek2 2 8 4 3 3" xfId="36700" xr:uid="{00000000-0005-0000-0000-0000850D0000}"/>
    <cellStyle name="20 % – Poudarek2 2 8 4 4" xfId="17434" xr:uid="{00000000-0005-0000-0000-0000860D0000}"/>
    <cellStyle name="20 % – Poudarek2 2 8 4 5" xfId="28880" xr:uid="{00000000-0005-0000-0000-0000870D0000}"/>
    <cellStyle name="20 % – Poudarek2 2 8 5" xfId="5363" xr:uid="{00000000-0005-0000-0000-0000880D0000}"/>
    <cellStyle name="20 % – Poudarek2 2 8 5 2" xfId="9704" xr:uid="{00000000-0005-0000-0000-0000890D0000}"/>
    <cellStyle name="20 % – Poudarek2 2 8 5 2 2" xfId="21988" xr:uid="{00000000-0005-0000-0000-00008A0D0000}"/>
    <cellStyle name="20 % – Poudarek2 2 8 5 2 3" xfId="33348" xr:uid="{00000000-0005-0000-0000-00008B0D0000}"/>
    <cellStyle name="20 % – Poudarek2 2 8 5 3" xfId="13306" xr:uid="{00000000-0005-0000-0000-00008C0D0000}"/>
    <cellStyle name="20 % – Poudarek2 2 8 5 3 2" xfId="25585" xr:uid="{00000000-0005-0000-0000-00008D0D0000}"/>
    <cellStyle name="20 % – Poudarek2 2 8 5 3 3" xfId="36942" xr:uid="{00000000-0005-0000-0000-00008E0D0000}"/>
    <cellStyle name="20 % – Poudarek2 2 8 5 4" xfId="17681" xr:uid="{00000000-0005-0000-0000-00008F0D0000}"/>
    <cellStyle name="20 % – Poudarek2 2 8 5 5" xfId="29122" xr:uid="{00000000-0005-0000-0000-0000900D0000}"/>
    <cellStyle name="20 % – Poudarek2 2 8 6" xfId="5604" xr:uid="{00000000-0005-0000-0000-0000910D0000}"/>
    <cellStyle name="20 % – Poudarek2 2 8 6 2" xfId="9932" xr:uid="{00000000-0005-0000-0000-0000920D0000}"/>
    <cellStyle name="20 % – Poudarek2 2 8 6 2 2" xfId="22216" xr:uid="{00000000-0005-0000-0000-0000930D0000}"/>
    <cellStyle name="20 % – Poudarek2 2 8 6 2 3" xfId="33576" xr:uid="{00000000-0005-0000-0000-0000940D0000}"/>
    <cellStyle name="20 % – Poudarek2 2 8 6 3" xfId="13530" xr:uid="{00000000-0005-0000-0000-0000950D0000}"/>
    <cellStyle name="20 % – Poudarek2 2 8 6 3 2" xfId="25809" xr:uid="{00000000-0005-0000-0000-0000960D0000}"/>
    <cellStyle name="20 % – Poudarek2 2 8 6 3 3" xfId="37166" xr:uid="{00000000-0005-0000-0000-0000970D0000}"/>
    <cellStyle name="20 % – Poudarek2 2 8 6 4" xfId="17912" xr:uid="{00000000-0005-0000-0000-0000980D0000}"/>
    <cellStyle name="20 % – Poudarek2 2 8 6 5" xfId="29346" xr:uid="{00000000-0005-0000-0000-0000990D0000}"/>
    <cellStyle name="20 % – Poudarek2 2 8 7" xfId="5865" xr:uid="{00000000-0005-0000-0000-00009A0D0000}"/>
    <cellStyle name="20 % – Poudarek2 2 8 7 2" xfId="10176" xr:uid="{00000000-0005-0000-0000-00009B0D0000}"/>
    <cellStyle name="20 % – Poudarek2 2 8 7 2 2" xfId="22462" xr:uid="{00000000-0005-0000-0000-00009C0D0000}"/>
    <cellStyle name="20 % – Poudarek2 2 8 7 2 3" xfId="33822" xr:uid="{00000000-0005-0000-0000-00009D0D0000}"/>
    <cellStyle name="20 % – Poudarek2 2 8 7 3" xfId="13768" xr:uid="{00000000-0005-0000-0000-00009E0D0000}"/>
    <cellStyle name="20 % – Poudarek2 2 8 7 3 2" xfId="26047" xr:uid="{00000000-0005-0000-0000-00009F0D0000}"/>
    <cellStyle name="20 % – Poudarek2 2 8 7 3 3" xfId="37404" xr:uid="{00000000-0005-0000-0000-0000A00D0000}"/>
    <cellStyle name="20 % – Poudarek2 2 8 7 4" xfId="18159" xr:uid="{00000000-0005-0000-0000-0000A10D0000}"/>
    <cellStyle name="20 % – Poudarek2 2 8 7 5" xfId="29584" xr:uid="{00000000-0005-0000-0000-0000A20D0000}"/>
    <cellStyle name="20 % – Poudarek2 2 8 8" xfId="6106" xr:uid="{00000000-0005-0000-0000-0000A30D0000}"/>
    <cellStyle name="20 % – Poudarek2 2 8 8 2" xfId="10404" xr:uid="{00000000-0005-0000-0000-0000A40D0000}"/>
    <cellStyle name="20 % – Poudarek2 2 8 8 2 2" xfId="22690" xr:uid="{00000000-0005-0000-0000-0000A50D0000}"/>
    <cellStyle name="20 % – Poudarek2 2 8 8 2 3" xfId="34050" xr:uid="{00000000-0005-0000-0000-0000A60D0000}"/>
    <cellStyle name="20 % – Poudarek2 2 8 8 3" xfId="13993" xr:uid="{00000000-0005-0000-0000-0000A70D0000}"/>
    <cellStyle name="20 % – Poudarek2 2 8 8 3 2" xfId="26272" xr:uid="{00000000-0005-0000-0000-0000A80D0000}"/>
    <cellStyle name="20 % – Poudarek2 2 8 8 3 3" xfId="37629" xr:uid="{00000000-0005-0000-0000-0000A90D0000}"/>
    <cellStyle name="20 % – Poudarek2 2 8 8 4" xfId="18388" xr:uid="{00000000-0005-0000-0000-0000AA0D0000}"/>
    <cellStyle name="20 % – Poudarek2 2 8 8 5" xfId="29809" xr:uid="{00000000-0005-0000-0000-0000AB0D0000}"/>
    <cellStyle name="20 % – Poudarek2 2 8 9" xfId="6337" xr:uid="{00000000-0005-0000-0000-0000AC0D0000}"/>
    <cellStyle name="20 % – Poudarek2 2 8 9 2" xfId="10627" xr:uid="{00000000-0005-0000-0000-0000AD0D0000}"/>
    <cellStyle name="20 % – Poudarek2 2 8 9 2 2" xfId="22912" xr:uid="{00000000-0005-0000-0000-0000AE0D0000}"/>
    <cellStyle name="20 % – Poudarek2 2 8 9 2 3" xfId="34272" xr:uid="{00000000-0005-0000-0000-0000AF0D0000}"/>
    <cellStyle name="20 % – Poudarek2 2 8 9 3" xfId="14209" xr:uid="{00000000-0005-0000-0000-0000B00D0000}"/>
    <cellStyle name="20 % – Poudarek2 2 8 9 3 2" xfId="26488" xr:uid="{00000000-0005-0000-0000-0000B10D0000}"/>
    <cellStyle name="20 % – Poudarek2 2 8 9 3 3" xfId="37845" xr:uid="{00000000-0005-0000-0000-0000B20D0000}"/>
    <cellStyle name="20 % – Poudarek2 2 8 9 4" xfId="18612" xr:uid="{00000000-0005-0000-0000-0000B30D0000}"/>
    <cellStyle name="20 % – Poudarek2 2 8 9 5" xfId="30025" xr:uid="{00000000-0005-0000-0000-0000B40D0000}"/>
    <cellStyle name="20 % – Poudarek2 2 9" xfId="2837" xr:uid="{00000000-0005-0000-0000-0000B50D0000}"/>
    <cellStyle name="20 % – Poudarek2 2 9 2" xfId="4125" xr:uid="{00000000-0005-0000-0000-0000B60D0000}"/>
    <cellStyle name="20 % – Poudarek2 2 9 2 2" xfId="20773" xr:uid="{00000000-0005-0000-0000-0000B70D0000}"/>
    <cellStyle name="20 % – Poudarek2 2 9 2 3" xfId="32137" xr:uid="{00000000-0005-0000-0000-0000B80D0000}"/>
    <cellStyle name="20 % – Poudarek2 2 9 3" xfId="8200" xr:uid="{00000000-0005-0000-0000-0000B90D0000}"/>
    <cellStyle name="20 % – Poudarek2 2 9 3 2" xfId="20386" xr:uid="{00000000-0005-0000-0000-0000BA0D0000}"/>
    <cellStyle name="20 % – Poudarek2 2 9 3 3" xfId="31764" xr:uid="{00000000-0005-0000-0000-0000BB0D0000}"/>
    <cellStyle name="20 % – Poudarek2 2 9 4" xfId="4335" xr:uid="{00000000-0005-0000-0000-0000BC0D0000}"/>
    <cellStyle name="20 % – Poudarek2 2 9 5" xfId="16441" xr:uid="{00000000-0005-0000-0000-0000BD0D0000}"/>
    <cellStyle name="20 % – Poudarek2 2 9 6" xfId="16200" xr:uid="{00000000-0005-0000-0000-0000BE0D0000}"/>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3189" xr:uid="{00000000-0005-0000-0000-0000BF0D0000}"/>
    <cellStyle name="20 % – Poudarek3 2" xfId="26" xr:uid="{00000000-0005-0000-0000-000019000000}"/>
    <cellStyle name="20 % – Poudarek3 2 10" xfId="2807" xr:uid="{00000000-0005-0000-0000-0000C10D0000}"/>
    <cellStyle name="20 % – Poudarek3 2 10 2" xfId="4242" xr:uid="{00000000-0005-0000-0000-0000C20D0000}"/>
    <cellStyle name="20 % – Poudarek3 2 10 2 2" xfId="20861" xr:uid="{00000000-0005-0000-0000-0000C30D0000}"/>
    <cellStyle name="20 % – Poudarek3 2 10 2 3" xfId="32224" xr:uid="{00000000-0005-0000-0000-0000C40D0000}"/>
    <cellStyle name="20 % – Poudarek3 2 10 3" xfId="8155" xr:uid="{00000000-0005-0000-0000-0000C50D0000}"/>
    <cellStyle name="20 % – Poudarek3 2 10 3 2" xfId="20341" xr:uid="{00000000-0005-0000-0000-0000C60D0000}"/>
    <cellStyle name="20 % – Poudarek3 2 10 3 3" xfId="31719" xr:uid="{00000000-0005-0000-0000-0000C70D0000}"/>
    <cellStyle name="20 % – Poudarek3 2 10 4" xfId="9130" xr:uid="{00000000-0005-0000-0000-0000C80D0000}"/>
    <cellStyle name="20 % – Poudarek3 2 10 5" xfId="16532" xr:uid="{00000000-0005-0000-0000-0000C90D0000}"/>
    <cellStyle name="20 % – Poudarek3 2 10 6" xfId="16046" xr:uid="{00000000-0005-0000-0000-0000CA0D0000}"/>
    <cellStyle name="20 % – Poudarek3 2 11" xfId="3600" xr:uid="{00000000-0005-0000-0000-0000CB0D0000}"/>
    <cellStyle name="20 % – Poudarek3 2 11 2" xfId="4199" xr:uid="{00000000-0005-0000-0000-0000CC0D0000}"/>
    <cellStyle name="20 % – Poudarek3 2 11 2 2" xfId="20832" xr:uid="{00000000-0005-0000-0000-0000CD0D0000}"/>
    <cellStyle name="20 % – Poudarek3 2 11 2 3" xfId="32195" xr:uid="{00000000-0005-0000-0000-0000CE0D0000}"/>
    <cellStyle name="20 % – Poudarek3 2 11 3" xfId="8172" xr:uid="{00000000-0005-0000-0000-0000CF0D0000}"/>
    <cellStyle name="20 % – Poudarek3 2 11 3 2" xfId="20358" xr:uid="{00000000-0005-0000-0000-0000D00D0000}"/>
    <cellStyle name="20 % – Poudarek3 2 11 3 3" xfId="31736" xr:uid="{00000000-0005-0000-0000-0000D10D0000}"/>
    <cellStyle name="20 % – Poudarek3 2 11 4" xfId="8616" xr:uid="{00000000-0005-0000-0000-0000D20D0000}"/>
    <cellStyle name="20 % – Poudarek3 2 11 5" xfId="16502" xr:uid="{00000000-0005-0000-0000-0000D30D0000}"/>
    <cellStyle name="20 % – Poudarek3 2 11 6" xfId="15964" xr:uid="{00000000-0005-0000-0000-0000D40D0000}"/>
    <cellStyle name="20 % – Poudarek3 2 12" xfId="3642" xr:uid="{00000000-0005-0000-0000-0000D50D0000}"/>
    <cellStyle name="20 % – Poudarek3 2 12 2" xfId="4823" xr:uid="{00000000-0005-0000-0000-0000D60D0000}"/>
    <cellStyle name="20 % – Poudarek3 2 12 2 2" xfId="21486" xr:uid="{00000000-0005-0000-0000-0000D70D0000}"/>
    <cellStyle name="20 % – Poudarek3 2 12 2 3" xfId="32847" xr:uid="{00000000-0005-0000-0000-0000D80D0000}"/>
    <cellStyle name="20 % – Poudarek3 2 12 3" xfId="12821" xr:uid="{00000000-0005-0000-0000-0000D90D0000}"/>
    <cellStyle name="20 % – Poudarek3 2 12 3 2" xfId="25100" xr:uid="{00000000-0005-0000-0000-0000DA0D0000}"/>
    <cellStyle name="20 % – Poudarek3 2 12 3 3" xfId="36457" xr:uid="{00000000-0005-0000-0000-0000DB0D0000}"/>
    <cellStyle name="20 % – Poudarek3 2 12 4" xfId="15878" xr:uid="{00000000-0005-0000-0000-0000DC0D0000}"/>
    <cellStyle name="20 % – Poudarek3 2 12 5" xfId="17171" xr:uid="{00000000-0005-0000-0000-0000DD0D0000}"/>
    <cellStyle name="20 % – Poudarek3 2 12 6" xfId="28637" xr:uid="{00000000-0005-0000-0000-0000DE0D0000}"/>
    <cellStyle name="20 % – Poudarek3 2 13" xfId="3559" xr:uid="{00000000-0005-0000-0000-0000DF0D0000}"/>
    <cellStyle name="20 % – Poudarek3 2 13 2" xfId="4677" xr:uid="{00000000-0005-0000-0000-0000E00D0000}"/>
    <cellStyle name="20 % – Poudarek3 2 13 2 2" xfId="21374" xr:uid="{00000000-0005-0000-0000-0000E10D0000}"/>
    <cellStyle name="20 % – Poudarek3 2 13 2 3" xfId="32737" xr:uid="{00000000-0005-0000-0000-0000E20D0000}"/>
    <cellStyle name="20 % – Poudarek3 2 13 3" xfId="12738" xr:uid="{00000000-0005-0000-0000-0000E30D0000}"/>
    <cellStyle name="20 % – Poudarek3 2 13 3 2" xfId="25017" xr:uid="{00000000-0005-0000-0000-0000E40D0000}"/>
    <cellStyle name="20 % – Poudarek3 2 13 3 3" xfId="36374" xr:uid="{00000000-0005-0000-0000-0000E50D0000}"/>
    <cellStyle name="20 % – Poudarek3 2 13 4" xfId="15858" xr:uid="{00000000-0005-0000-0000-0000E60D0000}"/>
    <cellStyle name="20 % – Poudarek3 2 13 5" xfId="17051" xr:uid="{00000000-0005-0000-0000-0000E70D0000}"/>
    <cellStyle name="20 % – Poudarek3 2 13 6" xfId="28554" xr:uid="{00000000-0005-0000-0000-0000E80D0000}"/>
    <cellStyle name="20 % – Poudarek3 2 14" xfId="3660" xr:uid="{00000000-0005-0000-0000-0000E90D0000}"/>
    <cellStyle name="20 % – Poudarek3 2 14 2" xfId="9767" xr:uid="{00000000-0005-0000-0000-0000EA0D0000}"/>
    <cellStyle name="20 % – Poudarek3 2 14 2 2" xfId="22050" xr:uid="{00000000-0005-0000-0000-0000EB0D0000}"/>
    <cellStyle name="20 % – Poudarek3 2 14 2 3" xfId="33410" xr:uid="{00000000-0005-0000-0000-0000EC0D0000}"/>
    <cellStyle name="20 % – Poudarek3 2 14 3" xfId="13364" xr:uid="{00000000-0005-0000-0000-0000ED0D0000}"/>
    <cellStyle name="20 % – Poudarek3 2 14 3 2" xfId="25643" xr:uid="{00000000-0005-0000-0000-0000EE0D0000}"/>
    <cellStyle name="20 % – Poudarek3 2 14 3 3" xfId="37000" xr:uid="{00000000-0005-0000-0000-0000EF0D0000}"/>
    <cellStyle name="20 % – Poudarek3 2 14 4" xfId="17745" xr:uid="{00000000-0005-0000-0000-0000F00D0000}"/>
    <cellStyle name="20 % – Poudarek3 2 14 5" xfId="29180" xr:uid="{00000000-0005-0000-0000-0000F10D0000}"/>
    <cellStyle name="20 % – Poudarek3 2 15" xfId="4209" xr:uid="{00000000-0005-0000-0000-0000F20D0000}"/>
    <cellStyle name="20 % – Poudarek3 2 15 2" xfId="8651" xr:uid="{00000000-0005-0000-0000-0000F30D0000}"/>
    <cellStyle name="20 % – Poudarek3 2 15 2 2" xfId="20842" xr:uid="{00000000-0005-0000-0000-0000F40D0000}"/>
    <cellStyle name="20 % – Poudarek3 2 15 2 3" xfId="32205" xr:uid="{00000000-0005-0000-0000-0000F50D0000}"/>
    <cellStyle name="20 % – Poudarek3 2 15 3" xfId="8166" xr:uid="{00000000-0005-0000-0000-0000F60D0000}"/>
    <cellStyle name="20 % – Poudarek3 2 15 3 2" xfId="20352" xr:uid="{00000000-0005-0000-0000-0000F70D0000}"/>
    <cellStyle name="20 % – Poudarek3 2 15 3 3" xfId="31730" xr:uid="{00000000-0005-0000-0000-0000F80D0000}"/>
    <cellStyle name="20 % – Poudarek3 2 15 4" xfId="16512" xr:uid="{00000000-0005-0000-0000-0000F90D0000}"/>
    <cellStyle name="20 % – Poudarek3 2 15 5" xfId="16057" xr:uid="{00000000-0005-0000-0000-0000FA0D0000}"/>
    <cellStyle name="20 % – Poudarek3 2 16" xfId="4210" xr:uid="{00000000-0005-0000-0000-0000FB0D0000}"/>
    <cellStyle name="20 % – Poudarek3 2 16 2" xfId="8652" xr:uid="{00000000-0005-0000-0000-0000FC0D0000}"/>
    <cellStyle name="20 % – Poudarek3 2 16 2 2" xfId="20843" xr:uid="{00000000-0005-0000-0000-0000FD0D0000}"/>
    <cellStyle name="20 % – Poudarek3 2 16 2 3" xfId="32206" xr:uid="{00000000-0005-0000-0000-0000FE0D0000}"/>
    <cellStyle name="20 % – Poudarek3 2 16 3" xfId="8322" xr:uid="{00000000-0005-0000-0000-0000FF0D0000}"/>
    <cellStyle name="20 % – Poudarek3 2 16 3 2" xfId="20493" xr:uid="{00000000-0005-0000-0000-0000000E0000}"/>
    <cellStyle name="20 % – Poudarek3 2 16 3 3" xfId="31861" xr:uid="{00000000-0005-0000-0000-0000010E0000}"/>
    <cellStyle name="20 % – Poudarek3 2 16 4" xfId="16513" xr:uid="{00000000-0005-0000-0000-0000020E0000}"/>
    <cellStyle name="20 % – Poudarek3 2 16 5" xfId="16178" xr:uid="{00000000-0005-0000-0000-0000030E0000}"/>
    <cellStyle name="20 % – Poudarek3 2 17" xfId="5185" xr:uid="{00000000-0005-0000-0000-0000040E0000}"/>
    <cellStyle name="20 % – Poudarek3 2 17 2" xfId="9537" xr:uid="{00000000-0005-0000-0000-0000050E0000}"/>
    <cellStyle name="20 % – Poudarek3 2 17 2 2" xfId="21814" xr:uid="{00000000-0005-0000-0000-0000060E0000}"/>
    <cellStyle name="20 % – Poudarek3 2 17 2 3" xfId="33174" xr:uid="{00000000-0005-0000-0000-0000070E0000}"/>
    <cellStyle name="20 % – Poudarek3 2 17 3" xfId="13132" xr:uid="{00000000-0005-0000-0000-0000080E0000}"/>
    <cellStyle name="20 % – Poudarek3 2 17 3 2" xfId="25411" xr:uid="{00000000-0005-0000-0000-0000090E0000}"/>
    <cellStyle name="20 % – Poudarek3 2 17 3 3" xfId="36768" xr:uid="{00000000-0005-0000-0000-00000A0E0000}"/>
    <cellStyle name="20 % – Poudarek3 2 17 4" xfId="17504" xr:uid="{00000000-0005-0000-0000-00000B0E0000}"/>
    <cellStyle name="20 % – Poudarek3 2 17 5" xfId="28948" xr:uid="{00000000-0005-0000-0000-00000C0E0000}"/>
    <cellStyle name="20 % – Poudarek3 2 18" xfId="6429" xr:uid="{00000000-0005-0000-0000-00000D0E0000}"/>
    <cellStyle name="20 % – Poudarek3 2 18 2" xfId="10700" xr:uid="{00000000-0005-0000-0000-00000E0E0000}"/>
    <cellStyle name="20 % – Poudarek3 2 18 2 2" xfId="22983" xr:uid="{00000000-0005-0000-0000-00000F0E0000}"/>
    <cellStyle name="20 % – Poudarek3 2 18 2 3" xfId="34343" xr:uid="{00000000-0005-0000-0000-0000100E0000}"/>
    <cellStyle name="20 % – Poudarek3 2 18 3" xfId="14276" xr:uid="{00000000-0005-0000-0000-0000110E0000}"/>
    <cellStyle name="20 % – Poudarek3 2 18 3 2" xfId="26555" xr:uid="{00000000-0005-0000-0000-0000120E0000}"/>
    <cellStyle name="20 % – Poudarek3 2 18 3 3" xfId="37912" xr:uid="{00000000-0005-0000-0000-0000130E0000}"/>
    <cellStyle name="20 % – Poudarek3 2 18 4" xfId="18689" xr:uid="{00000000-0005-0000-0000-0000140E0000}"/>
    <cellStyle name="20 % – Poudarek3 2 18 5" xfId="30092" xr:uid="{00000000-0005-0000-0000-0000150E0000}"/>
    <cellStyle name="20 % – Poudarek3 2 19" xfId="5181" xr:uid="{00000000-0005-0000-0000-0000160E0000}"/>
    <cellStyle name="20 % – Poudarek3 2 19 2" xfId="9533" xr:uid="{00000000-0005-0000-0000-0000170E0000}"/>
    <cellStyle name="20 % – Poudarek3 2 19 2 2" xfId="21810" xr:uid="{00000000-0005-0000-0000-0000180E0000}"/>
    <cellStyle name="20 % – Poudarek3 2 19 2 3" xfId="33170" xr:uid="{00000000-0005-0000-0000-0000190E0000}"/>
    <cellStyle name="20 % – Poudarek3 2 19 3" xfId="13128" xr:uid="{00000000-0005-0000-0000-00001A0E0000}"/>
    <cellStyle name="20 % – Poudarek3 2 19 3 2" xfId="25407" xr:uid="{00000000-0005-0000-0000-00001B0E0000}"/>
    <cellStyle name="20 % – Poudarek3 2 19 3 3" xfId="36764" xr:uid="{00000000-0005-0000-0000-00001C0E0000}"/>
    <cellStyle name="20 % – Poudarek3 2 19 4" xfId="17500" xr:uid="{00000000-0005-0000-0000-00001D0E0000}"/>
    <cellStyle name="20 % – Poudarek3 2 19 5" xfId="28944" xr:uid="{00000000-0005-0000-0000-00001E0E0000}"/>
    <cellStyle name="20 % – Poudarek3 2 2" xfId="27" xr:uid="{00000000-0005-0000-0000-00001A000000}"/>
    <cellStyle name="20 % – Poudarek3 2 2 10" xfId="2785" xr:uid="{00000000-0005-0000-0000-0000200E0000}"/>
    <cellStyle name="20 % – Poudarek3 2 2 10 2" xfId="4785" xr:uid="{00000000-0005-0000-0000-0000210E0000}"/>
    <cellStyle name="20 % – Poudarek3 2 2 10 2 2" xfId="21461" xr:uid="{00000000-0005-0000-0000-0000220E0000}"/>
    <cellStyle name="20 % – Poudarek3 2 2 10 2 3" xfId="32823" xr:uid="{00000000-0005-0000-0000-0000230E0000}"/>
    <cellStyle name="20 % – Poudarek3 2 2 10 3" xfId="12800" xr:uid="{00000000-0005-0000-0000-0000240E0000}"/>
    <cellStyle name="20 % – Poudarek3 2 2 10 3 2" xfId="25079" xr:uid="{00000000-0005-0000-0000-0000250E0000}"/>
    <cellStyle name="20 % – Poudarek3 2 2 10 3 3" xfId="36436" xr:uid="{00000000-0005-0000-0000-0000260E0000}"/>
    <cellStyle name="20 % – Poudarek3 2 2 10 4" xfId="15869" xr:uid="{00000000-0005-0000-0000-0000270E0000}"/>
    <cellStyle name="20 % – Poudarek3 2 2 10 5" xfId="17146" xr:uid="{00000000-0005-0000-0000-0000280E0000}"/>
    <cellStyle name="20 % – Poudarek3 2 2 10 6" xfId="28616" xr:uid="{00000000-0005-0000-0000-0000290E0000}"/>
    <cellStyle name="20 % – Poudarek3 2 2 11" xfId="3524" xr:uid="{00000000-0005-0000-0000-00002A0E0000}"/>
    <cellStyle name="20 % – Poudarek3 2 2 11 2" xfId="4696" xr:uid="{00000000-0005-0000-0000-00002B0E0000}"/>
    <cellStyle name="20 % – Poudarek3 2 2 11 2 2" xfId="21387" xr:uid="{00000000-0005-0000-0000-00002C0E0000}"/>
    <cellStyle name="20 % – Poudarek3 2 2 11 2 3" xfId="32750" xr:uid="{00000000-0005-0000-0000-00002D0E0000}"/>
    <cellStyle name="20 % – Poudarek3 2 2 11 3" xfId="12750" xr:uid="{00000000-0005-0000-0000-00002E0E0000}"/>
    <cellStyle name="20 % – Poudarek3 2 2 11 3 2" xfId="25029" xr:uid="{00000000-0005-0000-0000-00002F0E0000}"/>
    <cellStyle name="20 % – Poudarek3 2 2 11 3 3" xfId="36386" xr:uid="{00000000-0005-0000-0000-0000300E0000}"/>
    <cellStyle name="20 % – Poudarek3 2 2 11 4" xfId="15865" xr:uid="{00000000-0005-0000-0000-0000310E0000}"/>
    <cellStyle name="20 % – Poudarek3 2 2 11 5" xfId="17066" xr:uid="{00000000-0005-0000-0000-0000320E0000}"/>
    <cellStyle name="20 % – Poudarek3 2 2 11 6" xfId="28566" xr:uid="{00000000-0005-0000-0000-0000330E0000}"/>
    <cellStyle name="20 % – Poudarek3 2 2 12" xfId="3703" xr:uid="{00000000-0005-0000-0000-0000340E0000}"/>
    <cellStyle name="20 % – Poudarek3 2 2 12 2" xfId="9953" xr:uid="{00000000-0005-0000-0000-0000350E0000}"/>
    <cellStyle name="20 % – Poudarek3 2 2 12 2 2" xfId="22237" xr:uid="{00000000-0005-0000-0000-0000360E0000}"/>
    <cellStyle name="20 % – Poudarek3 2 2 12 2 3" xfId="33597" xr:uid="{00000000-0005-0000-0000-0000370E0000}"/>
    <cellStyle name="20 % – Poudarek3 2 2 12 3" xfId="13551" xr:uid="{00000000-0005-0000-0000-0000380E0000}"/>
    <cellStyle name="20 % – Poudarek3 2 2 12 3 2" xfId="25830" xr:uid="{00000000-0005-0000-0000-0000390E0000}"/>
    <cellStyle name="20 % – Poudarek3 2 2 12 3 3" xfId="37187" xr:uid="{00000000-0005-0000-0000-00003A0E0000}"/>
    <cellStyle name="20 % – Poudarek3 2 2 12 4" xfId="17933" xr:uid="{00000000-0005-0000-0000-00003B0E0000}"/>
    <cellStyle name="20 % – Poudarek3 2 2 12 5" xfId="29367" xr:uid="{00000000-0005-0000-0000-00003C0E0000}"/>
    <cellStyle name="20 % – Poudarek3 2 2 13" xfId="5188" xr:uid="{00000000-0005-0000-0000-00003D0E0000}"/>
    <cellStyle name="20 % – Poudarek3 2 2 13 2" xfId="9538" xr:uid="{00000000-0005-0000-0000-00003E0E0000}"/>
    <cellStyle name="20 % – Poudarek3 2 2 13 2 2" xfId="21816" xr:uid="{00000000-0005-0000-0000-00003F0E0000}"/>
    <cellStyle name="20 % – Poudarek3 2 2 13 2 3" xfId="33176" xr:uid="{00000000-0005-0000-0000-0000400E0000}"/>
    <cellStyle name="20 % – Poudarek3 2 2 13 3" xfId="13134" xr:uid="{00000000-0005-0000-0000-0000410E0000}"/>
    <cellStyle name="20 % – Poudarek3 2 2 13 3 2" xfId="25413" xr:uid="{00000000-0005-0000-0000-0000420E0000}"/>
    <cellStyle name="20 % – Poudarek3 2 2 13 3 3" xfId="36770" xr:uid="{00000000-0005-0000-0000-0000430E0000}"/>
    <cellStyle name="20 % – Poudarek3 2 2 13 4" xfId="17507" xr:uid="{00000000-0005-0000-0000-0000440E0000}"/>
    <cellStyle name="20 % – Poudarek3 2 2 13 5" xfId="28950" xr:uid="{00000000-0005-0000-0000-0000450E0000}"/>
    <cellStyle name="20 % – Poudarek3 2 2 14" xfId="5683" xr:uid="{00000000-0005-0000-0000-0000460E0000}"/>
    <cellStyle name="20 % – Poudarek3 2 2 14 2" xfId="10000" xr:uid="{00000000-0005-0000-0000-0000470E0000}"/>
    <cellStyle name="20 % – Poudarek3 2 2 14 2 2" xfId="22284" xr:uid="{00000000-0005-0000-0000-0000480E0000}"/>
    <cellStyle name="20 % – Poudarek3 2 2 14 2 3" xfId="33644" xr:uid="{00000000-0005-0000-0000-0000490E0000}"/>
    <cellStyle name="20 % – Poudarek3 2 2 14 3" xfId="13594" xr:uid="{00000000-0005-0000-0000-00004A0E0000}"/>
    <cellStyle name="20 % – Poudarek3 2 2 14 3 2" xfId="25873" xr:uid="{00000000-0005-0000-0000-00004B0E0000}"/>
    <cellStyle name="20 % – Poudarek3 2 2 14 3 3" xfId="37230" xr:uid="{00000000-0005-0000-0000-00004C0E0000}"/>
    <cellStyle name="20 % – Poudarek3 2 2 14 4" xfId="17981" xr:uid="{00000000-0005-0000-0000-00004D0E0000}"/>
    <cellStyle name="20 % – Poudarek3 2 2 14 5" xfId="29410" xr:uid="{00000000-0005-0000-0000-00004E0E0000}"/>
    <cellStyle name="20 % – Poudarek3 2 2 15" xfId="4712" xr:uid="{00000000-0005-0000-0000-00004F0E0000}"/>
    <cellStyle name="20 % – Poudarek3 2 2 15 2" xfId="9150" xr:uid="{00000000-0005-0000-0000-0000500E0000}"/>
    <cellStyle name="20 % – Poudarek3 2 2 15 2 2" xfId="21399" xr:uid="{00000000-0005-0000-0000-0000510E0000}"/>
    <cellStyle name="20 % – Poudarek3 2 2 15 2 3" xfId="32762" xr:uid="{00000000-0005-0000-0000-0000520E0000}"/>
    <cellStyle name="20 % – Poudarek3 2 2 15 3" xfId="12760" xr:uid="{00000000-0005-0000-0000-0000530E0000}"/>
    <cellStyle name="20 % – Poudarek3 2 2 15 3 2" xfId="25039" xr:uid="{00000000-0005-0000-0000-0000540E0000}"/>
    <cellStyle name="20 % – Poudarek3 2 2 15 3 3" xfId="36396" xr:uid="{00000000-0005-0000-0000-0000550E0000}"/>
    <cellStyle name="20 % – Poudarek3 2 2 15 4" xfId="17079" xr:uid="{00000000-0005-0000-0000-0000560E0000}"/>
    <cellStyle name="20 % – Poudarek3 2 2 15 5" xfId="28576" xr:uid="{00000000-0005-0000-0000-0000570E0000}"/>
    <cellStyle name="20 % – Poudarek3 2 2 16" xfId="4801" xr:uid="{00000000-0005-0000-0000-0000580E0000}"/>
    <cellStyle name="20 % – Poudarek3 2 2 16 2" xfId="9215" xr:uid="{00000000-0005-0000-0000-0000590E0000}"/>
    <cellStyle name="20 % – Poudarek3 2 2 16 2 2" xfId="21469" xr:uid="{00000000-0005-0000-0000-00005A0E0000}"/>
    <cellStyle name="20 % – Poudarek3 2 2 16 2 3" xfId="32831" xr:uid="{00000000-0005-0000-0000-00005B0E0000}"/>
    <cellStyle name="20 % – Poudarek3 2 2 16 3" xfId="12808" xr:uid="{00000000-0005-0000-0000-00005C0E0000}"/>
    <cellStyle name="20 % – Poudarek3 2 2 16 3 2" xfId="25087" xr:uid="{00000000-0005-0000-0000-00005D0E0000}"/>
    <cellStyle name="20 % – Poudarek3 2 2 16 3 3" xfId="36444" xr:uid="{00000000-0005-0000-0000-00005E0E0000}"/>
    <cellStyle name="20 % – Poudarek3 2 2 16 4" xfId="17154" xr:uid="{00000000-0005-0000-0000-00005F0E0000}"/>
    <cellStyle name="20 % – Poudarek3 2 2 16 5" xfId="28624" xr:uid="{00000000-0005-0000-0000-0000600E0000}"/>
    <cellStyle name="20 % – Poudarek3 2 2 17" xfId="6168" xr:uid="{00000000-0005-0000-0000-0000610E0000}"/>
    <cellStyle name="20 % – Poudarek3 2 2 17 2" xfId="10459" xr:uid="{00000000-0005-0000-0000-0000620E0000}"/>
    <cellStyle name="20 % – Poudarek3 2 2 17 2 2" xfId="22744" xr:uid="{00000000-0005-0000-0000-0000630E0000}"/>
    <cellStyle name="20 % – Poudarek3 2 2 17 2 3" xfId="34104" xr:uid="{00000000-0005-0000-0000-0000640E0000}"/>
    <cellStyle name="20 % – Poudarek3 2 2 17 3" xfId="14041" xr:uid="{00000000-0005-0000-0000-0000650E0000}"/>
    <cellStyle name="20 % – Poudarek3 2 2 17 3 2" xfId="26320" xr:uid="{00000000-0005-0000-0000-0000660E0000}"/>
    <cellStyle name="20 % – Poudarek3 2 2 17 3 3" xfId="37677" xr:uid="{00000000-0005-0000-0000-0000670E0000}"/>
    <cellStyle name="20 % – Poudarek3 2 2 17 4" xfId="18444" xr:uid="{00000000-0005-0000-0000-0000680E0000}"/>
    <cellStyle name="20 % – Poudarek3 2 2 17 5" xfId="29857" xr:uid="{00000000-0005-0000-0000-0000690E0000}"/>
    <cellStyle name="20 % – Poudarek3 2 2 18" xfId="4734" xr:uid="{00000000-0005-0000-0000-00006A0E0000}"/>
    <cellStyle name="20 % – Poudarek3 2 2 18 2" xfId="9168" xr:uid="{00000000-0005-0000-0000-00006B0E0000}"/>
    <cellStyle name="20 % – Poudarek3 2 2 18 2 2" xfId="21417" xr:uid="{00000000-0005-0000-0000-00006C0E0000}"/>
    <cellStyle name="20 % – Poudarek3 2 2 18 2 3" xfId="32779" xr:uid="{00000000-0005-0000-0000-00006D0E0000}"/>
    <cellStyle name="20 % – Poudarek3 2 2 18 3" xfId="12765" xr:uid="{00000000-0005-0000-0000-00006E0E0000}"/>
    <cellStyle name="20 % – Poudarek3 2 2 18 3 2" xfId="25044" xr:uid="{00000000-0005-0000-0000-00006F0E0000}"/>
    <cellStyle name="20 % – Poudarek3 2 2 18 3 3" xfId="36401" xr:uid="{00000000-0005-0000-0000-0000700E0000}"/>
    <cellStyle name="20 % – Poudarek3 2 2 18 4" xfId="17097" xr:uid="{00000000-0005-0000-0000-0000710E0000}"/>
    <cellStyle name="20 % – Poudarek3 2 2 18 5" xfId="28581" xr:uid="{00000000-0005-0000-0000-0000720E0000}"/>
    <cellStyle name="20 % – Poudarek3 2 2 19" xfId="6401" xr:uid="{00000000-0005-0000-0000-0000730E0000}"/>
    <cellStyle name="20 % – Poudarek3 2 2 19 2" xfId="10687" xr:uid="{00000000-0005-0000-0000-0000740E0000}"/>
    <cellStyle name="20 % – Poudarek3 2 2 19 2 2" xfId="22972" xr:uid="{00000000-0005-0000-0000-0000750E0000}"/>
    <cellStyle name="20 % – Poudarek3 2 2 19 2 3" xfId="34332" xr:uid="{00000000-0005-0000-0000-0000760E0000}"/>
    <cellStyle name="20 % – Poudarek3 2 2 19 3" xfId="14269" xr:uid="{00000000-0005-0000-0000-0000770E0000}"/>
    <cellStyle name="20 % – Poudarek3 2 2 19 3 2" xfId="26548" xr:uid="{00000000-0005-0000-0000-0000780E0000}"/>
    <cellStyle name="20 % – Poudarek3 2 2 19 3 3" xfId="37905" xr:uid="{00000000-0005-0000-0000-0000790E0000}"/>
    <cellStyle name="20 % – Poudarek3 2 2 19 4" xfId="18674" xr:uid="{00000000-0005-0000-0000-00007A0E0000}"/>
    <cellStyle name="20 % – Poudarek3 2 2 19 5" xfId="30085" xr:uid="{00000000-0005-0000-0000-00007B0E0000}"/>
    <cellStyle name="20 % – Poudarek3 2 2 2" xfId="2765" xr:uid="{00000000-0005-0000-0000-00007C0E0000}"/>
    <cellStyle name="20 % – Poudarek3 2 2 2 10" xfId="6515" xr:uid="{00000000-0005-0000-0000-00007D0E0000}"/>
    <cellStyle name="20 % – Poudarek3 2 2 2 10 2" xfId="10775" xr:uid="{00000000-0005-0000-0000-00007E0E0000}"/>
    <cellStyle name="20 % – Poudarek3 2 2 2 10 2 2" xfId="23058" xr:uid="{00000000-0005-0000-0000-00007F0E0000}"/>
    <cellStyle name="20 % – Poudarek3 2 2 2 10 2 3" xfId="34417" xr:uid="{00000000-0005-0000-0000-0000800E0000}"/>
    <cellStyle name="20 % – Poudarek3 2 2 2 10 3" xfId="14348" xr:uid="{00000000-0005-0000-0000-0000810E0000}"/>
    <cellStyle name="20 % – Poudarek3 2 2 2 10 3 2" xfId="26627" xr:uid="{00000000-0005-0000-0000-0000820E0000}"/>
    <cellStyle name="20 % – Poudarek3 2 2 2 10 3 3" xfId="37984" xr:uid="{00000000-0005-0000-0000-0000830E0000}"/>
    <cellStyle name="20 % – Poudarek3 2 2 2 10 4" xfId="18764" xr:uid="{00000000-0005-0000-0000-0000840E0000}"/>
    <cellStyle name="20 % – Poudarek3 2 2 2 10 5" xfId="30164" xr:uid="{00000000-0005-0000-0000-0000850E0000}"/>
    <cellStyle name="20 % – Poudarek3 2 2 2 11" xfId="6808" xr:uid="{00000000-0005-0000-0000-0000860E0000}"/>
    <cellStyle name="20 % – Poudarek3 2 2 2 11 2" xfId="11038" xr:uid="{00000000-0005-0000-0000-0000870E0000}"/>
    <cellStyle name="20 % – Poudarek3 2 2 2 11 2 2" xfId="23319" xr:uid="{00000000-0005-0000-0000-0000880E0000}"/>
    <cellStyle name="20 % – Poudarek3 2 2 2 11 2 3" xfId="34678" xr:uid="{00000000-0005-0000-0000-0000890E0000}"/>
    <cellStyle name="20 % – Poudarek3 2 2 2 11 3" xfId="14602" xr:uid="{00000000-0005-0000-0000-00008A0E0000}"/>
    <cellStyle name="20 % – Poudarek3 2 2 2 11 3 2" xfId="26881" xr:uid="{00000000-0005-0000-0000-00008B0E0000}"/>
    <cellStyle name="20 % – Poudarek3 2 2 2 11 3 3" xfId="38238" xr:uid="{00000000-0005-0000-0000-00008C0E0000}"/>
    <cellStyle name="20 % – Poudarek3 2 2 2 11 4" xfId="19034" xr:uid="{00000000-0005-0000-0000-00008D0E0000}"/>
    <cellStyle name="20 % – Poudarek3 2 2 2 11 5" xfId="30418" xr:uid="{00000000-0005-0000-0000-00008E0E0000}"/>
    <cellStyle name="20 % – Poudarek3 2 2 2 12" xfId="7044" xr:uid="{00000000-0005-0000-0000-00008F0E0000}"/>
    <cellStyle name="20 % – Poudarek3 2 2 2 12 2" xfId="11265" xr:uid="{00000000-0005-0000-0000-0000900E0000}"/>
    <cellStyle name="20 % – Poudarek3 2 2 2 12 2 2" xfId="23545" xr:uid="{00000000-0005-0000-0000-0000910E0000}"/>
    <cellStyle name="20 % – Poudarek3 2 2 2 12 2 3" xfId="34904" xr:uid="{00000000-0005-0000-0000-0000920E0000}"/>
    <cellStyle name="20 % – Poudarek3 2 2 2 12 3" xfId="14825" xr:uid="{00000000-0005-0000-0000-0000930E0000}"/>
    <cellStyle name="20 % – Poudarek3 2 2 2 12 3 2" xfId="27104" xr:uid="{00000000-0005-0000-0000-0000940E0000}"/>
    <cellStyle name="20 % – Poudarek3 2 2 2 12 3 3" xfId="38461" xr:uid="{00000000-0005-0000-0000-0000950E0000}"/>
    <cellStyle name="20 % – Poudarek3 2 2 2 12 4" xfId="19261" xr:uid="{00000000-0005-0000-0000-0000960E0000}"/>
    <cellStyle name="20 % – Poudarek3 2 2 2 12 5" xfId="30641" xr:uid="{00000000-0005-0000-0000-0000970E0000}"/>
    <cellStyle name="20 % – Poudarek3 2 2 2 13" xfId="7268" xr:uid="{00000000-0005-0000-0000-0000980E0000}"/>
    <cellStyle name="20 % – Poudarek3 2 2 2 13 2" xfId="11481" xr:uid="{00000000-0005-0000-0000-0000990E0000}"/>
    <cellStyle name="20 % – Poudarek3 2 2 2 13 2 2" xfId="23760" xr:uid="{00000000-0005-0000-0000-00009A0E0000}"/>
    <cellStyle name="20 % – Poudarek3 2 2 2 13 2 3" xfId="35119" xr:uid="{00000000-0005-0000-0000-00009B0E0000}"/>
    <cellStyle name="20 % – Poudarek3 2 2 2 13 3" xfId="15040" xr:uid="{00000000-0005-0000-0000-00009C0E0000}"/>
    <cellStyle name="20 % – Poudarek3 2 2 2 13 3 2" xfId="27319" xr:uid="{00000000-0005-0000-0000-00009D0E0000}"/>
    <cellStyle name="20 % – Poudarek3 2 2 2 13 3 3" xfId="38676" xr:uid="{00000000-0005-0000-0000-00009E0E0000}"/>
    <cellStyle name="20 % – Poudarek3 2 2 2 13 4" xfId="19477" xr:uid="{00000000-0005-0000-0000-00009F0E0000}"/>
    <cellStyle name="20 % – Poudarek3 2 2 2 13 5" xfId="30856" xr:uid="{00000000-0005-0000-0000-0000A00E0000}"/>
    <cellStyle name="20 % – Poudarek3 2 2 2 14" xfId="7495" xr:uid="{00000000-0005-0000-0000-0000A10E0000}"/>
    <cellStyle name="20 % – Poudarek3 2 2 2 14 2" xfId="11698" xr:uid="{00000000-0005-0000-0000-0000A20E0000}"/>
    <cellStyle name="20 % – Poudarek3 2 2 2 14 2 2" xfId="23977" xr:uid="{00000000-0005-0000-0000-0000A30E0000}"/>
    <cellStyle name="20 % – Poudarek3 2 2 2 14 2 3" xfId="35334" xr:uid="{00000000-0005-0000-0000-0000A40E0000}"/>
    <cellStyle name="20 % – Poudarek3 2 2 2 14 3" xfId="15254" xr:uid="{00000000-0005-0000-0000-0000A50E0000}"/>
    <cellStyle name="20 % – Poudarek3 2 2 2 14 3 2" xfId="27533" xr:uid="{00000000-0005-0000-0000-0000A60E0000}"/>
    <cellStyle name="20 % – Poudarek3 2 2 2 14 3 3" xfId="38890" xr:uid="{00000000-0005-0000-0000-0000A70E0000}"/>
    <cellStyle name="20 % – Poudarek3 2 2 2 14 4" xfId="19692" xr:uid="{00000000-0005-0000-0000-0000A80E0000}"/>
    <cellStyle name="20 % – Poudarek3 2 2 2 14 5" xfId="31070" xr:uid="{00000000-0005-0000-0000-0000A90E0000}"/>
    <cellStyle name="20 % – Poudarek3 2 2 2 15" xfId="7710" xr:uid="{00000000-0005-0000-0000-0000AA0E0000}"/>
    <cellStyle name="20 % – Poudarek3 2 2 2 15 2" xfId="11908" xr:uid="{00000000-0005-0000-0000-0000AB0E0000}"/>
    <cellStyle name="20 % – Poudarek3 2 2 2 15 2 2" xfId="24187" xr:uid="{00000000-0005-0000-0000-0000AC0E0000}"/>
    <cellStyle name="20 % – Poudarek3 2 2 2 15 2 3" xfId="35544" xr:uid="{00000000-0005-0000-0000-0000AD0E0000}"/>
    <cellStyle name="20 % – Poudarek3 2 2 2 15 3" xfId="15463" xr:uid="{00000000-0005-0000-0000-0000AE0E0000}"/>
    <cellStyle name="20 % – Poudarek3 2 2 2 15 3 2" xfId="27742" xr:uid="{00000000-0005-0000-0000-0000AF0E0000}"/>
    <cellStyle name="20 % – Poudarek3 2 2 2 15 3 3" xfId="39099" xr:uid="{00000000-0005-0000-0000-0000B00E0000}"/>
    <cellStyle name="20 % – Poudarek3 2 2 2 15 4" xfId="19901" xr:uid="{00000000-0005-0000-0000-0000B10E0000}"/>
    <cellStyle name="20 % – Poudarek3 2 2 2 15 5" xfId="31279" xr:uid="{00000000-0005-0000-0000-0000B20E0000}"/>
    <cellStyle name="20 % – Poudarek3 2 2 2 16" xfId="7914" xr:uid="{00000000-0005-0000-0000-0000B30E0000}"/>
    <cellStyle name="20 % – Poudarek3 2 2 2 16 2" xfId="12109" xr:uid="{00000000-0005-0000-0000-0000B40E0000}"/>
    <cellStyle name="20 % – Poudarek3 2 2 2 16 2 2" xfId="24388" xr:uid="{00000000-0005-0000-0000-0000B50E0000}"/>
    <cellStyle name="20 % – Poudarek3 2 2 2 16 2 3" xfId="35745" xr:uid="{00000000-0005-0000-0000-0000B60E0000}"/>
    <cellStyle name="20 % – Poudarek3 2 2 2 16 3" xfId="15663" xr:uid="{00000000-0005-0000-0000-0000B70E0000}"/>
    <cellStyle name="20 % – Poudarek3 2 2 2 16 3 2" xfId="27942" xr:uid="{00000000-0005-0000-0000-0000B80E0000}"/>
    <cellStyle name="20 % – Poudarek3 2 2 2 16 3 3" xfId="39299" xr:uid="{00000000-0005-0000-0000-0000B90E0000}"/>
    <cellStyle name="20 % – Poudarek3 2 2 2 16 4" xfId="20101" xr:uid="{00000000-0005-0000-0000-0000BA0E0000}"/>
    <cellStyle name="20 % – Poudarek3 2 2 2 16 5" xfId="31479" xr:uid="{00000000-0005-0000-0000-0000BB0E0000}"/>
    <cellStyle name="20 % – Poudarek3 2 2 2 17" xfId="8446" xr:uid="{00000000-0005-0000-0000-0000BC0E0000}"/>
    <cellStyle name="20 % – Poudarek3 2 2 2 17 2" xfId="20607" xr:uid="{00000000-0005-0000-0000-0000BD0E0000}"/>
    <cellStyle name="20 % – Poudarek3 2 2 2 17 3" xfId="31971" xr:uid="{00000000-0005-0000-0000-0000BE0E0000}"/>
    <cellStyle name="20 % – Poudarek3 2 2 2 18" xfId="8261" xr:uid="{00000000-0005-0000-0000-0000BF0E0000}"/>
    <cellStyle name="20 % – Poudarek3 2 2 2 18 2" xfId="20447" xr:uid="{00000000-0005-0000-0000-0000C00E0000}"/>
    <cellStyle name="20 % – Poudarek3 2 2 2 18 3" xfId="31822" xr:uid="{00000000-0005-0000-0000-0000C10E0000}"/>
    <cellStyle name="20 % – Poudarek3 2 2 2 19" xfId="3760" xr:uid="{00000000-0005-0000-0000-0000C20E0000}"/>
    <cellStyle name="20 % – Poudarek3 2 2 2 2" xfId="3956" xr:uid="{00000000-0005-0000-0000-0000C30E0000}"/>
    <cellStyle name="20 % – Poudarek3 2 2 2 2 2" xfId="8738" xr:uid="{00000000-0005-0000-0000-0000C40E0000}"/>
    <cellStyle name="20 % – Poudarek3 2 2 2 2 2 2" xfId="20965" xr:uid="{00000000-0005-0000-0000-0000C50E0000}"/>
    <cellStyle name="20 % – Poudarek3 2 2 2 2 2 3" xfId="32328" xr:uid="{00000000-0005-0000-0000-0000C60E0000}"/>
    <cellStyle name="20 % – Poudarek3 2 2 2 2 3" xfId="12337" xr:uid="{00000000-0005-0000-0000-0000C70E0000}"/>
    <cellStyle name="20 % – Poudarek3 2 2 2 2 3 2" xfId="24616" xr:uid="{00000000-0005-0000-0000-0000C80E0000}"/>
    <cellStyle name="20 % – Poudarek3 2 2 2 2 3 3" xfId="35973" xr:uid="{00000000-0005-0000-0000-0000C90E0000}"/>
    <cellStyle name="20 % – Poudarek3 2 2 2 2 4" xfId="16640" xr:uid="{00000000-0005-0000-0000-0000CA0E0000}"/>
    <cellStyle name="20 % – Poudarek3 2 2 2 2 5" xfId="28153" xr:uid="{00000000-0005-0000-0000-0000CB0E0000}"/>
    <cellStyle name="20 % – Poudarek3 2 2 2 20" xfId="16275" xr:uid="{00000000-0005-0000-0000-0000CC0E0000}"/>
    <cellStyle name="20 % – Poudarek3 2 2 2 21" xfId="17976" xr:uid="{00000000-0005-0000-0000-0000CD0E0000}"/>
    <cellStyle name="20 % – Poudarek3 2 2 2 3" xfId="4458" xr:uid="{00000000-0005-0000-0000-0000CE0E0000}"/>
    <cellStyle name="20 % – Poudarek3 2 2 2 3 2" xfId="8939" xr:uid="{00000000-0005-0000-0000-0000CF0E0000}"/>
    <cellStyle name="20 % – Poudarek3 2 2 2 3 2 2" xfId="21168" xr:uid="{00000000-0005-0000-0000-0000D00E0000}"/>
    <cellStyle name="20 % – Poudarek3 2 2 2 3 2 3" xfId="32531" xr:uid="{00000000-0005-0000-0000-0000D10E0000}"/>
    <cellStyle name="20 % – Poudarek3 2 2 2 3 3" xfId="12538" xr:uid="{00000000-0005-0000-0000-0000D20E0000}"/>
    <cellStyle name="20 % – Poudarek3 2 2 2 3 3 2" xfId="24817" xr:uid="{00000000-0005-0000-0000-0000D30E0000}"/>
    <cellStyle name="20 % – Poudarek3 2 2 2 3 3 3" xfId="36174" xr:uid="{00000000-0005-0000-0000-0000D40E0000}"/>
    <cellStyle name="20 % – Poudarek3 2 2 2 3 4" xfId="16843" xr:uid="{00000000-0005-0000-0000-0000D50E0000}"/>
    <cellStyle name="20 % – Poudarek3 2 2 2 3 5" xfId="28354" xr:uid="{00000000-0005-0000-0000-0000D60E0000}"/>
    <cellStyle name="20 % – Poudarek3 2 2 2 4" xfId="5002" xr:uid="{00000000-0005-0000-0000-0000D70E0000}"/>
    <cellStyle name="20 % – Poudarek3 2 2 2 4 2" xfId="9358" xr:uid="{00000000-0005-0000-0000-0000D80E0000}"/>
    <cellStyle name="20 % – Poudarek3 2 2 2 4 2 2" xfId="21635" xr:uid="{00000000-0005-0000-0000-0000D90E0000}"/>
    <cellStyle name="20 % – Poudarek3 2 2 2 4 2 3" xfId="32995" xr:uid="{00000000-0005-0000-0000-0000DA0E0000}"/>
    <cellStyle name="20 % – Poudarek3 2 2 2 4 3" xfId="12956" xr:uid="{00000000-0005-0000-0000-0000DB0E0000}"/>
    <cellStyle name="20 % – Poudarek3 2 2 2 4 3 2" xfId="25235" xr:uid="{00000000-0005-0000-0000-0000DC0E0000}"/>
    <cellStyle name="20 % – Poudarek3 2 2 2 4 3 3" xfId="36592" xr:uid="{00000000-0005-0000-0000-0000DD0E0000}"/>
    <cellStyle name="20 % – Poudarek3 2 2 2 4 4" xfId="17326" xr:uid="{00000000-0005-0000-0000-0000DE0E0000}"/>
    <cellStyle name="20 % – Poudarek3 2 2 2 4 5" xfId="28772" xr:uid="{00000000-0005-0000-0000-0000DF0E0000}"/>
    <cellStyle name="20 % – Poudarek3 2 2 2 5" xfId="5252" xr:uid="{00000000-0005-0000-0000-0000E00E0000}"/>
    <cellStyle name="20 % – Poudarek3 2 2 2 5 2" xfId="9593" xr:uid="{00000000-0005-0000-0000-0000E10E0000}"/>
    <cellStyle name="20 % – Poudarek3 2 2 2 5 2 2" xfId="21877" xr:uid="{00000000-0005-0000-0000-0000E20E0000}"/>
    <cellStyle name="20 % – Poudarek3 2 2 2 5 2 3" xfId="33237" xr:uid="{00000000-0005-0000-0000-0000E30E0000}"/>
    <cellStyle name="20 % – Poudarek3 2 2 2 5 3" xfId="13195" xr:uid="{00000000-0005-0000-0000-0000E40E0000}"/>
    <cellStyle name="20 % – Poudarek3 2 2 2 5 3 2" xfId="25474" xr:uid="{00000000-0005-0000-0000-0000E50E0000}"/>
    <cellStyle name="20 % – Poudarek3 2 2 2 5 3 3" xfId="36831" xr:uid="{00000000-0005-0000-0000-0000E60E0000}"/>
    <cellStyle name="20 % – Poudarek3 2 2 2 5 4" xfId="17570" xr:uid="{00000000-0005-0000-0000-0000E70E0000}"/>
    <cellStyle name="20 % – Poudarek3 2 2 2 5 5" xfId="29011" xr:uid="{00000000-0005-0000-0000-0000E80E0000}"/>
    <cellStyle name="20 % – Poudarek3 2 2 2 6" xfId="5493" xr:uid="{00000000-0005-0000-0000-0000E90E0000}"/>
    <cellStyle name="20 % – Poudarek3 2 2 2 6 2" xfId="9821" xr:uid="{00000000-0005-0000-0000-0000EA0E0000}"/>
    <cellStyle name="20 % – Poudarek3 2 2 2 6 2 2" xfId="22105" xr:uid="{00000000-0005-0000-0000-0000EB0E0000}"/>
    <cellStyle name="20 % – Poudarek3 2 2 2 6 2 3" xfId="33465" xr:uid="{00000000-0005-0000-0000-0000EC0E0000}"/>
    <cellStyle name="20 % – Poudarek3 2 2 2 6 3" xfId="13419" xr:uid="{00000000-0005-0000-0000-0000ED0E0000}"/>
    <cellStyle name="20 % – Poudarek3 2 2 2 6 3 2" xfId="25698" xr:uid="{00000000-0005-0000-0000-0000EE0E0000}"/>
    <cellStyle name="20 % – Poudarek3 2 2 2 6 3 3" xfId="37055" xr:uid="{00000000-0005-0000-0000-0000EF0E0000}"/>
    <cellStyle name="20 % – Poudarek3 2 2 2 6 4" xfId="17801" xr:uid="{00000000-0005-0000-0000-0000F00E0000}"/>
    <cellStyle name="20 % – Poudarek3 2 2 2 6 5" xfId="29235" xr:uid="{00000000-0005-0000-0000-0000F10E0000}"/>
    <cellStyle name="20 % – Poudarek3 2 2 2 7" xfId="5756" xr:uid="{00000000-0005-0000-0000-0000F20E0000}"/>
    <cellStyle name="20 % – Poudarek3 2 2 2 7 2" xfId="10067" xr:uid="{00000000-0005-0000-0000-0000F30E0000}"/>
    <cellStyle name="20 % – Poudarek3 2 2 2 7 2 2" xfId="22353" xr:uid="{00000000-0005-0000-0000-0000F40E0000}"/>
    <cellStyle name="20 % – Poudarek3 2 2 2 7 2 3" xfId="33713" xr:uid="{00000000-0005-0000-0000-0000F50E0000}"/>
    <cellStyle name="20 % – Poudarek3 2 2 2 7 3" xfId="13659" xr:uid="{00000000-0005-0000-0000-0000F60E0000}"/>
    <cellStyle name="20 % – Poudarek3 2 2 2 7 3 2" xfId="25938" xr:uid="{00000000-0005-0000-0000-0000F70E0000}"/>
    <cellStyle name="20 % – Poudarek3 2 2 2 7 3 3" xfId="37295" xr:uid="{00000000-0005-0000-0000-0000F80E0000}"/>
    <cellStyle name="20 % – Poudarek3 2 2 2 7 4" xfId="18050" xr:uid="{00000000-0005-0000-0000-0000F90E0000}"/>
    <cellStyle name="20 % – Poudarek3 2 2 2 7 5" xfId="29475" xr:uid="{00000000-0005-0000-0000-0000FA0E0000}"/>
    <cellStyle name="20 % – Poudarek3 2 2 2 8" xfId="5996" xr:uid="{00000000-0005-0000-0000-0000FB0E0000}"/>
    <cellStyle name="20 % – Poudarek3 2 2 2 8 2" xfId="10296" xr:uid="{00000000-0005-0000-0000-0000FC0E0000}"/>
    <cellStyle name="20 % – Poudarek3 2 2 2 8 2 2" xfId="22582" xr:uid="{00000000-0005-0000-0000-0000FD0E0000}"/>
    <cellStyle name="20 % – Poudarek3 2 2 2 8 2 3" xfId="33942" xr:uid="{00000000-0005-0000-0000-0000FE0E0000}"/>
    <cellStyle name="20 % – Poudarek3 2 2 2 8 3" xfId="13885" xr:uid="{00000000-0005-0000-0000-0000FF0E0000}"/>
    <cellStyle name="20 % – Poudarek3 2 2 2 8 3 2" xfId="26164" xr:uid="{00000000-0005-0000-0000-0000000F0000}"/>
    <cellStyle name="20 % – Poudarek3 2 2 2 8 3 3" xfId="37521" xr:uid="{00000000-0005-0000-0000-0000010F0000}"/>
    <cellStyle name="20 % – Poudarek3 2 2 2 8 4" xfId="18280" xr:uid="{00000000-0005-0000-0000-0000020F0000}"/>
    <cellStyle name="20 % – Poudarek3 2 2 2 8 5" xfId="29701" xr:uid="{00000000-0005-0000-0000-0000030F0000}"/>
    <cellStyle name="20 % – Poudarek3 2 2 2 9" xfId="6226" xr:uid="{00000000-0005-0000-0000-0000040F0000}"/>
    <cellStyle name="20 % – Poudarek3 2 2 2 9 2" xfId="10516" xr:uid="{00000000-0005-0000-0000-0000050F0000}"/>
    <cellStyle name="20 % – Poudarek3 2 2 2 9 2 2" xfId="22801" xr:uid="{00000000-0005-0000-0000-0000060F0000}"/>
    <cellStyle name="20 % – Poudarek3 2 2 2 9 2 3" xfId="34161" xr:uid="{00000000-0005-0000-0000-0000070F0000}"/>
    <cellStyle name="20 % – Poudarek3 2 2 2 9 3" xfId="14098" xr:uid="{00000000-0005-0000-0000-0000080F0000}"/>
    <cellStyle name="20 % – Poudarek3 2 2 2 9 3 2" xfId="26377" xr:uid="{00000000-0005-0000-0000-0000090F0000}"/>
    <cellStyle name="20 % – Poudarek3 2 2 2 9 3 3" xfId="37734" xr:uid="{00000000-0005-0000-0000-00000A0F0000}"/>
    <cellStyle name="20 % – Poudarek3 2 2 2 9 4" xfId="18501" xr:uid="{00000000-0005-0000-0000-00000B0F0000}"/>
    <cellStyle name="20 % – Poudarek3 2 2 2 9 5" xfId="29914" xr:uid="{00000000-0005-0000-0000-00000C0F0000}"/>
    <cellStyle name="20 % – Poudarek3 2 2 20" xfId="6737" xr:uid="{00000000-0005-0000-0000-00000D0F0000}"/>
    <cellStyle name="20 % – Poudarek3 2 2 20 2" xfId="10967" xr:uid="{00000000-0005-0000-0000-00000E0F0000}"/>
    <cellStyle name="20 % – Poudarek3 2 2 20 2 2" xfId="23248" xr:uid="{00000000-0005-0000-0000-00000F0F0000}"/>
    <cellStyle name="20 % – Poudarek3 2 2 20 2 3" xfId="34607" xr:uid="{00000000-0005-0000-0000-0000100F0000}"/>
    <cellStyle name="20 % – Poudarek3 2 2 20 3" xfId="14534" xr:uid="{00000000-0005-0000-0000-0000110F0000}"/>
    <cellStyle name="20 % – Poudarek3 2 2 20 3 2" xfId="26813" xr:uid="{00000000-0005-0000-0000-0000120F0000}"/>
    <cellStyle name="20 % – Poudarek3 2 2 20 3 3" xfId="38170" xr:uid="{00000000-0005-0000-0000-0000130F0000}"/>
    <cellStyle name="20 % – Poudarek3 2 2 20 4" xfId="18963" xr:uid="{00000000-0005-0000-0000-0000140F0000}"/>
    <cellStyle name="20 % – Poudarek3 2 2 20 5" xfId="30350" xr:uid="{00000000-0005-0000-0000-0000150F0000}"/>
    <cellStyle name="20 % – Poudarek3 2 2 21" xfId="6695" xr:uid="{00000000-0005-0000-0000-0000160F0000}"/>
    <cellStyle name="20 % – Poudarek3 2 2 21 2" xfId="10944" xr:uid="{00000000-0005-0000-0000-0000170F0000}"/>
    <cellStyle name="20 % – Poudarek3 2 2 21 2 2" xfId="23226" xr:uid="{00000000-0005-0000-0000-0000180F0000}"/>
    <cellStyle name="20 % – Poudarek3 2 2 21 2 3" xfId="34585" xr:uid="{00000000-0005-0000-0000-0000190F0000}"/>
    <cellStyle name="20 % – Poudarek3 2 2 21 3" xfId="14514" xr:uid="{00000000-0005-0000-0000-00001A0F0000}"/>
    <cellStyle name="20 % – Poudarek3 2 2 21 3 2" xfId="26793" xr:uid="{00000000-0005-0000-0000-00001B0F0000}"/>
    <cellStyle name="20 % – Poudarek3 2 2 21 3 3" xfId="38150" xr:uid="{00000000-0005-0000-0000-00001C0F0000}"/>
    <cellStyle name="20 % – Poudarek3 2 2 21 4" xfId="18937" xr:uid="{00000000-0005-0000-0000-00001D0F0000}"/>
    <cellStyle name="20 % – Poudarek3 2 2 21 5" xfId="30330" xr:uid="{00000000-0005-0000-0000-00001E0F0000}"/>
    <cellStyle name="20 % – Poudarek3 2 2 22" xfId="8130" xr:uid="{00000000-0005-0000-0000-00001F0F0000}"/>
    <cellStyle name="20 % – Poudarek3 2 2 22 2" xfId="20316" xr:uid="{00000000-0005-0000-0000-0000200F0000}"/>
    <cellStyle name="20 % – Poudarek3 2 2 22 3" xfId="31694" xr:uid="{00000000-0005-0000-0000-0000210F0000}"/>
    <cellStyle name="20 % – Poudarek3 2 2 23" xfId="8390" xr:uid="{00000000-0005-0000-0000-0000220F0000}"/>
    <cellStyle name="20 % – Poudarek3 2 2 23 2" xfId="20551" xr:uid="{00000000-0005-0000-0000-0000230F0000}"/>
    <cellStyle name="20 % – Poudarek3 2 2 23 3" xfId="31915" xr:uid="{00000000-0005-0000-0000-0000240F0000}"/>
    <cellStyle name="20 % – Poudarek3 2 2 24" xfId="3818" xr:uid="{00000000-0005-0000-0000-0000250F0000}"/>
    <cellStyle name="20 % – Poudarek3 2 2 25" xfId="16003" xr:uid="{00000000-0005-0000-0000-0000260F0000}"/>
    <cellStyle name="20 % – Poudarek3 2 2 26" xfId="16146" xr:uid="{00000000-0005-0000-0000-0000270F0000}"/>
    <cellStyle name="20 % – Poudarek3 2 2 27" xfId="2663" xr:uid="{00000000-0005-0000-0000-00001F0E0000}"/>
    <cellStyle name="20 % – Poudarek3 2 2 3" xfId="3328" xr:uid="{00000000-0005-0000-0000-0000280F0000}"/>
    <cellStyle name="20 % – Poudarek3 2 2 3 10" xfId="6536" xr:uid="{00000000-0005-0000-0000-0000290F0000}"/>
    <cellStyle name="20 % – Poudarek3 2 2 3 10 2" xfId="10796" xr:uid="{00000000-0005-0000-0000-00002A0F0000}"/>
    <cellStyle name="20 % – Poudarek3 2 2 3 10 2 2" xfId="23079" xr:uid="{00000000-0005-0000-0000-00002B0F0000}"/>
    <cellStyle name="20 % – Poudarek3 2 2 3 10 2 3" xfId="34438" xr:uid="{00000000-0005-0000-0000-00002C0F0000}"/>
    <cellStyle name="20 % – Poudarek3 2 2 3 10 3" xfId="14369" xr:uid="{00000000-0005-0000-0000-00002D0F0000}"/>
    <cellStyle name="20 % – Poudarek3 2 2 3 10 3 2" xfId="26648" xr:uid="{00000000-0005-0000-0000-00002E0F0000}"/>
    <cellStyle name="20 % – Poudarek3 2 2 3 10 3 3" xfId="38005" xr:uid="{00000000-0005-0000-0000-00002F0F0000}"/>
    <cellStyle name="20 % – Poudarek3 2 2 3 10 4" xfId="18785" xr:uid="{00000000-0005-0000-0000-0000300F0000}"/>
    <cellStyle name="20 % – Poudarek3 2 2 3 10 5" xfId="30185" xr:uid="{00000000-0005-0000-0000-0000310F0000}"/>
    <cellStyle name="20 % – Poudarek3 2 2 3 11" xfId="6829" xr:uid="{00000000-0005-0000-0000-0000320F0000}"/>
    <cellStyle name="20 % – Poudarek3 2 2 3 11 2" xfId="11059" xr:uid="{00000000-0005-0000-0000-0000330F0000}"/>
    <cellStyle name="20 % – Poudarek3 2 2 3 11 2 2" xfId="23340" xr:uid="{00000000-0005-0000-0000-0000340F0000}"/>
    <cellStyle name="20 % – Poudarek3 2 2 3 11 2 3" xfId="34699" xr:uid="{00000000-0005-0000-0000-0000350F0000}"/>
    <cellStyle name="20 % – Poudarek3 2 2 3 11 3" xfId="14623" xr:uid="{00000000-0005-0000-0000-0000360F0000}"/>
    <cellStyle name="20 % – Poudarek3 2 2 3 11 3 2" xfId="26902" xr:uid="{00000000-0005-0000-0000-0000370F0000}"/>
    <cellStyle name="20 % – Poudarek3 2 2 3 11 3 3" xfId="38259" xr:uid="{00000000-0005-0000-0000-0000380F0000}"/>
    <cellStyle name="20 % – Poudarek3 2 2 3 11 4" xfId="19055" xr:uid="{00000000-0005-0000-0000-0000390F0000}"/>
    <cellStyle name="20 % – Poudarek3 2 2 3 11 5" xfId="30439" xr:uid="{00000000-0005-0000-0000-00003A0F0000}"/>
    <cellStyle name="20 % – Poudarek3 2 2 3 12" xfId="7065" xr:uid="{00000000-0005-0000-0000-00003B0F0000}"/>
    <cellStyle name="20 % – Poudarek3 2 2 3 12 2" xfId="11286" xr:uid="{00000000-0005-0000-0000-00003C0F0000}"/>
    <cellStyle name="20 % – Poudarek3 2 2 3 12 2 2" xfId="23566" xr:uid="{00000000-0005-0000-0000-00003D0F0000}"/>
    <cellStyle name="20 % – Poudarek3 2 2 3 12 2 3" xfId="34925" xr:uid="{00000000-0005-0000-0000-00003E0F0000}"/>
    <cellStyle name="20 % – Poudarek3 2 2 3 12 3" xfId="14846" xr:uid="{00000000-0005-0000-0000-00003F0F0000}"/>
    <cellStyle name="20 % – Poudarek3 2 2 3 12 3 2" xfId="27125" xr:uid="{00000000-0005-0000-0000-0000400F0000}"/>
    <cellStyle name="20 % – Poudarek3 2 2 3 12 3 3" xfId="38482" xr:uid="{00000000-0005-0000-0000-0000410F0000}"/>
    <cellStyle name="20 % – Poudarek3 2 2 3 12 4" xfId="19282" xr:uid="{00000000-0005-0000-0000-0000420F0000}"/>
    <cellStyle name="20 % – Poudarek3 2 2 3 12 5" xfId="30662" xr:uid="{00000000-0005-0000-0000-0000430F0000}"/>
    <cellStyle name="20 % – Poudarek3 2 2 3 13" xfId="7290" xr:uid="{00000000-0005-0000-0000-0000440F0000}"/>
    <cellStyle name="20 % – Poudarek3 2 2 3 13 2" xfId="11503" xr:uid="{00000000-0005-0000-0000-0000450F0000}"/>
    <cellStyle name="20 % – Poudarek3 2 2 3 13 2 2" xfId="23782" xr:uid="{00000000-0005-0000-0000-0000460F0000}"/>
    <cellStyle name="20 % – Poudarek3 2 2 3 13 2 3" xfId="35141" xr:uid="{00000000-0005-0000-0000-0000470F0000}"/>
    <cellStyle name="20 % – Poudarek3 2 2 3 13 3" xfId="15061" xr:uid="{00000000-0005-0000-0000-0000480F0000}"/>
    <cellStyle name="20 % – Poudarek3 2 2 3 13 3 2" xfId="27340" xr:uid="{00000000-0005-0000-0000-0000490F0000}"/>
    <cellStyle name="20 % – Poudarek3 2 2 3 13 3 3" xfId="38697" xr:uid="{00000000-0005-0000-0000-00004A0F0000}"/>
    <cellStyle name="20 % – Poudarek3 2 2 3 13 4" xfId="19498" xr:uid="{00000000-0005-0000-0000-00004B0F0000}"/>
    <cellStyle name="20 % – Poudarek3 2 2 3 13 5" xfId="30877" xr:uid="{00000000-0005-0000-0000-00004C0F0000}"/>
    <cellStyle name="20 % – Poudarek3 2 2 3 14" xfId="7516" xr:uid="{00000000-0005-0000-0000-00004D0F0000}"/>
    <cellStyle name="20 % – Poudarek3 2 2 3 14 2" xfId="11719" xr:uid="{00000000-0005-0000-0000-00004E0F0000}"/>
    <cellStyle name="20 % – Poudarek3 2 2 3 14 2 2" xfId="23998" xr:uid="{00000000-0005-0000-0000-00004F0F0000}"/>
    <cellStyle name="20 % – Poudarek3 2 2 3 14 2 3" xfId="35355" xr:uid="{00000000-0005-0000-0000-0000500F0000}"/>
    <cellStyle name="20 % – Poudarek3 2 2 3 14 3" xfId="15275" xr:uid="{00000000-0005-0000-0000-0000510F0000}"/>
    <cellStyle name="20 % – Poudarek3 2 2 3 14 3 2" xfId="27554" xr:uid="{00000000-0005-0000-0000-0000520F0000}"/>
    <cellStyle name="20 % – Poudarek3 2 2 3 14 3 3" xfId="38911" xr:uid="{00000000-0005-0000-0000-0000530F0000}"/>
    <cellStyle name="20 % – Poudarek3 2 2 3 14 4" xfId="19713" xr:uid="{00000000-0005-0000-0000-0000540F0000}"/>
    <cellStyle name="20 % – Poudarek3 2 2 3 14 5" xfId="31091" xr:uid="{00000000-0005-0000-0000-0000550F0000}"/>
    <cellStyle name="20 % – Poudarek3 2 2 3 15" xfId="7731" xr:uid="{00000000-0005-0000-0000-0000560F0000}"/>
    <cellStyle name="20 % – Poudarek3 2 2 3 15 2" xfId="11929" xr:uid="{00000000-0005-0000-0000-0000570F0000}"/>
    <cellStyle name="20 % – Poudarek3 2 2 3 15 2 2" xfId="24208" xr:uid="{00000000-0005-0000-0000-0000580F0000}"/>
    <cellStyle name="20 % – Poudarek3 2 2 3 15 2 3" xfId="35565" xr:uid="{00000000-0005-0000-0000-0000590F0000}"/>
    <cellStyle name="20 % – Poudarek3 2 2 3 15 3" xfId="15484" xr:uid="{00000000-0005-0000-0000-00005A0F0000}"/>
    <cellStyle name="20 % – Poudarek3 2 2 3 15 3 2" xfId="27763" xr:uid="{00000000-0005-0000-0000-00005B0F0000}"/>
    <cellStyle name="20 % – Poudarek3 2 2 3 15 3 3" xfId="39120" xr:uid="{00000000-0005-0000-0000-00005C0F0000}"/>
    <cellStyle name="20 % – Poudarek3 2 2 3 15 4" xfId="19922" xr:uid="{00000000-0005-0000-0000-00005D0F0000}"/>
    <cellStyle name="20 % – Poudarek3 2 2 3 15 5" xfId="31300" xr:uid="{00000000-0005-0000-0000-00005E0F0000}"/>
    <cellStyle name="20 % – Poudarek3 2 2 3 16" xfId="7935" xr:uid="{00000000-0005-0000-0000-00005F0F0000}"/>
    <cellStyle name="20 % – Poudarek3 2 2 3 16 2" xfId="12130" xr:uid="{00000000-0005-0000-0000-0000600F0000}"/>
    <cellStyle name="20 % – Poudarek3 2 2 3 16 2 2" xfId="24409" xr:uid="{00000000-0005-0000-0000-0000610F0000}"/>
    <cellStyle name="20 % – Poudarek3 2 2 3 16 2 3" xfId="35766" xr:uid="{00000000-0005-0000-0000-0000620F0000}"/>
    <cellStyle name="20 % – Poudarek3 2 2 3 16 3" xfId="15684" xr:uid="{00000000-0005-0000-0000-0000630F0000}"/>
    <cellStyle name="20 % – Poudarek3 2 2 3 16 3 2" xfId="27963" xr:uid="{00000000-0005-0000-0000-0000640F0000}"/>
    <cellStyle name="20 % – Poudarek3 2 2 3 16 3 3" xfId="39320" xr:uid="{00000000-0005-0000-0000-0000650F0000}"/>
    <cellStyle name="20 % – Poudarek3 2 2 3 16 4" xfId="20122" xr:uid="{00000000-0005-0000-0000-0000660F0000}"/>
    <cellStyle name="20 % – Poudarek3 2 2 3 16 5" xfId="31500" xr:uid="{00000000-0005-0000-0000-0000670F0000}"/>
    <cellStyle name="20 % – Poudarek3 2 2 3 17" xfId="8467" xr:uid="{00000000-0005-0000-0000-0000680F0000}"/>
    <cellStyle name="20 % – Poudarek3 2 2 3 17 2" xfId="20628" xr:uid="{00000000-0005-0000-0000-0000690F0000}"/>
    <cellStyle name="20 % – Poudarek3 2 2 3 17 3" xfId="31992" xr:uid="{00000000-0005-0000-0000-00006A0F0000}"/>
    <cellStyle name="20 % – Poudarek3 2 2 3 18" xfId="8250" xr:uid="{00000000-0005-0000-0000-00006B0F0000}"/>
    <cellStyle name="20 % – Poudarek3 2 2 3 18 2" xfId="20436" xr:uid="{00000000-0005-0000-0000-00006C0F0000}"/>
    <cellStyle name="20 % – Poudarek3 2 2 3 18 3" xfId="31811" xr:uid="{00000000-0005-0000-0000-00006D0F0000}"/>
    <cellStyle name="20 % – Poudarek3 2 2 3 19" xfId="3754" xr:uid="{00000000-0005-0000-0000-00006E0F0000}"/>
    <cellStyle name="20 % – Poudarek3 2 2 3 2" xfId="3977" xr:uid="{00000000-0005-0000-0000-00006F0F0000}"/>
    <cellStyle name="20 % – Poudarek3 2 2 3 2 2" xfId="8760" xr:uid="{00000000-0005-0000-0000-0000700F0000}"/>
    <cellStyle name="20 % – Poudarek3 2 2 3 2 2 2" xfId="20987" xr:uid="{00000000-0005-0000-0000-0000710F0000}"/>
    <cellStyle name="20 % – Poudarek3 2 2 3 2 2 3" xfId="32350" xr:uid="{00000000-0005-0000-0000-0000720F0000}"/>
    <cellStyle name="20 % – Poudarek3 2 2 3 2 3" xfId="12359" xr:uid="{00000000-0005-0000-0000-0000730F0000}"/>
    <cellStyle name="20 % – Poudarek3 2 2 3 2 3 2" xfId="24638" xr:uid="{00000000-0005-0000-0000-0000740F0000}"/>
    <cellStyle name="20 % – Poudarek3 2 2 3 2 3 3" xfId="35995" xr:uid="{00000000-0005-0000-0000-0000750F0000}"/>
    <cellStyle name="20 % – Poudarek3 2 2 3 2 4" xfId="16662" xr:uid="{00000000-0005-0000-0000-0000760F0000}"/>
    <cellStyle name="20 % – Poudarek3 2 2 3 2 5" xfId="28175" xr:uid="{00000000-0005-0000-0000-0000770F0000}"/>
    <cellStyle name="20 % – Poudarek3 2 2 3 20" xfId="16296" xr:uid="{00000000-0005-0000-0000-0000780F0000}"/>
    <cellStyle name="20 % – Poudarek3 2 2 3 21" xfId="16128" xr:uid="{00000000-0005-0000-0000-0000790F0000}"/>
    <cellStyle name="20 % – Poudarek3 2 2 3 3" xfId="4479" xr:uid="{00000000-0005-0000-0000-00007A0F0000}"/>
    <cellStyle name="20 % – Poudarek3 2 2 3 3 2" xfId="8960" xr:uid="{00000000-0005-0000-0000-00007B0F0000}"/>
    <cellStyle name="20 % – Poudarek3 2 2 3 3 2 2" xfId="21189" xr:uid="{00000000-0005-0000-0000-00007C0F0000}"/>
    <cellStyle name="20 % – Poudarek3 2 2 3 3 2 3" xfId="32552" xr:uid="{00000000-0005-0000-0000-00007D0F0000}"/>
    <cellStyle name="20 % – Poudarek3 2 2 3 3 3" xfId="12559" xr:uid="{00000000-0005-0000-0000-00007E0F0000}"/>
    <cellStyle name="20 % – Poudarek3 2 2 3 3 3 2" xfId="24838" xr:uid="{00000000-0005-0000-0000-00007F0F0000}"/>
    <cellStyle name="20 % – Poudarek3 2 2 3 3 3 3" xfId="36195" xr:uid="{00000000-0005-0000-0000-0000800F0000}"/>
    <cellStyle name="20 % – Poudarek3 2 2 3 3 4" xfId="16864" xr:uid="{00000000-0005-0000-0000-0000810F0000}"/>
    <cellStyle name="20 % – Poudarek3 2 2 3 3 5" xfId="28375" xr:uid="{00000000-0005-0000-0000-0000820F0000}"/>
    <cellStyle name="20 % – Poudarek3 2 2 3 4" xfId="5023" xr:uid="{00000000-0005-0000-0000-0000830F0000}"/>
    <cellStyle name="20 % – Poudarek3 2 2 3 4 2" xfId="9379" xr:uid="{00000000-0005-0000-0000-0000840F0000}"/>
    <cellStyle name="20 % – Poudarek3 2 2 3 4 2 2" xfId="21656" xr:uid="{00000000-0005-0000-0000-0000850F0000}"/>
    <cellStyle name="20 % – Poudarek3 2 2 3 4 2 3" xfId="33016" xr:uid="{00000000-0005-0000-0000-0000860F0000}"/>
    <cellStyle name="20 % – Poudarek3 2 2 3 4 3" xfId="12977" xr:uid="{00000000-0005-0000-0000-0000870F0000}"/>
    <cellStyle name="20 % – Poudarek3 2 2 3 4 3 2" xfId="25256" xr:uid="{00000000-0005-0000-0000-0000880F0000}"/>
    <cellStyle name="20 % – Poudarek3 2 2 3 4 3 3" xfId="36613" xr:uid="{00000000-0005-0000-0000-0000890F0000}"/>
    <cellStyle name="20 % – Poudarek3 2 2 3 4 4" xfId="17347" xr:uid="{00000000-0005-0000-0000-00008A0F0000}"/>
    <cellStyle name="20 % – Poudarek3 2 2 3 4 5" xfId="28793" xr:uid="{00000000-0005-0000-0000-00008B0F0000}"/>
    <cellStyle name="20 % – Poudarek3 2 2 3 5" xfId="5274" xr:uid="{00000000-0005-0000-0000-00008C0F0000}"/>
    <cellStyle name="20 % – Poudarek3 2 2 3 5 2" xfId="9615" xr:uid="{00000000-0005-0000-0000-00008D0F0000}"/>
    <cellStyle name="20 % – Poudarek3 2 2 3 5 2 2" xfId="21899" xr:uid="{00000000-0005-0000-0000-00008E0F0000}"/>
    <cellStyle name="20 % – Poudarek3 2 2 3 5 2 3" xfId="33259" xr:uid="{00000000-0005-0000-0000-00008F0F0000}"/>
    <cellStyle name="20 % – Poudarek3 2 2 3 5 3" xfId="13217" xr:uid="{00000000-0005-0000-0000-0000900F0000}"/>
    <cellStyle name="20 % – Poudarek3 2 2 3 5 3 2" xfId="25496" xr:uid="{00000000-0005-0000-0000-0000910F0000}"/>
    <cellStyle name="20 % – Poudarek3 2 2 3 5 3 3" xfId="36853" xr:uid="{00000000-0005-0000-0000-0000920F0000}"/>
    <cellStyle name="20 % – Poudarek3 2 2 3 5 4" xfId="17592" xr:uid="{00000000-0005-0000-0000-0000930F0000}"/>
    <cellStyle name="20 % – Poudarek3 2 2 3 5 5" xfId="29033" xr:uid="{00000000-0005-0000-0000-0000940F0000}"/>
    <cellStyle name="20 % – Poudarek3 2 2 3 6" xfId="5515" xr:uid="{00000000-0005-0000-0000-0000950F0000}"/>
    <cellStyle name="20 % – Poudarek3 2 2 3 6 2" xfId="9843" xr:uid="{00000000-0005-0000-0000-0000960F0000}"/>
    <cellStyle name="20 % – Poudarek3 2 2 3 6 2 2" xfId="22127" xr:uid="{00000000-0005-0000-0000-0000970F0000}"/>
    <cellStyle name="20 % – Poudarek3 2 2 3 6 2 3" xfId="33487" xr:uid="{00000000-0005-0000-0000-0000980F0000}"/>
    <cellStyle name="20 % – Poudarek3 2 2 3 6 3" xfId="13441" xr:uid="{00000000-0005-0000-0000-0000990F0000}"/>
    <cellStyle name="20 % – Poudarek3 2 2 3 6 3 2" xfId="25720" xr:uid="{00000000-0005-0000-0000-00009A0F0000}"/>
    <cellStyle name="20 % – Poudarek3 2 2 3 6 3 3" xfId="37077" xr:uid="{00000000-0005-0000-0000-00009B0F0000}"/>
    <cellStyle name="20 % – Poudarek3 2 2 3 6 4" xfId="17823" xr:uid="{00000000-0005-0000-0000-00009C0F0000}"/>
    <cellStyle name="20 % – Poudarek3 2 2 3 6 5" xfId="29257" xr:uid="{00000000-0005-0000-0000-00009D0F0000}"/>
    <cellStyle name="20 % – Poudarek3 2 2 3 7" xfId="5777" xr:uid="{00000000-0005-0000-0000-00009E0F0000}"/>
    <cellStyle name="20 % – Poudarek3 2 2 3 7 2" xfId="10088" xr:uid="{00000000-0005-0000-0000-00009F0F0000}"/>
    <cellStyle name="20 % – Poudarek3 2 2 3 7 2 2" xfId="22374" xr:uid="{00000000-0005-0000-0000-0000A00F0000}"/>
    <cellStyle name="20 % – Poudarek3 2 2 3 7 2 3" xfId="33734" xr:uid="{00000000-0005-0000-0000-0000A10F0000}"/>
    <cellStyle name="20 % – Poudarek3 2 2 3 7 3" xfId="13680" xr:uid="{00000000-0005-0000-0000-0000A20F0000}"/>
    <cellStyle name="20 % – Poudarek3 2 2 3 7 3 2" xfId="25959" xr:uid="{00000000-0005-0000-0000-0000A30F0000}"/>
    <cellStyle name="20 % – Poudarek3 2 2 3 7 3 3" xfId="37316" xr:uid="{00000000-0005-0000-0000-0000A40F0000}"/>
    <cellStyle name="20 % – Poudarek3 2 2 3 7 4" xfId="18071" xr:uid="{00000000-0005-0000-0000-0000A50F0000}"/>
    <cellStyle name="20 % – Poudarek3 2 2 3 7 5" xfId="29496" xr:uid="{00000000-0005-0000-0000-0000A60F0000}"/>
    <cellStyle name="20 % – Poudarek3 2 2 3 8" xfId="6018" xr:uid="{00000000-0005-0000-0000-0000A70F0000}"/>
    <cellStyle name="20 % – Poudarek3 2 2 3 8 2" xfId="10317" xr:uid="{00000000-0005-0000-0000-0000A80F0000}"/>
    <cellStyle name="20 % – Poudarek3 2 2 3 8 2 2" xfId="22603" xr:uid="{00000000-0005-0000-0000-0000A90F0000}"/>
    <cellStyle name="20 % – Poudarek3 2 2 3 8 2 3" xfId="33963" xr:uid="{00000000-0005-0000-0000-0000AA0F0000}"/>
    <cellStyle name="20 % – Poudarek3 2 2 3 8 3" xfId="13906" xr:uid="{00000000-0005-0000-0000-0000AB0F0000}"/>
    <cellStyle name="20 % – Poudarek3 2 2 3 8 3 2" xfId="26185" xr:uid="{00000000-0005-0000-0000-0000AC0F0000}"/>
    <cellStyle name="20 % – Poudarek3 2 2 3 8 3 3" xfId="37542" xr:uid="{00000000-0005-0000-0000-0000AD0F0000}"/>
    <cellStyle name="20 % – Poudarek3 2 2 3 8 4" xfId="18301" xr:uid="{00000000-0005-0000-0000-0000AE0F0000}"/>
    <cellStyle name="20 % – Poudarek3 2 2 3 8 5" xfId="29722" xr:uid="{00000000-0005-0000-0000-0000AF0F0000}"/>
    <cellStyle name="20 % – Poudarek3 2 2 3 9" xfId="6248" xr:uid="{00000000-0005-0000-0000-0000B00F0000}"/>
    <cellStyle name="20 % – Poudarek3 2 2 3 9 2" xfId="10538" xr:uid="{00000000-0005-0000-0000-0000B10F0000}"/>
    <cellStyle name="20 % – Poudarek3 2 2 3 9 2 2" xfId="22823" xr:uid="{00000000-0005-0000-0000-0000B20F0000}"/>
    <cellStyle name="20 % – Poudarek3 2 2 3 9 2 3" xfId="34183" xr:uid="{00000000-0005-0000-0000-0000B30F0000}"/>
    <cellStyle name="20 % – Poudarek3 2 2 3 9 3" xfId="14120" xr:uid="{00000000-0005-0000-0000-0000B40F0000}"/>
    <cellStyle name="20 % – Poudarek3 2 2 3 9 3 2" xfId="26399" xr:uid="{00000000-0005-0000-0000-0000B50F0000}"/>
    <cellStyle name="20 % – Poudarek3 2 2 3 9 3 3" xfId="37756" xr:uid="{00000000-0005-0000-0000-0000B60F0000}"/>
    <cellStyle name="20 % – Poudarek3 2 2 3 9 4" xfId="18523" xr:uid="{00000000-0005-0000-0000-0000B70F0000}"/>
    <cellStyle name="20 % – Poudarek3 2 2 3 9 5" xfId="29936" xr:uid="{00000000-0005-0000-0000-0000B80F0000}"/>
    <cellStyle name="20 % – Poudarek3 2 2 4" xfId="3396" xr:uid="{00000000-0005-0000-0000-0000B90F0000}"/>
    <cellStyle name="20 % – Poudarek3 2 2 4 10" xfId="6603" xr:uid="{00000000-0005-0000-0000-0000BA0F0000}"/>
    <cellStyle name="20 % – Poudarek3 2 2 4 10 2" xfId="10863" xr:uid="{00000000-0005-0000-0000-0000BB0F0000}"/>
    <cellStyle name="20 % – Poudarek3 2 2 4 10 2 2" xfId="23146" xr:uid="{00000000-0005-0000-0000-0000BC0F0000}"/>
    <cellStyle name="20 % – Poudarek3 2 2 4 10 2 3" xfId="34505" xr:uid="{00000000-0005-0000-0000-0000BD0F0000}"/>
    <cellStyle name="20 % – Poudarek3 2 2 4 10 3" xfId="14436" xr:uid="{00000000-0005-0000-0000-0000BE0F0000}"/>
    <cellStyle name="20 % – Poudarek3 2 2 4 10 3 2" xfId="26715" xr:uid="{00000000-0005-0000-0000-0000BF0F0000}"/>
    <cellStyle name="20 % – Poudarek3 2 2 4 10 3 3" xfId="38072" xr:uid="{00000000-0005-0000-0000-0000C00F0000}"/>
    <cellStyle name="20 % – Poudarek3 2 2 4 10 4" xfId="18852" xr:uid="{00000000-0005-0000-0000-0000C10F0000}"/>
    <cellStyle name="20 % – Poudarek3 2 2 4 10 5" xfId="30252" xr:uid="{00000000-0005-0000-0000-0000C20F0000}"/>
    <cellStyle name="20 % – Poudarek3 2 2 4 11" xfId="6896" xr:uid="{00000000-0005-0000-0000-0000C30F0000}"/>
    <cellStyle name="20 % – Poudarek3 2 2 4 11 2" xfId="11126" xr:uid="{00000000-0005-0000-0000-0000C40F0000}"/>
    <cellStyle name="20 % – Poudarek3 2 2 4 11 2 2" xfId="23407" xr:uid="{00000000-0005-0000-0000-0000C50F0000}"/>
    <cellStyle name="20 % – Poudarek3 2 2 4 11 2 3" xfId="34766" xr:uid="{00000000-0005-0000-0000-0000C60F0000}"/>
    <cellStyle name="20 % – Poudarek3 2 2 4 11 3" xfId="14690" xr:uid="{00000000-0005-0000-0000-0000C70F0000}"/>
    <cellStyle name="20 % – Poudarek3 2 2 4 11 3 2" xfId="26969" xr:uid="{00000000-0005-0000-0000-0000C80F0000}"/>
    <cellStyle name="20 % – Poudarek3 2 2 4 11 3 3" xfId="38326" xr:uid="{00000000-0005-0000-0000-0000C90F0000}"/>
    <cellStyle name="20 % – Poudarek3 2 2 4 11 4" xfId="19122" xr:uid="{00000000-0005-0000-0000-0000CA0F0000}"/>
    <cellStyle name="20 % – Poudarek3 2 2 4 11 5" xfId="30506" xr:uid="{00000000-0005-0000-0000-0000CB0F0000}"/>
    <cellStyle name="20 % – Poudarek3 2 2 4 12" xfId="7133" xr:uid="{00000000-0005-0000-0000-0000CC0F0000}"/>
    <cellStyle name="20 % – Poudarek3 2 2 4 12 2" xfId="11353" xr:uid="{00000000-0005-0000-0000-0000CD0F0000}"/>
    <cellStyle name="20 % – Poudarek3 2 2 4 12 2 2" xfId="23633" xr:uid="{00000000-0005-0000-0000-0000CE0F0000}"/>
    <cellStyle name="20 % – Poudarek3 2 2 4 12 2 3" xfId="34992" xr:uid="{00000000-0005-0000-0000-0000CF0F0000}"/>
    <cellStyle name="20 % – Poudarek3 2 2 4 12 3" xfId="14913" xr:uid="{00000000-0005-0000-0000-0000D00F0000}"/>
    <cellStyle name="20 % – Poudarek3 2 2 4 12 3 2" xfId="27192" xr:uid="{00000000-0005-0000-0000-0000D10F0000}"/>
    <cellStyle name="20 % – Poudarek3 2 2 4 12 3 3" xfId="38549" xr:uid="{00000000-0005-0000-0000-0000D20F0000}"/>
    <cellStyle name="20 % – Poudarek3 2 2 4 12 4" xfId="19349" xr:uid="{00000000-0005-0000-0000-0000D30F0000}"/>
    <cellStyle name="20 % – Poudarek3 2 2 4 12 5" xfId="30729" xr:uid="{00000000-0005-0000-0000-0000D40F0000}"/>
    <cellStyle name="20 % – Poudarek3 2 2 4 13" xfId="7357" xr:uid="{00000000-0005-0000-0000-0000D50F0000}"/>
    <cellStyle name="20 % – Poudarek3 2 2 4 13 2" xfId="11570" xr:uid="{00000000-0005-0000-0000-0000D60F0000}"/>
    <cellStyle name="20 % – Poudarek3 2 2 4 13 2 2" xfId="23849" xr:uid="{00000000-0005-0000-0000-0000D70F0000}"/>
    <cellStyle name="20 % – Poudarek3 2 2 4 13 2 3" xfId="35208" xr:uid="{00000000-0005-0000-0000-0000D80F0000}"/>
    <cellStyle name="20 % – Poudarek3 2 2 4 13 3" xfId="15128" xr:uid="{00000000-0005-0000-0000-0000D90F0000}"/>
    <cellStyle name="20 % – Poudarek3 2 2 4 13 3 2" xfId="27407" xr:uid="{00000000-0005-0000-0000-0000DA0F0000}"/>
    <cellStyle name="20 % – Poudarek3 2 2 4 13 3 3" xfId="38764" xr:uid="{00000000-0005-0000-0000-0000DB0F0000}"/>
    <cellStyle name="20 % – Poudarek3 2 2 4 13 4" xfId="19565" xr:uid="{00000000-0005-0000-0000-0000DC0F0000}"/>
    <cellStyle name="20 % – Poudarek3 2 2 4 13 5" xfId="30944" xr:uid="{00000000-0005-0000-0000-0000DD0F0000}"/>
    <cellStyle name="20 % – Poudarek3 2 2 4 14" xfId="7583" xr:uid="{00000000-0005-0000-0000-0000DE0F0000}"/>
    <cellStyle name="20 % – Poudarek3 2 2 4 14 2" xfId="11786" xr:uid="{00000000-0005-0000-0000-0000DF0F0000}"/>
    <cellStyle name="20 % – Poudarek3 2 2 4 14 2 2" xfId="24065" xr:uid="{00000000-0005-0000-0000-0000E00F0000}"/>
    <cellStyle name="20 % – Poudarek3 2 2 4 14 2 3" xfId="35422" xr:uid="{00000000-0005-0000-0000-0000E10F0000}"/>
    <cellStyle name="20 % – Poudarek3 2 2 4 14 3" xfId="15342" xr:uid="{00000000-0005-0000-0000-0000E20F0000}"/>
    <cellStyle name="20 % – Poudarek3 2 2 4 14 3 2" xfId="27621" xr:uid="{00000000-0005-0000-0000-0000E30F0000}"/>
    <cellStyle name="20 % – Poudarek3 2 2 4 14 3 3" xfId="38978" xr:uid="{00000000-0005-0000-0000-0000E40F0000}"/>
    <cellStyle name="20 % – Poudarek3 2 2 4 14 4" xfId="19780" xr:uid="{00000000-0005-0000-0000-0000E50F0000}"/>
    <cellStyle name="20 % – Poudarek3 2 2 4 14 5" xfId="31158" xr:uid="{00000000-0005-0000-0000-0000E60F0000}"/>
    <cellStyle name="20 % – Poudarek3 2 2 4 15" xfId="7798" xr:uid="{00000000-0005-0000-0000-0000E70F0000}"/>
    <cellStyle name="20 % – Poudarek3 2 2 4 15 2" xfId="11996" xr:uid="{00000000-0005-0000-0000-0000E80F0000}"/>
    <cellStyle name="20 % – Poudarek3 2 2 4 15 2 2" xfId="24275" xr:uid="{00000000-0005-0000-0000-0000E90F0000}"/>
    <cellStyle name="20 % – Poudarek3 2 2 4 15 2 3" xfId="35632" xr:uid="{00000000-0005-0000-0000-0000EA0F0000}"/>
    <cellStyle name="20 % – Poudarek3 2 2 4 15 3" xfId="15551" xr:uid="{00000000-0005-0000-0000-0000EB0F0000}"/>
    <cellStyle name="20 % – Poudarek3 2 2 4 15 3 2" xfId="27830" xr:uid="{00000000-0005-0000-0000-0000EC0F0000}"/>
    <cellStyle name="20 % – Poudarek3 2 2 4 15 3 3" xfId="39187" xr:uid="{00000000-0005-0000-0000-0000ED0F0000}"/>
    <cellStyle name="20 % – Poudarek3 2 2 4 15 4" xfId="19989" xr:uid="{00000000-0005-0000-0000-0000EE0F0000}"/>
    <cellStyle name="20 % – Poudarek3 2 2 4 15 5" xfId="31367" xr:uid="{00000000-0005-0000-0000-0000EF0F0000}"/>
    <cellStyle name="20 % – Poudarek3 2 2 4 16" xfId="8002" xr:uid="{00000000-0005-0000-0000-0000F00F0000}"/>
    <cellStyle name="20 % – Poudarek3 2 2 4 16 2" xfId="12197" xr:uid="{00000000-0005-0000-0000-0000F10F0000}"/>
    <cellStyle name="20 % – Poudarek3 2 2 4 16 2 2" xfId="24476" xr:uid="{00000000-0005-0000-0000-0000F20F0000}"/>
    <cellStyle name="20 % – Poudarek3 2 2 4 16 2 3" xfId="35833" xr:uid="{00000000-0005-0000-0000-0000F30F0000}"/>
    <cellStyle name="20 % – Poudarek3 2 2 4 16 3" xfId="15751" xr:uid="{00000000-0005-0000-0000-0000F40F0000}"/>
    <cellStyle name="20 % – Poudarek3 2 2 4 16 3 2" xfId="28030" xr:uid="{00000000-0005-0000-0000-0000F50F0000}"/>
    <cellStyle name="20 % – Poudarek3 2 2 4 16 3 3" xfId="39387" xr:uid="{00000000-0005-0000-0000-0000F60F0000}"/>
    <cellStyle name="20 % – Poudarek3 2 2 4 16 4" xfId="20189" xr:uid="{00000000-0005-0000-0000-0000F70F0000}"/>
    <cellStyle name="20 % – Poudarek3 2 2 4 16 5" xfId="31567" xr:uid="{00000000-0005-0000-0000-0000F80F0000}"/>
    <cellStyle name="20 % – Poudarek3 2 2 4 17" xfId="8534" xr:uid="{00000000-0005-0000-0000-0000F90F0000}"/>
    <cellStyle name="20 % – Poudarek3 2 2 4 17 2" xfId="20695" xr:uid="{00000000-0005-0000-0000-0000FA0F0000}"/>
    <cellStyle name="20 % – Poudarek3 2 2 4 17 3" xfId="32059" xr:uid="{00000000-0005-0000-0000-0000FB0F0000}"/>
    <cellStyle name="20 % – Poudarek3 2 2 4 18" xfId="8105" xr:uid="{00000000-0005-0000-0000-0000FC0F0000}"/>
    <cellStyle name="20 % – Poudarek3 2 2 4 18 2" xfId="20291" xr:uid="{00000000-0005-0000-0000-0000FD0F0000}"/>
    <cellStyle name="20 % – Poudarek3 2 2 4 18 3" xfId="31669" xr:uid="{00000000-0005-0000-0000-0000FE0F0000}"/>
    <cellStyle name="20 % – Poudarek3 2 2 4 19" xfId="9250" xr:uid="{00000000-0005-0000-0000-0000FF0F0000}"/>
    <cellStyle name="20 % – Poudarek3 2 2 4 2" xfId="4044" xr:uid="{00000000-0005-0000-0000-000000100000}"/>
    <cellStyle name="20 % – Poudarek3 2 2 4 2 2" xfId="8827" xr:uid="{00000000-0005-0000-0000-000001100000}"/>
    <cellStyle name="20 % – Poudarek3 2 2 4 2 2 2" xfId="21054" xr:uid="{00000000-0005-0000-0000-000002100000}"/>
    <cellStyle name="20 % – Poudarek3 2 2 4 2 2 3" xfId="32417" xr:uid="{00000000-0005-0000-0000-000003100000}"/>
    <cellStyle name="20 % – Poudarek3 2 2 4 2 3" xfId="12426" xr:uid="{00000000-0005-0000-0000-000004100000}"/>
    <cellStyle name="20 % – Poudarek3 2 2 4 2 3 2" xfId="24705" xr:uid="{00000000-0005-0000-0000-000005100000}"/>
    <cellStyle name="20 % – Poudarek3 2 2 4 2 3 3" xfId="36062" xr:uid="{00000000-0005-0000-0000-000006100000}"/>
    <cellStyle name="20 % – Poudarek3 2 2 4 2 4" xfId="16729" xr:uid="{00000000-0005-0000-0000-000007100000}"/>
    <cellStyle name="20 % – Poudarek3 2 2 4 2 5" xfId="28242" xr:uid="{00000000-0005-0000-0000-000008100000}"/>
    <cellStyle name="20 % – Poudarek3 2 2 4 20" xfId="16363" xr:uid="{00000000-0005-0000-0000-000009100000}"/>
    <cellStyle name="20 % – Poudarek3 2 2 4 21" xfId="17141" xr:uid="{00000000-0005-0000-0000-00000A100000}"/>
    <cellStyle name="20 % – Poudarek3 2 2 4 3" xfId="4546" xr:uid="{00000000-0005-0000-0000-00000B100000}"/>
    <cellStyle name="20 % – Poudarek3 2 2 4 3 2" xfId="9027" xr:uid="{00000000-0005-0000-0000-00000C100000}"/>
    <cellStyle name="20 % – Poudarek3 2 2 4 3 2 2" xfId="21256" xr:uid="{00000000-0005-0000-0000-00000D100000}"/>
    <cellStyle name="20 % – Poudarek3 2 2 4 3 2 3" xfId="32619" xr:uid="{00000000-0005-0000-0000-00000E100000}"/>
    <cellStyle name="20 % – Poudarek3 2 2 4 3 3" xfId="12626" xr:uid="{00000000-0005-0000-0000-00000F100000}"/>
    <cellStyle name="20 % – Poudarek3 2 2 4 3 3 2" xfId="24905" xr:uid="{00000000-0005-0000-0000-000010100000}"/>
    <cellStyle name="20 % – Poudarek3 2 2 4 3 3 3" xfId="36262" xr:uid="{00000000-0005-0000-0000-000011100000}"/>
    <cellStyle name="20 % – Poudarek3 2 2 4 3 4" xfId="16931" xr:uid="{00000000-0005-0000-0000-000012100000}"/>
    <cellStyle name="20 % – Poudarek3 2 2 4 3 5" xfId="28442" xr:uid="{00000000-0005-0000-0000-000013100000}"/>
    <cellStyle name="20 % – Poudarek3 2 2 4 4" xfId="5091" xr:uid="{00000000-0005-0000-0000-000014100000}"/>
    <cellStyle name="20 % – Poudarek3 2 2 4 4 2" xfId="9447" xr:uid="{00000000-0005-0000-0000-000015100000}"/>
    <cellStyle name="20 % – Poudarek3 2 2 4 4 2 2" xfId="21724" xr:uid="{00000000-0005-0000-0000-000016100000}"/>
    <cellStyle name="20 % – Poudarek3 2 2 4 4 2 3" xfId="33084" xr:uid="{00000000-0005-0000-0000-000017100000}"/>
    <cellStyle name="20 % – Poudarek3 2 2 4 4 3" xfId="13044" xr:uid="{00000000-0005-0000-0000-000018100000}"/>
    <cellStyle name="20 % – Poudarek3 2 2 4 4 3 2" xfId="25323" xr:uid="{00000000-0005-0000-0000-000019100000}"/>
    <cellStyle name="20 % – Poudarek3 2 2 4 4 3 3" xfId="36680" xr:uid="{00000000-0005-0000-0000-00001A100000}"/>
    <cellStyle name="20 % – Poudarek3 2 2 4 4 4" xfId="17414" xr:uid="{00000000-0005-0000-0000-00001B100000}"/>
    <cellStyle name="20 % – Poudarek3 2 2 4 4 5" xfId="28860" xr:uid="{00000000-0005-0000-0000-00001C100000}"/>
    <cellStyle name="20 % – Poudarek3 2 2 4 5" xfId="5342" xr:uid="{00000000-0005-0000-0000-00001D100000}"/>
    <cellStyle name="20 % – Poudarek3 2 2 4 5 2" xfId="9683" xr:uid="{00000000-0005-0000-0000-00001E100000}"/>
    <cellStyle name="20 % – Poudarek3 2 2 4 5 2 2" xfId="21967" xr:uid="{00000000-0005-0000-0000-00001F100000}"/>
    <cellStyle name="20 % – Poudarek3 2 2 4 5 2 3" xfId="33327" xr:uid="{00000000-0005-0000-0000-000020100000}"/>
    <cellStyle name="20 % – Poudarek3 2 2 4 5 3" xfId="13285" xr:uid="{00000000-0005-0000-0000-000021100000}"/>
    <cellStyle name="20 % – Poudarek3 2 2 4 5 3 2" xfId="25564" xr:uid="{00000000-0005-0000-0000-000022100000}"/>
    <cellStyle name="20 % – Poudarek3 2 2 4 5 3 3" xfId="36921" xr:uid="{00000000-0005-0000-0000-000023100000}"/>
    <cellStyle name="20 % – Poudarek3 2 2 4 5 4" xfId="17660" xr:uid="{00000000-0005-0000-0000-000024100000}"/>
    <cellStyle name="20 % – Poudarek3 2 2 4 5 5" xfId="29101" xr:uid="{00000000-0005-0000-0000-000025100000}"/>
    <cellStyle name="20 % – Poudarek3 2 2 4 6" xfId="5583" xr:uid="{00000000-0005-0000-0000-000026100000}"/>
    <cellStyle name="20 % – Poudarek3 2 2 4 6 2" xfId="9911" xr:uid="{00000000-0005-0000-0000-000027100000}"/>
    <cellStyle name="20 % – Poudarek3 2 2 4 6 2 2" xfId="22195" xr:uid="{00000000-0005-0000-0000-000028100000}"/>
    <cellStyle name="20 % – Poudarek3 2 2 4 6 2 3" xfId="33555" xr:uid="{00000000-0005-0000-0000-000029100000}"/>
    <cellStyle name="20 % – Poudarek3 2 2 4 6 3" xfId="13509" xr:uid="{00000000-0005-0000-0000-00002A100000}"/>
    <cellStyle name="20 % – Poudarek3 2 2 4 6 3 2" xfId="25788" xr:uid="{00000000-0005-0000-0000-00002B100000}"/>
    <cellStyle name="20 % – Poudarek3 2 2 4 6 3 3" xfId="37145" xr:uid="{00000000-0005-0000-0000-00002C100000}"/>
    <cellStyle name="20 % – Poudarek3 2 2 4 6 4" xfId="17891" xr:uid="{00000000-0005-0000-0000-00002D100000}"/>
    <cellStyle name="20 % – Poudarek3 2 2 4 6 5" xfId="29325" xr:uid="{00000000-0005-0000-0000-00002E100000}"/>
    <cellStyle name="20 % – Poudarek3 2 2 4 7" xfId="5844" xr:uid="{00000000-0005-0000-0000-00002F100000}"/>
    <cellStyle name="20 % – Poudarek3 2 2 4 7 2" xfId="10155" xr:uid="{00000000-0005-0000-0000-000030100000}"/>
    <cellStyle name="20 % – Poudarek3 2 2 4 7 2 2" xfId="22441" xr:uid="{00000000-0005-0000-0000-000031100000}"/>
    <cellStyle name="20 % – Poudarek3 2 2 4 7 2 3" xfId="33801" xr:uid="{00000000-0005-0000-0000-000032100000}"/>
    <cellStyle name="20 % – Poudarek3 2 2 4 7 3" xfId="13747" xr:uid="{00000000-0005-0000-0000-000033100000}"/>
    <cellStyle name="20 % – Poudarek3 2 2 4 7 3 2" xfId="26026" xr:uid="{00000000-0005-0000-0000-000034100000}"/>
    <cellStyle name="20 % – Poudarek3 2 2 4 7 3 3" xfId="37383" xr:uid="{00000000-0005-0000-0000-000035100000}"/>
    <cellStyle name="20 % – Poudarek3 2 2 4 7 4" xfId="18138" xr:uid="{00000000-0005-0000-0000-000036100000}"/>
    <cellStyle name="20 % – Poudarek3 2 2 4 7 5" xfId="29563" xr:uid="{00000000-0005-0000-0000-000037100000}"/>
    <cellStyle name="20 % – Poudarek3 2 2 4 8" xfId="6085" xr:uid="{00000000-0005-0000-0000-000038100000}"/>
    <cellStyle name="20 % – Poudarek3 2 2 4 8 2" xfId="10384" xr:uid="{00000000-0005-0000-0000-000039100000}"/>
    <cellStyle name="20 % – Poudarek3 2 2 4 8 2 2" xfId="22670" xr:uid="{00000000-0005-0000-0000-00003A100000}"/>
    <cellStyle name="20 % – Poudarek3 2 2 4 8 2 3" xfId="34030" xr:uid="{00000000-0005-0000-0000-00003B100000}"/>
    <cellStyle name="20 % – Poudarek3 2 2 4 8 3" xfId="13973" xr:uid="{00000000-0005-0000-0000-00003C100000}"/>
    <cellStyle name="20 % – Poudarek3 2 2 4 8 3 2" xfId="26252" xr:uid="{00000000-0005-0000-0000-00003D100000}"/>
    <cellStyle name="20 % – Poudarek3 2 2 4 8 3 3" xfId="37609" xr:uid="{00000000-0005-0000-0000-00003E100000}"/>
    <cellStyle name="20 % – Poudarek3 2 2 4 8 4" xfId="18368" xr:uid="{00000000-0005-0000-0000-00003F100000}"/>
    <cellStyle name="20 % – Poudarek3 2 2 4 8 5" xfId="29789" xr:uid="{00000000-0005-0000-0000-000040100000}"/>
    <cellStyle name="20 % – Poudarek3 2 2 4 9" xfId="6316" xr:uid="{00000000-0005-0000-0000-000041100000}"/>
    <cellStyle name="20 % – Poudarek3 2 2 4 9 2" xfId="10606" xr:uid="{00000000-0005-0000-0000-000042100000}"/>
    <cellStyle name="20 % – Poudarek3 2 2 4 9 2 2" xfId="22891" xr:uid="{00000000-0005-0000-0000-000043100000}"/>
    <cellStyle name="20 % – Poudarek3 2 2 4 9 2 3" xfId="34251" xr:uid="{00000000-0005-0000-0000-000044100000}"/>
    <cellStyle name="20 % – Poudarek3 2 2 4 9 3" xfId="14188" xr:uid="{00000000-0005-0000-0000-000045100000}"/>
    <cellStyle name="20 % – Poudarek3 2 2 4 9 3 2" xfId="26467" xr:uid="{00000000-0005-0000-0000-000046100000}"/>
    <cellStyle name="20 % – Poudarek3 2 2 4 9 3 3" xfId="37824" xr:uid="{00000000-0005-0000-0000-000047100000}"/>
    <cellStyle name="20 % – Poudarek3 2 2 4 9 4" xfId="18591" xr:uid="{00000000-0005-0000-0000-000048100000}"/>
    <cellStyle name="20 % – Poudarek3 2 2 4 9 5" xfId="30004" xr:uid="{00000000-0005-0000-0000-000049100000}"/>
    <cellStyle name="20 % – Poudarek3 2 2 5" xfId="3429" xr:uid="{00000000-0005-0000-0000-00004A100000}"/>
    <cellStyle name="20 % – Poudarek3 2 2 5 10" xfId="6636" xr:uid="{00000000-0005-0000-0000-00004B100000}"/>
    <cellStyle name="20 % – Poudarek3 2 2 5 10 2" xfId="10895" xr:uid="{00000000-0005-0000-0000-00004C100000}"/>
    <cellStyle name="20 % – Poudarek3 2 2 5 10 2 2" xfId="23178" xr:uid="{00000000-0005-0000-0000-00004D100000}"/>
    <cellStyle name="20 % – Poudarek3 2 2 5 10 2 3" xfId="34537" xr:uid="{00000000-0005-0000-0000-00004E100000}"/>
    <cellStyle name="20 % – Poudarek3 2 2 5 10 3" xfId="14468" xr:uid="{00000000-0005-0000-0000-00004F100000}"/>
    <cellStyle name="20 % – Poudarek3 2 2 5 10 3 2" xfId="26747" xr:uid="{00000000-0005-0000-0000-000050100000}"/>
    <cellStyle name="20 % – Poudarek3 2 2 5 10 3 3" xfId="38104" xr:uid="{00000000-0005-0000-0000-000051100000}"/>
    <cellStyle name="20 % – Poudarek3 2 2 5 10 4" xfId="18885" xr:uid="{00000000-0005-0000-0000-000052100000}"/>
    <cellStyle name="20 % – Poudarek3 2 2 5 10 5" xfId="30284" xr:uid="{00000000-0005-0000-0000-000053100000}"/>
    <cellStyle name="20 % – Poudarek3 2 2 5 11" xfId="6928" xr:uid="{00000000-0005-0000-0000-000054100000}"/>
    <cellStyle name="20 % – Poudarek3 2 2 5 11 2" xfId="11158" xr:uid="{00000000-0005-0000-0000-000055100000}"/>
    <cellStyle name="20 % – Poudarek3 2 2 5 11 2 2" xfId="23439" xr:uid="{00000000-0005-0000-0000-000056100000}"/>
    <cellStyle name="20 % – Poudarek3 2 2 5 11 2 3" xfId="34798" xr:uid="{00000000-0005-0000-0000-000057100000}"/>
    <cellStyle name="20 % – Poudarek3 2 2 5 11 3" xfId="14722" xr:uid="{00000000-0005-0000-0000-000058100000}"/>
    <cellStyle name="20 % – Poudarek3 2 2 5 11 3 2" xfId="27001" xr:uid="{00000000-0005-0000-0000-000059100000}"/>
    <cellStyle name="20 % – Poudarek3 2 2 5 11 3 3" xfId="38358" xr:uid="{00000000-0005-0000-0000-00005A100000}"/>
    <cellStyle name="20 % – Poudarek3 2 2 5 11 4" xfId="19154" xr:uid="{00000000-0005-0000-0000-00005B100000}"/>
    <cellStyle name="20 % – Poudarek3 2 2 5 11 5" xfId="30538" xr:uid="{00000000-0005-0000-0000-00005C100000}"/>
    <cellStyle name="20 % – Poudarek3 2 2 5 12" xfId="7165" xr:uid="{00000000-0005-0000-0000-00005D100000}"/>
    <cellStyle name="20 % – Poudarek3 2 2 5 12 2" xfId="11385" xr:uid="{00000000-0005-0000-0000-00005E100000}"/>
    <cellStyle name="20 % – Poudarek3 2 2 5 12 2 2" xfId="23665" xr:uid="{00000000-0005-0000-0000-00005F100000}"/>
    <cellStyle name="20 % – Poudarek3 2 2 5 12 2 3" xfId="35024" xr:uid="{00000000-0005-0000-0000-000060100000}"/>
    <cellStyle name="20 % – Poudarek3 2 2 5 12 3" xfId="14945" xr:uid="{00000000-0005-0000-0000-000061100000}"/>
    <cellStyle name="20 % – Poudarek3 2 2 5 12 3 2" xfId="27224" xr:uid="{00000000-0005-0000-0000-000062100000}"/>
    <cellStyle name="20 % – Poudarek3 2 2 5 12 3 3" xfId="38581" xr:uid="{00000000-0005-0000-0000-000063100000}"/>
    <cellStyle name="20 % – Poudarek3 2 2 5 12 4" xfId="19381" xr:uid="{00000000-0005-0000-0000-000064100000}"/>
    <cellStyle name="20 % – Poudarek3 2 2 5 12 5" xfId="30761" xr:uid="{00000000-0005-0000-0000-000065100000}"/>
    <cellStyle name="20 % – Poudarek3 2 2 5 13" xfId="7389" xr:uid="{00000000-0005-0000-0000-000066100000}"/>
    <cellStyle name="20 % – Poudarek3 2 2 5 13 2" xfId="11602" xr:uid="{00000000-0005-0000-0000-000067100000}"/>
    <cellStyle name="20 % – Poudarek3 2 2 5 13 2 2" xfId="23881" xr:uid="{00000000-0005-0000-0000-000068100000}"/>
    <cellStyle name="20 % – Poudarek3 2 2 5 13 2 3" xfId="35240" xr:uid="{00000000-0005-0000-0000-000069100000}"/>
    <cellStyle name="20 % – Poudarek3 2 2 5 13 3" xfId="15160" xr:uid="{00000000-0005-0000-0000-00006A100000}"/>
    <cellStyle name="20 % – Poudarek3 2 2 5 13 3 2" xfId="27439" xr:uid="{00000000-0005-0000-0000-00006B100000}"/>
    <cellStyle name="20 % – Poudarek3 2 2 5 13 3 3" xfId="38796" xr:uid="{00000000-0005-0000-0000-00006C100000}"/>
    <cellStyle name="20 % – Poudarek3 2 2 5 13 4" xfId="19597" xr:uid="{00000000-0005-0000-0000-00006D100000}"/>
    <cellStyle name="20 % – Poudarek3 2 2 5 13 5" xfId="30976" xr:uid="{00000000-0005-0000-0000-00006E100000}"/>
    <cellStyle name="20 % – Poudarek3 2 2 5 14" xfId="7615" xr:uid="{00000000-0005-0000-0000-00006F100000}"/>
    <cellStyle name="20 % – Poudarek3 2 2 5 14 2" xfId="11818" xr:uid="{00000000-0005-0000-0000-000070100000}"/>
    <cellStyle name="20 % – Poudarek3 2 2 5 14 2 2" xfId="24097" xr:uid="{00000000-0005-0000-0000-000071100000}"/>
    <cellStyle name="20 % – Poudarek3 2 2 5 14 2 3" xfId="35454" xr:uid="{00000000-0005-0000-0000-000072100000}"/>
    <cellStyle name="20 % – Poudarek3 2 2 5 14 3" xfId="15374" xr:uid="{00000000-0005-0000-0000-000073100000}"/>
    <cellStyle name="20 % – Poudarek3 2 2 5 14 3 2" xfId="27653" xr:uid="{00000000-0005-0000-0000-000074100000}"/>
    <cellStyle name="20 % – Poudarek3 2 2 5 14 3 3" xfId="39010" xr:uid="{00000000-0005-0000-0000-000075100000}"/>
    <cellStyle name="20 % – Poudarek3 2 2 5 14 4" xfId="19812" xr:uid="{00000000-0005-0000-0000-000076100000}"/>
    <cellStyle name="20 % – Poudarek3 2 2 5 14 5" xfId="31190" xr:uid="{00000000-0005-0000-0000-000077100000}"/>
    <cellStyle name="20 % – Poudarek3 2 2 5 15" xfId="7830" xr:uid="{00000000-0005-0000-0000-000078100000}"/>
    <cellStyle name="20 % – Poudarek3 2 2 5 15 2" xfId="12028" xr:uid="{00000000-0005-0000-0000-000079100000}"/>
    <cellStyle name="20 % – Poudarek3 2 2 5 15 2 2" xfId="24307" xr:uid="{00000000-0005-0000-0000-00007A100000}"/>
    <cellStyle name="20 % – Poudarek3 2 2 5 15 2 3" xfId="35664" xr:uid="{00000000-0005-0000-0000-00007B100000}"/>
    <cellStyle name="20 % – Poudarek3 2 2 5 15 3" xfId="15583" xr:uid="{00000000-0005-0000-0000-00007C100000}"/>
    <cellStyle name="20 % – Poudarek3 2 2 5 15 3 2" xfId="27862" xr:uid="{00000000-0005-0000-0000-00007D100000}"/>
    <cellStyle name="20 % – Poudarek3 2 2 5 15 3 3" xfId="39219" xr:uid="{00000000-0005-0000-0000-00007E100000}"/>
    <cellStyle name="20 % – Poudarek3 2 2 5 15 4" xfId="20021" xr:uid="{00000000-0005-0000-0000-00007F100000}"/>
    <cellStyle name="20 % – Poudarek3 2 2 5 15 5" xfId="31399" xr:uid="{00000000-0005-0000-0000-000080100000}"/>
    <cellStyle name="20 % – Poudarek3 2 2 5 16" xfId="8034" xr:uid="{00000000-0005-0000-0000-000081100000}"/>
    <cellStyle name="20 % – Poudarek3 2 2 5 16 2" xfId="12229" xr:uid="{00000000-0005-0000-0000-000082100000}"/>
    <cellStyle name="20 % – Poudarek3 2 2 5 16 2 2" xfId="24508" xr:uid="{00000000-0005-0000-0000-000083100000}"/>
    <cellStyle name="20 % – Poudarek3 2 2 5 16 2 3" xfId="35865" xr:uid="{00000000-0005-0000-0000-000084100000}"/>
    <cellStyle name="20 % – Poudarek3 2 2 5 16 3" xfId="15783" xr:uid="{00000000-0005-0000-0000-000085100000}"/>
    <cellStyle name="20 % – Poudarek3 2 2 5 16 3 2" xfId="28062" xr:uid="{00000000-0005-0000-0000-000086100000}"/>
    <cellStyle name="20 % – Poudarek3 2 2 5 16 3 3" xfId="39419" xr:uid="{00000000-0005-0000-0000-000087100000}"/>
    <cellStyle name="20 % – Poudarek3 2 2 5 16 4" xfId="20221" xr:uid="{00000000-0005-0000-0000-000088100000}"/>
    <cellStyle name="20 % – Poudarek3 2 2 5 16 5" xfId="31599" xr:uid="{00000000-0005-0000-0000-000089100000}"/>
    <cellStyle name="20 % – Poudarek3 2 2 5 17" xfId="8566" xr:uid="{00000000-0005-0000-0000-00008A100000}"/>
    <cellStyle name="20 % – Poudarek3 2 2 5 17 2" xfId="20727" xr:uid="{00000000-0005-0000-0000-00008B100000}"/>
    <cellStyle name="20 % – Poudarek3 2 2 5 17 3" xfId="32091" xr:uid="{00000000-0005-0000-0000-00008C100000}"/>
    <cellStyle name="20 % – Poudarek3 2 2 5 18" xfId="8359" xr:uid="{00000000-0005-0000-0000-00008D100000}"/>
    <cellStyle name="20 % – Poudarek3 2 2 5 18 2" xfId="20523" xr:uid="{00000000-0005-0000-0000-00008E100000}"/>
    <cellStyle name="20 % – Poudarek3 2 2 5 18 3" xfId="31889" xr:uid="{00000000-0005-0000-0000-00008F100000}"/>
    <cellStyle name="20 % – Poudarek3 2 2 5 19" xfId="9097" xr:uid="{00000000-0005-0000-0000-000090100000}"/>
    <cellStyle name="20 % – Poudarek3 2 2 5 2" xfId="4076" xr:uid="{00000000-0005-0000-0000-000091100000}"/>
    <cellStyle name="20 % – Poudarek3 2 2 5 2 2" xfId="8860" xr:uid="{00000000-0005-0000-0000-000092100000}"/>
    <cellStyle name="20 % – Poudarek3 2 2 5 2 2 2" xfId="21087" xr:uid="{00000000-0005-0000-0000-000093100000}"/>
    <cellStyle name="20 % – Poudarek3 2 2 5 2 2 3" xfId="32450" xr:uid="{00000000-0005-0000-0000-000094100000}"/>
    <cellStyle name="20 % – Poudarek3 2 2 5 2 3" xfId="12458" xr:uid="{00000000-0005-0000-0000-000095100000}"/>
    <cellStyle name="20 % – Poudarek3 2 2 5 2 3 2" xfId="24737" xr:uid="{00000000-0005-0000-0000-000096100000}"/>
    <cellStyle name="20 % – Poudarek3 2 2 5 2 3 3" xfId="36094" xr:uid="{00000000-0005-0000-0000-000097100000}"/>
    <cellStyle name="20 % – Poudarek3 2 2 5 2 4" xfId="16762" xr:uid="{00000000-0005-0000-0000-000098100000}"/>
    <cellStyle name="20 % – Poudarek3 2 2 5 2 5" xfId="28274" xr:uid="{00000000-0005-0000-0000-000099100000}"/>
    <cellStyle name="20 % – Poudarek3 2 2 5 20" xfId="16395" xr:uid="{00000000-0005-0000-0000-00009A100000}"/>
    <cellStyle name="20 % – Poudarek3 2 2 5 21" xfId="16104" xr:uid="{00000000-0005-0000-0000-00009B100000}"/>
    <cellStyle name="20 % – Poudarek3 2 2 5 3" xfId="4578" xr:uid="{00000000-0005-0000-0000-00009C100000}"/>
    <cellStyle name="20 % – Poudarek3 2 2 5 3 2" xfId="9059" xr:uid="{00000000-0005-0000-0000-00009D100000}"/>
    <cellStyle name="20 % – Poudarek3 2 2 5 3 2 2" xfId="21288" xr:uid="{00000000-0005-0000-0000-00009E100000}"/>
    <cellStyle name="20 % – Poudarek3 2 2 5 3 2 3" xfId="32651" xr:uid="{00000000-0005-0000-0000-00009F100000}"/>
    <cellStyle name="20 % – Poudarek3 2 2 5 3 3" xfId="12658" xr:uid="{00000000-0005-0000-0000-0000A0100000}"/>
    <cellStyle name="20 % – Poudarek3 2 2 5 3 3 2" xfId="24937" xr:uid="{00000000-0005-0000-0000-0000A1100000}"/>
    <cellStyle name="20 % – Poudarek3 2 2 5 3 3 3" xfId="36294" xr:uid="{00000000-0005-0000-0000-0000A2100000}"/>
    <cellStyle name="20 % – Poudarek3 2 2 5 3 4" xfId="16963" xr:uid="{00000000-0005-0000-0000-0000A3100000}"/>
    <cellStyle name="20 % – Poudarek3 2 2 5 3 5" xfId="28474" xr:uid="{00000000-0005-0000-0000-0000A4100000}"/>
    <cellStyle name="20 % – Poudarek3 2 2 5 4" xfId="5123" xr:uid="{00000000-0005-0000-0000-0000A5100000}"/>
    <cellStyle name="20 % – Poudarek3 2 2 5 4 2" xfId="9479" xr:uid="{00000000-0005-0000-0000-0000A6100000}"/>
    <cellStyle name="20 % – Poudarek3 2 2 5 4 2 2" xfId="21756" xr:uid="{00000000-0005-0000-0000-0000A7100000}"/>
    <cellStyle name="20 % – Poudarek3 2 2 5 4 2 3" xfId="33116" xr:uid="{00000000-0005-0000-0000-0000A8100000}"/>
    <cellStyle name="20 % – Poudarek3 2 2 5 4 3" xfId="13076" xr:uid="{00000000-0005-0000-0000-0000A9100000}"/>
    <cellStyle name="20 % – Poudarek3 2 2 5 4 3 2" xfId="25355" xr:uid="{00000000-0005-0000-0000-0000AA100000}"/>
    <cellStyle name="20 % – Poudarek3 2 2 5 4 3 3" xfId="36712" xr:uid="{00000000-0005-0000-0000-0000AB100000}"/>
    <cellStyle name="20 % – Poudarek3 2 2 5 4 4" xfId="17446" xr:uid="{00000000-0005-0000-0000-0000AC100000}"/>
    <cellStyle name="20 % – Poudarek3 2 2 5 4 5" xfId="28892" xr:uid="{00000000-0005-0000-0000-0000AD100000}"/>
    <cellStyle name="20 % – Poudarek3 2 2 5 5" xfId="5375" xr:uid="{00000000-0005-0000-0000-0000AE100000}"/>
    <cellStyle name="20 % – Poudarek3 2 2 5 5 2" xfId="9716" xr:uid="{00000000-0005-0000-0000-0000AF100000}"/>
    <cellStyle name="20 % – Poudarek3 2 2 5 5 2 2" xfId="22000" xr:uid="{00000000-0005-0000-0000-0000B0100000}"/>
    <cellStyle name="20 % – Poudarek3 2 2 5 5 2 3" xfId="33360" xr:uid="{00000000-0005-0000-0000-0000B1100000}"/>
    <cellStyle name="20 % – Poudarek3 2 2 5 5 3" xfId="13318" xr:uid="{00000000-0005-0000-0000-0000B2100000}"/>
    <cellStyle name="20 % – Poudarek3 2 2 5 5 3 2" xfId="25597" xr:uid="{00000000-0005-0000-0000-0000B3100000}"/>
    <cellStyle name="20 % – Poudarek3 2 2 5 5 3 3" xfId="36954" xr:uid="{00000000-0005-0000-0000-0000B4100000}"/>
    <cellStyle name="20 % – Poudarek3 2 2 5 5 4" xfId="17693" xr:uid="{00000000-0005-0000-0000-0000B5100000}"/>
    <cellStyle name="20 % – Poudarek3 2 2 5 5 5" xfId="29134" xr:uid="{00000000-0005-0000-0000-0000B6100000}"/>
    <cellStyle name="20 % – Poudarek3 2 2 5 6" xfId="5616" xr:uid="{00000000-0005-0000-0000-0000B7100000}"/>
    <cellStyle name="20 % – Poudarek3 2 2 5 6 2" xfId="9944" xr:uid="{00000000-0005-0000-0000-0000B8100000}"/>
    <cellStyle name="20 % – Poudarek3 2 2 5 6 2 2" xfId="22228" xr:uid="{00000000-0005-0000-0000-0000B9100000}"/>
    <cellStyle name="20 % – Poudarek3 2 2 5 6 2 3" xfId="33588" xr:uid="{00000000-0005-0000-0000-0000BA100000}"/>
    <cellStyle name="20 % – Poudarek3 2 2 5 6 3" xfId="13542" xr:uid="{00000000-0005-0000-0000-0000BB100000}"/>
    <cellStyle name="20 % – Poudarek3 2 2 5 6 3 2" xfId="25821" xr:uid="{00000000-0005-0000-0000-0000BC100000}"/>
    <cellStyle name="20 % – Poudarek3 2 2 5 6 3 3" xfId="37178" xr:uid="{00000000-0005-0000-0000-0000BD100000}"/>
    <cellStyle name="20 % – Poudarek3 2 2 5 6 4" xfId="17924" xr:uid="{00000000-0005-0000-0000-0000BE100000}"/>
    <cellStyle name="20 % – Poudarek3 2 2 5 6 5" xfId="29358" xr:uid="{00000000-0005-0000-0000-0000BF100000}"/>
    <cellStyle name="20 % – Poudarek3 2 2 5 7" xfId="5877" xr:uid="{00000000-0005-0000-0000-0000C0100000}"/>
    <cellStyle name="20 % – Poudarek3 2 2 5 7 2" xfId="10188" xr:uid="{00000000-0005-0000-0000-0000C1100000}"/>
    <cellStyle name="20 % – Poudarek3 2 2 5 7 2 2" xfId="22474" xr:uid="{00000000-0005-0000-0000-0000C2100000}"/>
    <cellStyle name="20 % – Poudarek3 2 2 5 7 2 3" xfId="33834" xr:uid="{00000000-0005-0000-0000-0000C3100000}"/>
    <cellStyle name="20 % – Poudarek3 2 2 5 7 3" xfId="13780" xr:uid="{00000000-0005-0000-0000-0000C4100000}"/>
    <cellStyle name="20 % – Poudarek3 2 2 5 7 3 2" xfId="26059" xr:uid="{00000000-0005-0000-0000-0000C5100000}"/>
    <cellStyle name="20 % – Poudarek3 2 2 5 7 3 3" xfId="37416" xr:uid="{00000000-0005-0000-0000-0000C6100000}"/>
    <cellStyle name="20 % – Poudarek3 2 2 5 7 4" xfId="18171" xr:uid="{00000000-0005-0000-0000-0000C7100000}"/>
    <cellStyle name="20 % – Poudarek3 2 2 5 7 5" xfId="29596" xr:uid="{00000000-0005-0000-0000-0000C8100000}"/>
    <cellStyle name="20 % – Poudarek3 2 2 5 8" xfId="6118" xr:uid="{00000000-0005-0000-0000-0000C9100000}"/>
    <cellStyle name="20 % – Poudarek3 2 2 5 8 2" xfId="10416" xr:uid="{00000000-0005-0000-0000-0000CA100000}"/>
    <cellStyle name="20 % – Poudarek3 2 2 5 8 2 2" xfId="22702" xr:uid="{00000000-0005-0000-0000-0000CB100000}"/>
    <cellStyle name="20 % – Poudarek3 2 2 5 8 2 3" xfId="34062" xr:uid="{00000000-0005-0000-0000-0000CC100000}"/>
    <cellStyle name="20 % – Poudarek3 2 2 5 8 3" xfId="14005" xr:uid="{00000000-0005-0000-0000-0000CD100000}"/>
    <cellStyle name="20 % – Poudarek3 2 2 5 8 3 2" xfId="26284" xr:uid="{00000000-0005-0000-0000-0000CE100000}"/>
    <cellStyle name="20 % – Poudarek3 2 2 5 8 3 3" xfId="37641" xr:uid="{00000000-0005-0000-0000-0000CF100000}"/>
    <cellStyle name="20 % – Poudarek3 2 2 5 8 4" xfId="18400" xr:uid="{00000000-0005-0000-0000-0000D0100000}"/>
    <cellStyle name="20 % – Poudarek3 2 2 5 8 5" xfId="29821" xr:uid="{00000000-0005-0000-0000-0000D1100000}"/>
    <cellStyle name="20 % – Poudarek3 2 2 5 9" xfId="6349" xr:uid="{00000000-0005-0000-0000-0000D2100000}"/>
    <cellStyle name="20 % – Poudarek3 2 2 5 9 2" xfId="10639" xr:uid="{00000000-0005-0000-0000-0000D3100000}"/>
    <cellStyle name="20 % – Poudarek3 2 2 5 9 2 2" xfId="22924" xr:uid="{00000000-0005-0000-0000-0000D4100000}"/>
    <cellStyle name="20 % – Poudarek3 2 2 5 9 2 3" xfId="34284" xr:uid="{00000000-0005-0000-0000-0000D5100000}"/>
    <cellStyle name="20 % – Poudarek3 2 2 5 9 3" xfId="14221" xr:uid="{00000000-0005-0000-0000-0000D6100000}"/>
    <cellStyle name="20 % – Poudarek3 2 2 5 9 3 2" xfId="26500" xr:uid="{00000000-0005-0000-0000-0000D7100000}"/>
    <cellStyle name="20 % – Poudarek3 2 2 5 9 3 3" xfId="37857" xr:uid="{00000000-0005-0000-0000-0000D8100000}"/>
    <cellStyle name="20 % – Poudarek3 2 2 5 9 4" xfId="18624" xr:uid="{00000000-0005-0000-0000-0000D9100000}"/>
    <cellStyle name="20 % – Poudarek3 2 2 5 9 5" xfId="30037" xr:uid="{00000000-0005-0000-0000-0000DA100000}"/>
    <cellStyle name="20 % – Poudarek3 2 2 6" xfId="3451" xr:uid="{00000000-0005-0000-0000-0000DB100000}"/>
    <cellStyle name="20 % – Poudarek3 2 2 6 10" xfId="6658" xr:uid="{00000000-0005-0000-0000-0000DC100000}"/>
    <cellStyle name="20 % – Poudarek3 2 2 6 10 2" xfId="10916" xr:uid="{00000000-0005-0000-0000-0000DD100000}"/>
    <cellStyle name="20 % – Poudarek3 2 2 6 10 2 2" xfId="23199" xr:uid="{00000000-0005-0000-0000-0000DE100000}"/>
    <cellStyle name="20 % – Poudarek3 2 2 6 10 2 3" xfId="34558" xr:uid="{00000000-0005-0000-0000-0000DF100000}"/>
    <cellStyle name="20 % – Poudarek3 2 2 6 10 3" xfId="14489" xr:uid="{00000000-0005-0000-0000-0000E0100000}"/>
    <cellStyle name="20 % – Poudarek3 2 2 6 10 3 2" xfId="26768" xr:uid="{00000000-0005-0000-0000-0000E1100000}"/>
    <cellStyle name="20 % – Poudarek3 2 2 6 10 3 3" xfId="38125" xr:uid="{00000000-0005-0000-0000-0000E2100000}"/>
    <cellStyle name="20 % – Poudarek3 2 2 6 10 4" xfId="18907" xr:uid="{00000000-0005-0000-0000-0000E3100000}"/>
    <cellStyle name="20 % – Poudarek3 2 2 6 10 5" xfId="30305" xr:uid="{00000000-0005-0000-0000-0000E4100000}"/>
    <cellStyle name="20 % – Poudarek3 2 2 6 11" xfId="6949" xr:uid="{00000000-0005-0000-0000-0000E5100000}"/>
    <cellStyle name="20 % – Poudarek3 2 2 6 11 2" xfId="11179" xr:uid="{00000000-0005-0000-0000-0000E6100000}"/>
    <cellStyle name="20 % – Poudarek3 2 2 6 11 2 2" xfId="23460" xr:uid="{00000000-0005-0000-0000-0000E7100000}"/>
    <cellStyle name="20 % – Poudarek3 2 2 6 11 2 3" xfId="34819" xr:uid="{00000000-0005-0000-0000-0000E8100000}"/>
    <cellStyle name="20 % – Poudarek3 2 2 6 11 3" xfId="14743" xr:uid="{00000000-0005-0000-0000-0000E9100000}"/>
    <cellStyle name="20 % – Poudarek3 2 2 6 11 3 2" xfId="27022" xr:uid="{00000000-0005-0000-0000-0000EA100000}"/>
    <cellStyle name="20 % – Poudarek3 2 2 6 11 3 3" xfId="38379" xr:uid="{00000000-0005-0000-0000-0000EB100000}"/>
    <cellStyle name="20 % – Poudarek3 2 2 6 11 4" xfId="19175" xr:uid="{00000000-0005-0000-0000-0000EC100000}"/>
    <cellStyle name="20 % – Poudarek3 2 2 6 11 5" xfId="30559" xr:uid="{00000000-0005-0000-0000-0000ED100000}"/>
    <cellStyle name="20 % – Poudarek3 2 2 6 12" xfId="7186" xr:uid="{00000000-0005-0000-0000-0000EE100000}"/>
    <cellStyle name="20 % – Poudarek3 2 2 6 12 2" xfId="11406" xr:uid="{00000000-0005-0000-0000-0000EF100000}"/>
    <cellStyle name="20 % – Poudarek3 2 2 6 12 2 2" xfId="23686" xr:uid="{00000000-0005-0000-0000-0000F0100000}"/>
    <cellStyle name="20 % – Poudarek3 2 2 6 12 2 3" xfId="35045" xr:uid="{00000000-0005-0000-0000-0000F1100000}"/>
    <cellStyle name="20 % – Poudarek3 2 2 6 12 3" xfId="14966" xr:uid="{00000000-0005-0000-0000-0000F2100000}"/>
    <cellStyle name="20 % – Poudarek3 2 2 6 12 3 2" xfId="27245" xr:uid="{00000000-0005-0000-0000-0000F3100000}"/>
    <cellStyle name="20 % – Poudarek3 2 2 6 12 3 3" xfId="38602" xr:uid="{00000000-0005-0000-0000-0000F4100000}"/>
    <cellStyle name="20 % – Poudarek3 2 2 6 12 4" xfId="19402" xr:uid="{00000000-0005-0000-0000-0000F5100000}"/>
    <cellStyle name="20 % – Poudarek3 2 2 6 12 5" xfId="30782" xr:uid="{00000000-0005-0000-0000-0000F6100000}"/>
    <cellStyle name="20 % – Poudarek3 2 2 6 13" xfId="7410" xr:uid="{00000000-0005-0000-0000-0000F7100000}"/>
    <cellStyle name="20 % – Poudarek3 2 2 6 13 2" xfId="11623" xr:uid="{00000000-0005-0000-0000-0000F8100000}"/>
    <cellStyle name="20 % – Poudarek3 2 2 6 13 2 2" xfId="23902" xr:uid="{00000000-0005-0000-0000-0000F9100000}"/>
    <cellStyle name="20 % – Poudarek3 2 2 6 13 2 3" xfId="35261" xr:uid="{00000000-0005-0000-0000-0000FA100000}"/>
    <cellStyle name="20 % – Poudarek3 2 2 6 13 3" xfId="15181" xr:uid="{00000000-0005-0000-0000-0000FB100000}"/>
    <cellStyle name="20 % – Poudarek3 2 2 6 13 3 2" xfId="27460" xr:uid="{00000000-0005-0000-0000-0000FC100000}"/>
    <cellStyle name="20 % – Poudarek3 2 2 6 13 3 3" xfId="38817" xr:uid="{00000000-0005-0000-0000-0000FD100000}"/>
    <cellStyle name="20 % – Poudarek3 2 2 6 13 4" xfId="19618" xr:uid="{00000000-0005-0000-0000-0000FE100000}"/>
    <cellStyle name="20 % – Poudarek3 2 2 6 13 5" xfId="30997" xr:uid="{00000000-0005-0000-0000-0000FF100000}"/>
    <cellStyle name="20 % – Poudarek3 2 2 6 14" xfId="7636" xr:uid="{00000000-0005-0000-0000-000000110000}"/>
    <cellStyle name="20 % – Poudarek3 2 2 6 14 2" xfId="11839" xr:uid="{00000000-0005-0000-0000-000001110000}"/>
    <cellStyle name="20 % – Poudarek3 2 2 6 14 2 2" xfId="24118" xr:uid="{00000000-0005-0000-0000-000002110000}"/>
    <cellStyle name="20 % – Poudarek3 2 2 6 14 2 3" xfId="35475" xr:uid="{00000000-0005-0000-0000-000003110000}"/>
    <cellStyle name="20 % – Poudarek3 2 2 6 14 3" xfId="15395" xr:uid="{00000000-0005-0000-0000-000004110000}"/>
    <cellStyle name="20 % – Poudarek3 2 2 6 14 3 2" xfId="27674" xr:uid="{00000000-0005-0000-0000-000005110000}"/>
    <cellStyle name="20 % – Poudarek3 2 2 6 14 3 3" xfId="39031" xr:uid="{00000000-0005-0000-0000-000006110000}"/>
    <cellStyle name="20 % – Poudarek3 2 2 6 14 4" xfId="19833" xr:uid="{00000000-0005-0000-0000-000007110000}"/>
    <cellStyle name="20 % – Poudarek3 2 2 6 14 5" xfId="31211" xr:uid="{00000000-0005-0000-0000-000008110000}"/>
    <cellStyle name="20 % – Poudarek3 2 2 6 15" xfId="7851" xr:uid="{00000000-0005-0000-0000-000009110000}"/>
    <cellStyle name="20 % – Poudarek3 2 2 6 15 2" xfId="12049" xr:uid="{00000000-0005-0000-0000-00000A110000}"/>
    <cellStyle name="20 % – Poudarek3 2 2 6 15 2 2" xfId="24328" xr:uid="{00000000-0005-0000-0000-00000B110000}"/>
    <cellStyle name="20 % – Poudarek3 2 2 6 15 2 3" xfId="35685" xr:uid="{00000000-0005-0000-0000-00000C110000}"/>
    <cellStyle name="20 % – Poudarek3 2 2 6 15 3" xfId="15604" xr:uid="{00000000-0005-0000-0000-00000D110000}"/>
    <cellStyle name="20 % – Poudarek3 2 2 6 15 3 2" xfId="27883" xr:uid="{00000000-0005-0000-0000-00000E110000}"/>
    <cellStyle name="20 % – Poudarek3 2 2 6 15 3 3" xfId="39240" xr:uid="{00000000-0005-0000-0000-00000F110000}"/>
    <cellStyle name="20 % – Poudarek3 2 2 6 15 4" xfId="20042" xr:uid="{00000000-0005-0000-0000-000010110000}"/>
    <cellStyle name="20 % – Poudarek3 2 2 6 15 5" xfId="31420" xr:uid="{00000000-0005-0000-0000-000011110000}"/>
    <cellStyle name="20 % – Poudarek3 2 2 6 16" xfId="8055" xr:uid="{00000000-0005-0000-0000-000012110000}"/>
    <cellStyle name="20 % – Poudarek3 2 2 6 16 2" xfId="12250" xr:uid="{00000000-0005-0000-0000-000013110000}"/>
    <cellStyle name="20 % – Poudarek3 2 2 6 16 2 2" xfId="24529" xr:uid="{00000000-0005-0000-0000-000014110000}"/>
    <cellStyle name="20 % – Poudarek3 2 2 6 16 2 3" xfId="35886" xr:uid="{00000000-0005-0000-0000-000015110000}"/>
    <cellStyle name="20 % – Poudarek3 2 2 6 16 3" xfId="15804" xr:uid="{00000000-0005-0000-0000-000016110000}"/>
    <cellStyle name="20 % – Poudarek3 2 2 6 16 3 2" xfId="28083" xr:uid="{00000000-0005-0000-0000-000017110000}"/>
    <cellStyle name="20 % – Poudarek3 2 2 6 16 3 3" xfId="39440" xr:uid="{00000000-0005-0000-0000-000018110000}"/>
    <cellStyle name="20 % – Poudarek3 2 2 6 16 4" xfId="20242" xr:uid="{00000000-0005-0000-0000-000019110000}"/>
    <cellStyle name="20 % – Poudarek3 2 2 6 16 5" xfId="31620" xr:uid="{00000000-0005-0000-0000-00001A110000}"/>
    <cellStyle name="20 % – Poudarek3 2 2 6 17" xfId="8587" xr:uid="{00000000-0005-0000-0000-00001B110000}"/>
    <cellStyle name="20 % – Poudarek3 2 2 6 17 2" xfId="20748" xr:uid="{00000000-0005-0000-0000-00001C110000}"/>
    <cellStyle name="20 % – Poudarek3 2 2 6 17 3" xfId="32112" xr:uid="{00000000-0005-0000-0000-00001D110000}"/>
    <cellStyle name="20 % – Poudarek3 2 2 6 18" xfId="8374" xr:uid="{00000000-0005-0000-0000-00001E110000}"/>
    <cellStyle name="20 % – Poudarek3 2 2 6 18 2" xfId="20535" xr:uid="{00000000-0005-0000-0000-00001F110000}"/>
    <cellStyle name="20 % – Poudarek3 2 2 6 18 3" xfId="31900" xr:uid="{00000000-0005-0000-0000-000020110000}"/>
    <cellStyle name="20 % – Poudarek3 2 2 6 19" xfId="9096" xr:uid="{00000000-0005-0000-0000-000021110000}"/>
    <cellStyle name="20 % – Poudarek3 2 2 6 2" xfId="4097" xr:uid="{00000000-0005-0000-0000-000022110000}"/>
    <cellStyle name="20 % – Poudarek3 2 2 6 2 2" xfId="8881" xr:uid="{00000000-0005-0000-0000-000023110000}"/>
    <cellStyle name="20 % – Poudarek3 2 2 6 2 2 2" xfId="21108" xr:uid="{00000000-0005-0000-0000-000024110000}"/>
    <cellStyle name="20 % – Poudarek3 2 2 6 2 2 3" xfId="32471" xr:uid="{00000000-0005-0000-0000-000025110000}"/>
    <cellStyle name="20 % – Poudarek3 2 2 6 2 3" xfId="12479" xr:uid="{00000000-0005-0000-0000-000026110000}"/>
    <cellStyle name="20 % – Poudarek3 2 2 6 2 3 2" xfId="24758" xr:uid="{00000000-0005-0000-0000-000027110000}"/>
    <cellStyle name="20 % – Poudarek3 2 2 6 2 3 3" xfId="36115" xr:uid="{00000000-0005-0000-0000-000028110000}"/>
    <cellStyle name="20 % – Poudarek3 2 2 6 2 4" xfId="16783" xr:uid="{00000000-0005-0000-0000-000029110000}"/>
    <cellStyle name="20 % – Poudarek3 2 2 6 2 5" xfId="28295" xr:uid="{00000000-0005-0000-0000-00002A110000}"/>
    <cellStyle name="20 % – Poudarek3 2 2 6 20" xfId="16416" xr:uid="{00000000-0005-0000-0000-00002B110000}"/>
    <cellStyle name="20 % – Poudarek3 2 2 6 21" xfId="16101" xr:uid="{00000000-0005-0000-0000-00002C110000}"/>
    <cellStyle name="20 % – Poudarek3 2 2 6 3" xfId="4599" xr:uid="{00000000-0005-0000-0000-00002D110000}"/>
    <cellStyle name="20 % – Poudarek3 2 2 6 3 2" xfId="9080" xr:uid="{00000000-0005-0000-0000-00002E110000}"/>
    <cellStyle name="20 % – Poudarek3 2 2 6 3 2 2" xfId="21309" xr:uid="{00000000-0005-0000-0000-00002F110000}"/>
    <cellStyle name="20 % – Poudarek3 2 2 6 3 2 3" xfId="32672" xr:uid="{00000000-0005-0000-0000-000030110000}"/>
    <cellStyle name="20 % – Poudarek3 2 2 6 3 3" xfId="12679" xr:uid="{00000000-0005-0000-0000-000031110000}"/>
    <cellStyle name="20 % – Poudarek3 2 2 6 3 3 2" xfId="24958" xr:uid="{00000000-0005-0000-0000-000032110000}"/>
    <cellStyle name="20 % – Poudarek3 2 2 6 3 3 3" xfId="36315" xr:uid="{00000000-0005-0000-0000-000033110000}"/>
    <cellStyle name="20 % – Poudarek3 2 2 6 3 4" xfId="16984" xr:uid="{00000000-0005-0000-0000-000034110000}"/>
    <cellStyle name="20 % – Poudarek3 2 2 6 3 5" xfId="28495" xr:uid="{00000000-0005-0000-0000-000035110000}"/>
    <cellStyle name="20 % – Poudarek3 2 2 6 4" xfId="5144" xr:uid="{00000000-0005-0000-0000-000036110000}"/>
    <cellStyle name="20 % – Poudarek3 2 2 6 4 2" xfId="9500" xr:uid="{00000000-0005-0000-0000-000037110000}"/>
    <cellStyle name="20 % – Poudarek3 2 2 6 4 2 2" xfId="21777" xr:uid="{00000000-0005-0000-0000-000038110000}"/>
    <cellStyle name="20 % – Poudarek3 2 2 6 4 2 3" xfId="33137" xr:uid="{00000000-0005-0000-0000-000039110000}"/>
    <cellStyle name="20 % – Poudarek3 2 2 6 4 3" xfId="13097" xr:uid="{00000000-0005-0000-0000-00003A110000}"/>
    <cellStyle name="20 % – Poudarek3 2 2 6 4 3 2" xfId="25376" xr:uid="{00000000-0005-0000-0000-00003B110000}"/>
    <cellStyle name="20 % – Poudarek3 2 2 6 4 3 3" xfId="36733" xr:uid="{00000000-0005-0000-0000-00003C110000}"/>
    <cellStyle name="20 % – Poudarek3 2 2 6 4 4" xfId="17467" xr:uid="{00000000-0005-0000-0000-00003D110000}"/>
    <cellStyle name="20 % – Poudarek3 2 2 6 4 5" xfId="28913" xr:uid="{00000000-0005-0000-0000-00003E110000}"/>
    <cellStyle name="20 % – Poudarek3 2 2 6 5" xfId="5396" xr:uid="{00000000-0005-0000-0000-00003F110000}"/>
    <cellStyle name="20 % – Poudarek3 2 2 6 5 2" xfId="9737" xr:uid="{00000000-0005-0000-0000-000040110000}"/>
    <cellStyle name="20 % – Poudarek3 2 2 6 5 2 2" xfId="22021" xr:uid="{00000000-0005-0000-0000-000041110000}"/>
    <cellStyle name="20 % – Poudarek3 2 2 6 5 2 3" xfId="33381" xr:uid="{00000000-0005-0000-0000-000042110000}"/>
    <cellStyle name="20 % – Poudarek3 2 2 6 5 3" xfId="13339" xr:uid="{00000000-0005-0000-0000-000043110000}"/>
    <cellStyle name="20 % – Poudarek3 2 2 6 5 3 2" xfId="25618" xr:uid="{00000000-0005-0000-0000-000044110000}"/>
    <cellStyle name="20 % – Poudarek3 2 2 6 5 3 3" xfId="36975" xr:uid="{00000000-0005-0000-0000-000045110000}"/>
    <cellStyle name="20 % – Poudarek3 2 2 6 5 4" xfId="17714" xr:uid="{00000000-0005-0000-0000-000046110000}"/>
    <cellStyle name="20 % – Poudarek3 2 2 6 5 5" xfId="29155" xr:uid="{00000000-0005-0000-0000-000047110000}"/>
    <cellStyle name="20 % – Poudarek3 2 2 6 6" xfId="5638" xr:uid="{00000000-0005-0000-0000-000048110000}"/>
    <cellStyle name="20 % – Poudarek3 2 2 6 6 2" xfId="9966" xr:uid="{00000000-0005-0000-0000-000049110000}"/>
    <cellStyle name="20 % – Poudarek3 2 2 6 6 2 2" xfId="22250" xr:uid="{00000000-0005-0000-0000-00004A110000}"/>
    <cellStyle name="20 % – Poudarek3 2 2 6 6 2 3" xfId="33610" xr:uid="{00000000-0005-0000-0000-00004B110000}"/>
    <cellStyle name="20 % – Poudarek3 2 2 6 6 3" xfId="13564" xr:uid="{00000000-0005-0000-0000-00004C110000}"/>
    <cellStyle name="20 % – Poudarek3 2 2 6 6 3 2" xfId="25843" xr:uid="{00000000-0005-0000-0000-00004D110000}"/>
    <cellStyle name="20 % – Poudarek3 2 2 6 6 3 3" xfId="37200" xr:uid="{00000000-0005-0000-0000-00004E110000}"/>
    <cellStyle name="20 % – Poudarek3 2 2 6 6 4" xfId="17946" xr:uid="{00000000-0005-0000-0000-00004F110000}"/>
    <cellStyle name="20 % – Poudarek3 2 2 6 6 5" xfId="29380" xr:uid="{00000000-0005-0000-0000-000050110000}"/>
    <cellStyle name="20 % – Poudarek3 2 2 6 7" xfId="5898" xr:uid="{00000000-0005-0000-0000-000051110000}"/>
    <cellStyle name="20 % – Poudarek3 2 2 6 7 2" xfId="10209" xr:uid="{00000000-0005-0000-0000-000052110000}"/>
    <cellStyle name="20 % – Poudarek3 2 2 6 7 2 2" xfId="22495" xr:uid="{00000000-0005-0000-0000-000053110000}"/>
    <cellStyle name="20 % – Poudarek3 2 2 6 7 2 3" xfId="33855" xr:uid="{00000000-0005-0000-0000-000054110000}"/>
    <cellStyle name="20 % – Poudarek3 2 2 6 7 3" xfId="13801" xr:uid="{00000000-0005-0000-0000-000055110000}"/>
    <cellStyle name="20 % – Poudarek3 2 2 6 7 3 2" xfId="26080" xr:uid="{00000000-0005-0000-0000-000056110000}"/>
    <cellStyle name="20 % – Poudarek3 2 2 6 7 3 3" xfId="37437" xr:uid="{00000000-0005-0000-0000-000057110000}"/>
    <cellStyle name="20 % – Poudarek3 2 2 6 7 4" xfId="18192" xr:uid="{00000000-0005-0000-0000-000058110000}"/>
    <cellStyle name="20 % – Poudarek3 2 2 6 7 5" xfId="29617" xr:uid="{00000000-0005-0000-0000-000059110000}"/>
    <cellStyle name="20 % – Poudarek3 2 2 6 8" xfId="6140" xr:uid="{00000000-0005-0000-0000-00005A110000}"/>
    <cellStyle name="20 % – Poudarek3 2 2 6 8 2" xfId="10437" xr:uid="{00000000-0005-0000-0000-00005B110000}"/>
    <cellStyle name="20 % – Poudarek3 2 2 6 8 2 2" xfId="22723" xr:uid="{00000000-0005-0000-0000-00005C110000}"/>
    <cellStyle name="20 % – Poudarek3 2 2 6 8 2 3" xfId="34083" xr:uid="{00000000-0005-0000-0000-00005D110000}"/>
    <cellStyle name="20 % – Poudarek3 2 2 6 8 3" xfId="14026" xr:uid="{00000000-0005-0000-0000-00005E110000}"/>
    <cellStyle name="20 % – Poudarek3 2 2 6 8 3 2" xfId="26305" xr:uid="{00000000-0005-0000-0000-00005F110000}"/>
    <cellStyle name="20 % – Poudarek3 2 2 6 8 3 3" xfId="37662" xr:uid="{00000000-0005-0000-0000-000060110000}"/>
    <cellStyle name="20 % – Poudarek3 2 2 6 8 4" xfId="18421" xr:uid="{00000000-0005-0000-0000-000061110000}"/>
    <cellStyle name="20 % – Poudarek3 2 2 6 8 5" xfId="29842" xr:uid="{00000000-0005-0000-0000-000062110000}"/>
    <cellStyle name="20 % – Poudarek3 2 2 6 9" xfId="6371" xr:uid="{00000000-0005-0000-0000-000063110000}"/>
    <cellStyle name="20 % – Poudarek3 2 2 6 9 2" xfId="10661" xr:uid="{00000000-0005-0000-0000-000064110000}"/>
    <cellStyle name="20 % – Poudarek3 2 2 6 9 2 2" xfId="22946" xr:uid="{00000000-0005-0000-0000-000065110000}"/>
    <cellStyle name="20 % – Poudarek3 2 2 6 9 2 3" xfId="34306" xr:uid="{00000000-0005-0000-0000-000066110000}"/>
    <cellStyle name="20 % – Poudarek3 2 2 6 9 3" xfId="14243" xr:uid="{00000000-0005-0000-0000-000067110000}"/>
    <cellStyle name="20 % – Poudarek3 2 2 6 9 3 2" xfId="26522" xr:uid="{00000000-0005-0000-0000-000068110000}"/>
    <cellStyle name="20 % – Poudarek3 2 2 6 9 3 3" xfId="37879" xr:uid="{00000000-0005-0000-0000-000069110000}"/>
    <cellStyle name="20 % – Poudarek3 2 2 6 9 4" xfId="18646" xr:uid="{00000000-0005-0000-0000-00006A110000}"/>
    <cellStyle name="20 % – Poudarek3 2 2 6 9 5" xfId="30059" xr:uid="{00000000-0005-0000-0000-00006B110000}"/>
    <cellStyle name="20 % – Poudarek3 2 2 7" xfId="3475" xr:uid="{00000000-0005-0000-0000-00006C110000}"/>
    <cellStyle name="20 % – Poudarek3 2 2 7 2" xfId="4156" xr:uid="{00000000-0005-0000-0000-00006D110000}"/>
    <cellStyle name="20 % – Poudarek3 2 2 7 2 2" xfId="20803" xr:uid="{00000000-0005-0000-0000-00006E110000}"/>
    <cellStyle name="20 % – Poudarek3 2 2 7 2 3" xfId="32167" xr:uid="{00000000-0005-0000-0000-00006F110000}"/>
    <cellStyle name="20 % – Poudarek3 2 2 7 3" xfId="8186" xr:uid="{00000000-0005-0000-0000-000070110000}"/>
    <cellStyle name="20 % – Poudarek3 2 2 7 3 2" xfId="20372" xr:uid="{00000000-0005-0000-0000-000071110000}"/>
    <cellStyle name="20 % – Poudarek3 2 2 7 3 3" xfId="31750" xr:uid="{00000000-0005-0000-0000-000072110000}"/>
    <cellStyle name="20 % – Poudarek3 2 2 7 4" xfId="3719" xr:uid="{00000000-0005-0000-0000-000073110000}"/>
    <cellStyle name="20 % – Poudarek3 2 2 7 5" xfId="16471" xr:uid="{00000000-0005-0000-0000-000074110000}"/>
    <cellStyle name="20 % – Poudarek3 2 2 7 6" xfId="16072" xr:uid="{00000000-0005-0000-0000-000075110000}"/>
    <cellStyle name="20 % – Poudarek3 2 2 8" xfId="2806" xr:uid="{00000000-0005-0000-0000-000076110000}"/>
    <cellStyle name="20 % – Poudarek3 2 2 8 2" xfId="4219" xr:uid="{00000000-0005-0000-0000-000077110000}"/>
    <cellStyle name="20 % – Poudarek3 2 2 8 2 2" xfId="20849" xr:uid="{00000000-0005-0000-0000-000078110000}"/>
    <cellStyle name="20 % – Poudarek3 2 2 8 2 3" xfId="32212" xr:uid="{00000000-0005-0000-0000-000079110000}"/>
    <cellStyle name="20 % – Poudarek3 2 2 8 3" xfId="8161" xr:uid="{00000000-0005-0000-0000-00007A110000}"/>
    <cellStyle name="20 % – Poudarek3 2 2 8 3 2" xfId="20347" xr:uid="{00000000-0005-0000-0000-00007B110000}"/>
    <cellStyle name="20 % – Poudarek3 2 2 8 3 3" xfId="31725" xr:uid="{00000000-0005-0000-0000-00007C110000}"/>
    <cellStyle name="20 % – Poudarek3 2 2 8 4" xfId="4766" xr:uid="{00000000-0005-0000-0000-00007D110000}"/>
    <cellStyle name="20 % – Poudarek3 2 2 8 5" xfId="16519" xr:uid="{00000000-0005-0000-0000-00007E110000}"/>
    <cellStyle name="20 % – Poudarek3 2 2 8 6" xfId="16052" xr:uid="{00000000-0005-0000-0000-00007F110000}"/>
    <cellStyle name="20 % – Poudarek3 2 2 9" xfId="3569" xr:uid="{00000000-0005-0000-0000-000080110000}"/>
    <cellStyle name="20 % – Poudarek3 2 2 9 2" xfId="4624" xr:uid="{00000000-0005-0000-0000-000081110000}"/>
    <cellStyle name="20 % – Poudarek3 2 2 9 2 2" xfId="21334" xr:uid="{00000000-0005-0000-0000-000082110000}"/>
    <cellStyle name="20 % – Poudarek3 2 2 9 2 3" xfId="32697" xr:uid="{00000000-0005-0000-0000-000083110000}"/>
    <cellStyle name="20 % – Poudarek3 2 2 9 3" xfId="12702" xr:uid="{00000000-0005-0000-0000-000084110000}"/>
    <cellStyle name="20 % – Poudarek3 2 2 9 3 2" xfId="24981" xr:uid="{00000000-0005-0000-0000-000085110000}"/>
    <cellStyle name="20 % – Poudarek3 2 2 9 3 3" xfId="36338" xr:uid="{00000000-0005-0000-0000-000086110000}"/>
    <cellStyle name="20 % – Poudarek3 2 2 9 4" xfId="15842" xr:uid="{00000000-0005-0000-0000-000087110000}"/>
    <cellStyle name="20 % – Poudarek3 2 2 9 5" xfId="17009" xr:uid="{00000000-0005-0000-0000-000088110000}"/>
    <cellStyle name="20 % – Poudarek3 2 2 9 6" xfId="28518" xr:uid="{00000000-0005-0000-0000-000089110000}"/>
    <cellStyle name="20 % – Poudarek3 2 20" xfId="4906" xr:uid="{00000000-0005-0000-0000-00008A110000}"/>
    <cellStyle name="20 % – Poudarek3 2 20 2" xfId="9283" xr:uid="{00000000-0005-0000-0000-00008B110000}"/>
    <cellStyle name="20 % – Poudarek3 2 20 2 2" xfId="21550" xr:uid="{00000000-0005-0000-0000-00008C110000}"/>
    <cellStyle name="20 % – Poudarek3 2 20 2 3" xfId="32910" xr:uid="{00000000-0005-0000-0000-00008D110000}"/>
    <cellStyle name="20 % – Poudarek3 2 20 3" xfId="12877" xr:uid="{00000000-0005-0000-0000-00008E110000}"/>
    <cellStyle name="20 % – Poudarek3 2 20 3 2" xfId="25156" xr:uid="{00000000-0005-0000-0000-00008F110000}"/>
    <cellStyle name="20 % – Poudarek3 2 20 3 3" xfId="36513" xr:uid="{00000000-0005-0000-0000-000090110000}"/>
    <cellStyle name="20 % – Poudarek3 2 20 4" xfId="17239" xr:uid="{00000000-0005-0000-0000-000091110000}"/>
    <cellStyle name="20 % – Poudarek3 2 20 5" xfId="28693" xr:uid="{00000000-0005-0000-0000-000092110000}"/>
    <cellStyle name="20 % – Poudarek3 2 21" xfId="6435" xr:uid="{00000000-0005-0000-0000-000093110000}"/>
    <cellStyle name="20 % – Poudarek3 2 21 2" xfId="10706" xr:uid="{00000000-0005-0000-0000-000094110000}"/>
    <cellStyle name="20 % – Poudarek3 2 21 2 2" xfId="22989" xr:uid="{00000000-0005-0000-0000-000095110000}"/>
    <cellStyle name="20 % – Poudarek3 2 21 2 3" xfId="34349" xr:uid="{00000000-0005-0000-0000-000096110000}"/>
    <cellStyle name="20 % – Poudarek3 2 21 3" xfId="14282" xr:uid="{00000000-0005-0000-0000-000097110000}"/>
    <cellStyle name="20 % – Poudarek3 2 21 3 2" xfId="26561" xr:uid="{00000000-0005-0000-0000-000098110000}"/>
    <cellStyle name="20 % – Poudarek3 2 21 3 3" xfId="37918" xr:uid="{00000000-0005-0000-0000-000099110000}"/>
    <cellStyle name="20 % – Poudarek3 2 21 4" xfId="18695" xr:uid="{00000000-0005-0000-0000-00009A110000}"/>
    <cellStyle name="20 % – Poudarek3 2 21 5" xfId="30098" xr:uid="{00000000-0005-0000-0000-00009B110000}"/>
    <cellStyle name="20 % – Poudarek3 2 22" xfId="7442" xr:uid="{00000000-0005-0000-0000-00009C110000}"/>
    <cellStyle name="20 % – Poudarek3 2 22 2" xfId="11645" xr:uid="{00000000-0005-0000-0000-00009D110000}"/>
    <cellStyle name="20 % – Poudarek3 2 22 2 2" xfId="23924" xr:uid="{00000000-0005-0000-0000-00009E110000}"/>
    <cellStyle name="20 % – Poudarek3 2 22 2 3" xfId="35281" xr:uid="{00000000-0005-0000-0000-00009F110000}"/>
    <cellStyle name="20 % – Poudarek3 2 22 3" xfId="15201" xr:uid="{00000000-0005-0000-0000-0000A0110000}"/>
    <cellStyle name="20 % – Poudarek3 2 22 3 2" xfId="27480" xr:uid="{00000000-0005-0000-0000-0000A1110000}"/>
    <cellStyle name="20 % – Poudarek3 2 22 3 3" xfId="38837" xr:uid="{00000000-0005-0000-0000-0000A2110000}"/>
    <cellStyle name="20 % – Poudarek3 2 22 4" xfId="19639" xr:uid="{00000000-0005-0000-0000-0000A3110000}"/>
    <cellStyle name="20 % – Poudarek3 2 22 5" xfId="31017" xr:uid="{00000000-0005-0000-0000-0000A4110000}"/>
    <cellStyle name="20 % – Poudarek3 2 23" xfId="4687" xr:uid="{00000000-0005-0000-0000-0000A5110000}"/>
    <cellStyle name="20 % – Poudarek3 2 23 2" xfId="9136" xr:uid="{00000000-0005-0000-0000-0000A6110000}"/>
    <cellStyle name="20 % – Poudarek3 2 23 2 2" xfId="21380" xr:uid="{00000000-0005-0000-0000-0000A7110000}"/>
    <cellStyle name="20 % – Poudarek3 2 23 2 3" xfId="32743" xr:uid="{00000000-0005-0000-0000-0000A8110000}"/>
    <cellStyle name="20 % – Poudarek3 2 23 3" xfId="12743" xr:uid="{00000000-0005-0000-0000-0000A9110000}"/>
    <cellStyle name="20 % – Poudarek3 2 23 3 2" xfId="25022" xr:uid="{00000000-0005-0000-0000-0000AA110000}"/>
    <cellStyle name="20 % – Poudarek3 2 23 3 3" xfId="36379" xr:uid="{00000000-0005-0000-0000-0000AB110000}"/>
    <cellStyle name="20 % – Poudarek3 2 23 4" xfId="17058" xr:uid="{00000000-0005-0000-0000-0000AC110000}"/>
    <cellStyle name="20 % – Poudarek3 2 23 5" xfId="28559" xr:uid="{00000000-0005-0000-0000-0000AD110000}"/>
    <cellStyle name="20 % – Poudarek3 2 24" xfId="8078" xr:uid="{00000000-0005-0000-0000-0000AE110000}"/>
    <cellStyle name="20 % – Poudarek3 2 24 2" xfId="20264" xr:uid="{00000000-0005-0000-0000-0000AF110000}"/>
    <cellStyle name="20 % – Poudarek3 2 24 3" xfId="31642" xr:uid="{00000000-0005-0000-0000-0000B0110000}"/>
    <cellStyle name="20 % – Poudarek3 2 25" xfId="9090" xr:uid="{00000000-0005-0000-0000-0000B1110000}"/>
    <cellStyle name="20 % – Poudarek3 2 25 2" xfId="21320" xr:uid="{00000000-0005-0000-0000-0000B2110000}"/>
    <cellStyle name="20 % – Poudarek3 2 25 3" xfId="32683" xr:uid="{00000000-0005-0000-0000-0000B3110000}"/>
    <cellStyle name="20 % – Poudarek3 2 26" xfId="3832" xr:uid="{00000000-0005-0000-0000-0000B4110000}"/>
    <cellStyle name="20 % – Poudarek3 2 27" xfId="15946" xr:uid="{00000000-0005-0000-0000-0000B5110000}"/>
    <cellStyle name="20 % – Poudarek3 2 28" xfId="17971" xr:uid="{00000000-0005-0000-0000-0000B6110000}"/>
    <cellStyle name="20 % – Poudarek3 2 29" xfId="39583" xr:uid="{00000000-0005-0000-0000-0000B7110000}"/>
    <cellStyle name="20 % – Poudarek3 2 3" xfId="28" xr:uid="{00000000-0005-0000-0000-00001B000000}"/>
    <cellStyle name="20 % – Poudarek3 2 3 2" xfId="2852" xr:uid="{00000000-0005-0000-0000-0000B9110000}"/>
    <cellStyle name="20 % – Poudarek3 2 3 3" xfId="3487" xr:uid="{00000000-0005-0000-0000-0000BA110000}"/>
    <cellStyle name="20 % – Poudarek3 2 3 4" xfId="3715" xr:uid="{00000000-0005-0000-0000-0000BB110000}"/>
    <cellStyle name="20 % – Poudarek3 2 3 5" xfId="3811" xr:uid="{00000000-0005-0000-0000-0000BC110000}"/>
    <cellStyle name="20 % – Poudarek3 2 3 6" xfId="16015" xr:uid="{00000000-0005-0000-0000-0000BD110000}"/>
    <cellStyle name="20 % – Poudarek3 2 3 7" xfId="20465" xr:uid="{00000000-0005-0000-0000-0000BE110000}"/>
    <cellStyle name="20 % – Poudarek3 2 3 8" xfId="2764" xr:uid="{00000000-0005-0000-0000-0000B8110000}"/>
    <cellStyle name="20 % – Poudarek3 2 30" xfId="39597" xr:uid="{00000000-0005-0000-0000-0000BF110000}"/>
    <cellStyle name="20 % – Poudarek3 2 31" xfId="2662" xr:uid="{00000000-0005-0000-0000-0000C00D0000}"/>
    <cellStyle name="20 % – Poudarek3 2 4" xfId="3285" xr:uid="{00000000-0005-0000-0000-0000C0110000}"/>
    <cellStyle name="20 % – Poudarek3 2 4 10" xfId="6477" xr:uid="{00000000-0005-0000-0000-0000C1110000}"/>
    <cellStyle name="20 % – Poudarek3 2 4 10 2" xfId="10738" xr:uid="{00000000-0005-0000-0000-0000C2110000}"/>
    <cellStyle name="20 % – Poudarek3 2 4 10 2 2" xfId="23021" xr:uid="{00000000-0005-0000-0000-0000C3110000}"/>
    <cellStyle name="20 % – Poudarek3 2 4 10 2 3" xfId="34381" xr:uid="{00000000-0005-0000-0000-0000C4110000}"/>
    <cellStyle name="20 % – Poudarek3 2 4 10 3" xfId="14312" xr:uid="{00000000-0005-0000-0000-0000C5110000}"/>
    <cellStyle name="20 % – Poudarek3 2 4 10 3 2" xfId="26591" xr:uid="{00000000-0005-0000-0000-0000C6110000}"/>
    <cellStyle name="20 % – Poudarek3 2 4 10 3 3" xfId="37948" xr:uid="{00000000-0005-0000-0000-0000C7110000}"/>
    <cellStyle name="20 % – Poudarek3 2 4 10 4" xfId="18727" xr:uid="{00000000-0005-0000-0000-0000C8110000}"/>
    <cellStyle name="20 % – Poudarek3 2 4 10 5" xfId="30128" xr:uid="{00000000-0005-0000-0000-0000C9110000}"/>
    <cellStyle name="20 % – Poudarek3 2 4 11" xfId="6771" xr:uid="{00000000-0005-0000-0000-0000CA110000}"/>
    <cellStyle name="20 % – Poudarek3 2 4 11 2" xfId="11001" xr:uid="{00000000-0005-0000-0000-0000CB110000}"/>
    <cellStyle name="20 % – Poudarek3 2 4 11 2 2" xfId="23282" xr:uid="{00000000-0005-0000-0000-0000CC110000}"/>
    <cellStyle name="20 % – Poudarek3 2 4 11 2 3" xfId="34641" xr:uid="{00000000-0005-0000-0000-0000CD110000}"/>
    <cellStyle name="20 % – Poudarek3 2 4 11 3" xfId="14566" xr:uid="{00000000-0005-0000-0000-0000CE110000}"/>
    <cellStyle name="20 % – Poudarek3 2 4 11 3 2" xfId="26845" xr:uid="{00000000-0005-0000-0000-0000CF110000}"/>
    <cellStyle name="20 % – Poudarek3 2 4 11 3 3" xfId="38202" xr:uid="{00000000-0005-0000-0000-0000D0110000}"/>
    <cellStyle name="20 % – Poudarek3 2 4 11 4" xfId="18997" xr:uid="{00000000-0005-0000-0000-0000D1110000}"/>
    <cellStyle name="20 % – Poudarek3 2 4 11 5" xfId="30382" xr:uid="{00000000-0005-0000-0000-0000D2110000}"/>
    <cellStyle name="20 % – Poudarek3 2 4 12" xfId="7008" xr:uid="{00000000-0005-0000-0000-0000D3110000}"/>
    <cellStyle name="20 % – Poudarek3 2 4 12 2" xfId="11230" xr:uid="{00000000-0005-0000-0000-0000D4110000}"/>
    <cellStyle name="20 % – Poudarek3 2 4 12 2 2" xfId="23510" xr:uid="{00000000-0005-0000-0000-0000D5110000}"/>
    <cellStyle name="20 % – Poudarek3 2 4 12 2 3" xfId="34869" xr:uid="{00000000-0005-0000-0000-0000D6110000}"/>
    <cellStyle name="20 % – Poudarek3 2 4 12 3" xfId="14790" xr:uid="{00000000-0005-0000-0000-0000D7110000}"/>
    <cellStyle name="20 % – Poudarek3 2 4 12 3 2" xfId="27069" xr:uid="{00000000-0005-0000-0000-0000D8110000}"/>
    <cellStyle name="20 % – Poudarek3 2 4 12 3 3" xfId="38426" xr:uid="{00000000-0005-0000-0000-0000D9110000}"/>
    <cellStyle name="20 % – Poudarek3 2 4 12 4" xfId="19226" xr:uid="{00000000-0005-0000-0000-0000DA110000}"/>
    <cellStyle name="20 % – Poudarek3 2 4 12 5" xfId="30606" xr:uid="{00000000-0005-0000-0000-0000DB110000}"/>
    <cellStyle name="20 % – Poudarek3 2 4 13" xfId="7231" xr:uid="{00000000-0005-0000-0000-0000DC110000}"/>
    <cellStyle name="20 % – Poudarek3 2 4 13 2" xfId="11444" xr:uid="{00000000-0005-0000-0000-0000DD110000}"/>
    <cellStyle name="20 % – Poudarek3 2 4 13 2 2" xfId="23723" xr:uid="{00000000-0005-0000-0000-0000DE110000}"/>
    <cellStyle name="20 % – Poudarek3 2 4 13 2 3" xfId="35082" xr:uid="{00000000-0005-0000-0000-0000DF110000}"/>
    <cellStyle name="20 % – Poudarek3 2 4 13 3" xfId="15003" xr:uid="{00000000-0005-0000-0000-0000E0110000}"/>
    <cellStyle name="20 % – Poudarek3 2 4 13 3 2" xfId="27282" xr:uid="{00000000-0005-0000-0000-0000E1110000}"/>
    <cellStyle name="20 % – Poudarek3 2 4 13 3 3" xfId="38639" xr:uid="{00000000-0005-0000-0000-0000E2110000}"/>
    <cellStyle name="20 % – Poudarek3 2 4 13 4" xfId="19440" xr:uid="{00000000-0005-0000-0000-0000E3110000}"/>
    <cellStyle name="20 % – Poudarek3 2 4 13 5" xfId="30819" xr:uid="{00000000-0005-0000-0000-0000E4110000}"/>
    <cellStyle name="20 % – Poudarek3 2 4 14" xfId="7460" xr:uid="{00000000-0005-0000-0000-0000E5110000}"/>
    <cellStyle name="20 % – Poudarek3 2 4 14 2" xfId="11663" xr:uid="{00000000-0005-0000-0000-0000E6110000}"/>
    <cellStyle name="20 % – Poudarek3 2 4 14 2 2" xfId="23942" xr:uid="{00000000-0005-0000-0000-0000E7110000}"/>
    <cellStyle name="20 % – Poudarek3 2 4 14 2 3" xfId="35299" xr:uid="{00000000-0005-0000-0000-0000E8110000}"/>
    <cellStyle name="20 % – Poudarek3 2 4 14 3" xfId="15219" xr:uid="{00000000-0005-0000-0000-0000E9110000}"/>
    <cellStyle name="20 % – Poudarek3 2 4 14 3 2" xfId="27498" xr:uid="{00000000-0005-0000-0000-0000EA110000}"/>
    <cellStyle name="20 % – Poudarek3 2 4 14 3 3" xfId="38855" xr:uid="{00000000-0005-0000-0000-0000EB110000}"/>
    <cellStyle name="20 % – Poudarek3 2 4 14 4" xfId="19657" xr:uid="{00000000-0005-0000-0000-0000EC110000}"/>
    <cellStyle name="20 % – Poudarek3 2 4 14 5" xfId="31035" xr:uid="{00000000-0005-0000-0000-0000ED110000}"/>
    <cellStyle name="20 % – Poudarek3 2 4 15" xfId="7675" xr:uid="{00000000-0005-0000-0000-0000EE110000}"/>
    <cellStyle name="20 % – Poudarek3 2 4 15 2" xfId="11873" xr:uid="{00000000-0005-0000-0000-0000EF110000}"/>
    <cellStyle name="20 % – Poudarek3 2 4 15 2 2" xfId="24152" xr:uid="{00000000-0005-0000-0000-0000F0110000}"/>
    <cellStyle name="20 % – Poudarek3 2 4 15 2 3" xfId="35509" xr:uid="{00000000-0005-0000-0000-0000F1110000}"/>
    <cellStyle name="20 % – Poudarek3 2 4 15 3" xfId="15428" xr:uid="{00000000-0005-0000-0000-0000F2110000}"/>
    <cellStyle name="20 % – Poudarek3 2 4 15 3 2" xfId="27707" xr:uid="{00000000-0005-0000-0000-0000F3110000}"/>
    <cellStyle name="20 % – Poudarek3 2 4 15 3 3" xfId="39064" xr:uid="{00000000-0005-0000-0000-0000F4110000}"/>
    <cellStyle name="20 % – Poudarek3 2 4 15 4" xfId="19866" xr:uid="{00000000-0005-0000-0000-0000F5110000}"/>
    <cellStyle name="20 % – Poudarek3 2 4 15 5" xfId="31244" xr:uid="{00000000-0005-0000-0000-0000F6110000}"/>
    <cellStyle name="20 % – Poudarek3 2 4 16" xfId="7879" xr:uid="{00000000-0005-0000-0000-0000F7110000}"/>
    <cellStyle name="20 % – Poudarek3 2 4 16 2" xfId="12074" xr:uid="{00000000-0005-0000-0000-0000F8110000}"/>
    <cellStyle name="20 % – Poudarek3 2 4 16 2 2" xfId="24353" xr:uid="{00000000-0005-0000-0000-0000F9110000}"/>
    <cellStyle name="20 % – Poudarek3 2 4 16 2 3" xfId="35710" xr:uid="{00000000-0005-0000-0000-0000FA110000}"/>
    <cellStyle name="20 % – Poudarek3 2 4 16 3" xfId="15628" xr:uid="{00000000-0005-0000-0000-0000FB110000}"/>
    <cellStyle name="20 % – Poudarek3 2 4 16 3 2" xfId="27907" xr:uid="{00000000-0005-0000-0000-0000FC110000}"/>
    <cellStyle name="20 % – Poudarek3 2 4 16 3 3" xfId="39264" xr:uid="{00000000-0005-0000-0000-0000FD110000}"/>
    <cellStyle name="20 % – Poudarek3 2 4 16 4" xfId="20066" xr:uid="{00000000-0005-0000-0000-0000FE110000}"/>
    <cellStyle name="20 % – Poudarek3 2 4 16 5" xfId="31444" xr:uid="{00000000-0005-0000-0000-0000FF110000}"/>
    <cellStyle name="20 % – Poudarek3 2 4 17" xfId="8411" xr:uid="{00000000-0005-0000-0000-000000120000}"/>
    <cellStyle name="20 % – Poudarek3 2 4 17 2" xfId="20572" xr:uid="{00000000-0005-0000-0000-000001120000}"/>
    <cellStyle name="20 % – Poudarek3 2 4 17 3" xfId="31936" xr:uid="{00000000-0005-0000-0000-000002120000}"/>
    <cellStyle name="20 % – Poudarek3 2 4 18" xfId="9518" xr:uid="{00000000-0005-0000-0000-000003120000}"/>
    <cellStyle name="20 % – Poudarek3 2 4 18 2" xfId="21796" xr:uid="{00000000-0005-0000-0000-000004120000}"/>
    <cellStyle name="20 % – Poudarek3 2 4 18 3" xfId="33156" xr:uid="{00000000-0005-0000-0000-000005120000}"/>
    <cellStyle name="20 % – Poudarek3 2 4 19" xfId="3783" xr:uid="{00000000-0005-0000-0000-000006120000}"/>
    <cellStyle name="20 % – Poudarek3 2 4 2" xfId="3921" xr:uid="{00000000-0005-0000-0000-000007120000}"/>
    <cellStyle name="20 % – Poudarek3 2 4 2 2" xfId="8703" xr:uid="{00000000-0005-0000-0000-000008120000}"/>
    <cellStyle name="20 % – Poudarek3 2 4 2 2 2" xfId="20929" xr:uid="{00000000-0005-0000-0000-000009120000}"/>
    <cellStyle name="20 % – Poudarek3 2 4 2 2 3" xfId="32292" xr:uid="{00000000-0005-0000-0000-00000A120000}"/>
    <cellStyle name="20 % – Poudarek3 2 4 2 3" xfId="12301" xr:uid="{00000000-0005-0000-0000-00000B120000}"/>
    <cellStyle name="20 % – Poudarek3 2 4 2 3 2" xfId="24580" xr:uid="{00000000-0005-0000-0000-00000C120000}"/>
    <cellStyle name="20 % – Poudarek3 2 4 2 3 3" xfId="35937" xr:uid="{00000000-0005-0000-0000-00000D120000}"/>
    <cellStyle name="20 % – Poudarek3 2 4 2 4" xfId="16603" xr:uid="{00000000-0005-0000-0000-00000E120000}"/>
    <cellStyle name="20 % – Poudarek3 2 4 2 5" xfId="28117" xr:uid="{00000000-0005-0000-0000-00000F120000}"/>
    <cellStyle name="20 % – Poudarek3 2 4 20" xfId="16240" xr:uid="{00000000-0005-0000-0000-000010120000}"/>
    <cellStyle name="20 % – Poudarek3 2 4 21" xfId="18681" xr:uid="{00000000-0005-0000-0000-000011120000}"/>
    <cellStyle name="20 % – Poudarek3 2 4 3" xfId="4423" xr:uid="{00000000-0005-0000-0000-000012120000}"/>
    <cellStyle name="20 % – Poudarek3 2 4 3 2" xfId="8905" xr:uid="{00000000-0005-0000-0000-000013120000}"/>
    <cellStyle name="20 % – Poudarek3 2 4 3 2 2" xfId="21133" xr:uid="{00000000-0005-0000-0000-000014120000}"/>
    <cellStyle name="20 % – Poudarek3 2 4 3 2 3" xfId="32496" xr:uid="{00000000-0005-0000-0000-000015120000}"/>
    <cellStyle name="20 % – Poudarek3 2 4 3 3" xfId="12503" xr:uid="{00000000-0005-0000-0000-000016120000}"/>
    <cellStyle name="20 % – Poudarek3 2 4 3 3 2" xfId="24782" xr:uid="{00000000-0005-0000-0000-000017120000}"/>
    <cellStyle name="20 % – Poudarek3 2 4 3 3 3" xfId="36139" xr:uid="{00000000-0005-0000-0000-000018120000}"/>
    <cellStyle name="20 % – Poudarek3 2 4 3 4" xfId="16808" xr:uid="{00000000-0005-0000-0000-000019120000}"/>
    <cellStyle name="20 % – Poudarek3 2 4 3 5" xfId="28319" xr:uid="{00000000-0005-0000-0000-00001A120000}"/>
    <cellStyle name="20 % – Poudarek3 2 4 4" xfId="4965" xr:uid="{00000000-0005-0000-0000-00001B120000}"/>
    <cellStyle name="20 % – Poudarek3 2 4 4 2" xfId="9322" xr:uid="{00000000-0005-0000-0000-00001C120000}"/>
    <cellStyle name="20 % – Poudarek3 2 4 4 2 2" xfId="21598" xr:uid="{00000000-0005-0000-0000-00001D120000}"/>
    <cellStyle name="20 % – Poudarek3 2 4 4 2 3" xfId="32958" xr:uid="{00000000-0005-0000-0000-00001E120000}"/>
    <cellStyle name="20 % – Poudarek3 2 4 4 3" xfId="12921" xr:uid="{00000000-0005-0000-0000-00001F120000}"/>
    <cellStyle name="20 % – Poudarek3 2 4 4 3 2" xfId="25200" xr:uid="{00000000-0005-0000-0000-000020120000}"/>
    <cellStyle name="20 % – Poudarek3 2 4 4 3 3" xfId="36557" xr:uid="{00000000-0005-0000-0000-000021120000}"/>
    <cellStyle name="20 % – Poudarek3 2 4 4 4" xfId="17289" xr:uid="{00000000-0005-0000-0000-000022120000}"/>
    <cellStyle name="20 % – Poudarek3 2 4 4 5" xfId="28737" xr:uid="{00000000-0005-0000-0000-000023120000}"/>
    <cellStyle name="20 % – Poudarek3 2 4 5" xfId="5216" xr:uid="{00000000-0005-0000-0000-000024120000}"/>
    <cellStyle name="20 % – Poudarek3 2 4 5 2" xfId="9558" xr:uid="{00000000-0005-0000-0000-000025120000}"/>
    <cellStyle name="20 % – Poudarek3 2 4 5 2 2" xfId="21841" xr:uid="{00000000-0005-0000-0000-000026120000}"/>
    <cellStyle name="20 % – Poudarek3 2 4 5 2 3" xfId="33201" xr:uid="{00000000-0005-0000-0000-000027120000}"/>
    <cellStyle name="20 % – Poudarek3 2 4 5 3" xfId="13159" xr:uid="{00000000-0005-0000-0000-000028120000}"/>
    <cellStyle name="20 % – Poudarek3 2 4 5 3 2" xfId="25438" xr:uid="{00000000-0005-0000-0000-000029120000}"/>
    <cellStyle name="20 % – Poudarek3 2 4 5 3 3" xfId="36795" xr:uid="{00000000-0005-0000-0000-00002A120000}"/>
    <cellStyle name="20 % – Poudarek3 2 4 5 4" xfId="17534" xr:uid="{00000000-0005-0000-0000-00002B120000}"/>
    <cellStyle name="20 % – Poudarek3 2 4 5 5" xfId="28975" xr:uid="{00000000-0005-0000-0000-00002C120000}"/>
    <cellStyle name="20 % – Poudarek3 2 4 6" xfId="5458" xr:uid="{00000000-0005-0000-0000-00002D120000}"/>
    <cellStyle name="20 % – Poudarek3 2 4 6 2" xfId="9785" xr:uid="{00000000-0005-0000-0000-00002E120000}"/>
    <cellStyle name="20 % – Poudarek3 2 4 6 2 2" xfId="22068" xr:uid="{00000000-0005-0000-0000-00002F120000}"/>
    <cellStyle name="20 % – Poudarek3 2 4 6 2 3" xfId="33428" xr:uid="{00000000-0005-0000-0000-000030120000}"/>
    <cellStyle name="20 % – Poudarek3 2 4 6 3" xfId="13382" xr:uid="{00000000-0005-0000-0000-000031120000}"/>
    <cellStyle name="20 % – Poudarek3 2 4 6 3 2" xfId="25661" xr:uid="{00000000-0005-0000-0000-000032120000}"/>
    <cellStyle name="20 % – Poudarek3 2 4 6 3 3" xfId="37018" xr:uid="{00000000-0005-0000-0000-000033120000}"/>
    <cellStyle name="20 % – Poudarek3 2 4 6 4" xfId="17764" xr:uid="{00000000-0005-0000-0000-000034120000}"/>
    <cellStyle name="20 % – Poudarek3 2 4 6 5" xfId="29198" xr:uid="{00000000-0005-0000-0000-000035120000}"/>
    <cellStyle name="20 % – Poudarek3 2 4 7" xfId="5719" xr:uid="{00000000-0005-0000-0000-000036120000}"/>
    <cellStyle name="20 % – Poudarek3 2 4 7 2" xfId="10031" xr:uid="{00000000-0005-0000-0000-000037120000}"/>
    <cellStyle name="20 % – Poudarek3 2 4 7 2 2" xfId="22316" xr:uid="{00000000-0005-0000-0000-000038120000}"/>
    <cellStyle name="20 % – Poudarek3 2 4 7 2 3" xfId="33676" xr:uid="{00000000-0005-0000-0000-000039120000}"/>
    <cellStyle name="20 % – Poudarek3 2 4 7 3" xfId="13623" xr:uid="{00000000-0005-0000-0000-00003A120000}"/>
    <cellStyle name="20 % – Poudarek3 2 4 7 3 2" xfId="25902" xr:uid="{00000000-0005-0000-0000-00003B120000}"/>
    <cellStyle name="20 % – Poudarek3 2 4 7 3 3" xfId="37259" xr:uid="{00000000-0005-0000-0000-00003C120000}"/>
    <cellStyle name="20 % – Poudarek3 2 4 7 4" xfId="18013" xr:uid="{00000000-0005-0000-0000-00003D120000}"/>
    <cellStyle name="20 % – Poudarek3 2 4 7 5" xfId="29439" xr:uid="{00000000-0005-0000-0000-00003E120000}"/>
    <cellStyle name="20 % – Poudarek3 2 4 8" xfId="5962" xr:uid="{00000000-0005-0000-0000-00003F120000}"/>
    <cellStyle name="20 % – Poudarek3 2 4 8 2" xfId="10261" xr:uid="{00000000-0005-0000-0000-000040120000}"/>
    <cellStyle name="20 % – Poudarek3 2 4 8 2 2" xfId="22547" xr:uid="{00000000-0005-0000-0000-000041120000}"/>
    <cellStyle name="20 % – Poudarek3 2 4 8 2 3" xfId="33907" xr:uid="{00000000-0005-0000-0000-000042120000}"/>
    <cellStyle name="20 % – Poudarek3 2 4 8 3" xfId="13850" xr:uid="{00000000-0005-0000-0000-000043120000}"/>
    <cellStyle name="20 % – Poudarek3 2 4 8 3 2" xfId="26129" xr:uid="{00000000-0005-0000-0000-000044120000}"/>
    <cellStyle name="20 % – Poudarek3 2 4 8 3 3" xfId="37486" xr:uid="{00000000-0005-0000-0000-000045120000}"/>
    <cellStyle name="20 % – Poudarek3 2 4 8 4" xfId="18245" xr:uid="{00000000-0005-0000-0000-000046120000}"/>
    <cellStyle name="20 % – Poudarek3 2 4 8 5" xfId="29666" xr:uid="{00000000-0005-0000-0000-000047120000}"/>
    <cellStyle name="20 % – Poudarek3 2 4 9" xfId="6189" xr:uid="{00000000-0005-0000-0000-000048120000}"/>
    <cellStyle name="20 % – Poudarek3 2 4 9 2" xfId="10479" xr:uid="{00000000-0005-0000-0000-000049120000}"/>
    <cellStyle name="20 % – Poudarek3 2 4 9 2 2" xfId="22764" xr:uid="{00000000-0005-0000-0000-00004A120000}"/>
    <cellStyle name="20 % – Poudarek3 2 4 9 2 3" xfId="34124" xr:uid="{00000000-0005-0000-0000-00004B120000}"/>
    <cellStyle name="20 % – Poudarek3 2 4 9 3" xfId="14061" xr:uid="{00000000-0005-0000-0000-00004C120000}"/>
    <cellStyle name="20 % – Poudarek3 2 4 9 3 2" xfId="26340" xr:uid="{00000000-0005-0000-0000-00004D120000}"/>
    <cellStyle name="20 % – Poudarek3 2 4 9 3 3" xfId="37697" xr:uid="{00000000-0005-0000-0000-00004E120000}"/>
    <cellStyle name="20 % – Poudarek3 2 4 9 4" xfId="18464" xr:uid="{00000000-0005-0000-0000-00004F120000}"/>
    <cellStyle name="20 % – Poudarek3 2 4 9 5" xfId="29877" xr:uid="{00000000-0005-0000-0000-000050120000}"/>
    <cellStyle name="20 % – Poudarek3 2 5" xfId="3299" xr:uid="{00000000-0005-0000-0000-000051120000}"/>
    <cellStyle name="20 % – Poudarek3 2 5 10" xfId="6491" xr:uid="{00000000-0005-0000-0000-000052120000}"/>
    <cellStyle name="20 % – Poudarek3 2 5 10 2" xfId="10752" xr:uid="{00000000-0005-0000-0000-000053120000}"/>
    <cellStyle name="20 % – Poudarek3 2 5 10 2 2" xfId="23035" xr:uid="{00000000-0005-0000-0000-000054120000}"/>
    <cellStyle name="20 % – Poudarek3 2 5 10 2 3" xfId="34395" xr:uid="{00000000-0005-0000-0000-000055120000}"/>
    <cellStyle name="20 % – Poudarek3 2 5 10 3" xfId="14326" xr:uid="{00000000-0005-0000-0000-000056120000}"/>
    <cellStyle name="20 % – Poudarek3 2 5 10 3 2" xfId="26605" xr:uid="{00000000-0005-0000-0000-000057120000}"/>
    <cellStyle name="20 % – Poudarek3 2 5 10 3 3" xfId="37962" xr:uid="{00000000-0005-0000-0000-000058120000}"/>
    <cellStyle name="20 % – Poudarek3 2 5 10 4" xfId="18741" xr:uid="{00000000-0005-0000-0000-000059120000}"/>
    <cellStyle name="20 % – Poudarek3 2 5 10 5" xfId="30142" xr:uid="{00000000-0005-0000-0000-00005A120000}"/>
    <cellStyle name="20 % – Poudarek3 2 5 11" xfId="6785" xr:uid="{00000000-0005-0000-0000-00005B120000}"/>
    <cellStyle name="20 % – Poudarek3 2 5 11 2" xfId="11015" xr:uid="{00000000-0005-0000-0000-00005C120000}"/>
    <cellStyle name="20 % – Poudarek3 2 5 11 2 2" xfId="23296" xr:uid="{00000000-0005-0000-0000-00005D120000}"/>
    <cellStyle name="20 % – Poudarek3 2 5 11 2 3" xfId="34655" xr:uid="{00000000-0005-0000-0000-00005E120000}"/>
    <cellStyle name="20 % – Poudarek3 2 5 11 3" xfId="14580" xr:uid="{00000000-0005-0000-0000-00005F120000}"/>
    <cellStyle name="20 % – Poudarek3 2 5 11 3 2" xfId="26859" xr:uid="{00000000-0005-0000-0000-000060120000}"/>
    <cellStyle name="20 % – Poudarek3 2 5 11 3 3" xfId="38216" xr:uid="{00000000-0005-0000-0000-000061120000}"/>
    <cellStyle name="20 % – Poudarek3 2 5 11 4" xfId="19011" xr:uid="{00000000-0005-0000-0000-000062120000}"/>
    <cellStyle name="20 % – Poudarek3 2 5 11 5" xfId="30396" xr:uid="{00000000-0005-0000-0000-000063120000}"/>
    <cellStyle name="20 % – Poudarek3 2 5 12" xfId="7022" xr:uid="{00000000-0005-0000-0000-000064120000}"/>
    <cellStyle name="20 % – Poudarek3 2 5 12 2" xfId="11244" xr:uid="{00000000-0005-0000-0000-000065120000}"/>
    <cellStyle name="20 % – Poudarek3 2 5 12 2 2" xfId="23524" xr:uid="{00000000-0005-0000-0000-000066120000}"/>
    <cellStyle name="20 % – Poudarek3 2 5 12 2 3" xfId="34883" xr:uid="{00000000-0005-0000-0000-000067120000}"/>
    <cellStyle name="20 % – Poudarek3 2 5 12 3" xfId="14804" xr:uid="{00000000-0005-0000-0000-000068120000}"/>
    <cellStyle name="20 % – Poudarek3 2 5 12 3 2" xfId="27083" xr:uid="{00000000-0005-0000-0000-000069120000}"/>
    <cellStyle name="20 % – Poudarek3 2 5 12 3 3" xfId="38440" xr:uid="{00000000-0005-0000-0000-00006A120000}"/>
    <cellStyle name="20 % – Poudarek3 2 5 12 4" xfId="19240" xr:uid="{00000000-0005-0000-0000-00006B120000}"/>
    <cellStyle name="20 % – Poudarek3 2 5 12 5" xfId="30620" xr:uid="{00000000-0005-0000-0000-00006C120000}"/>
    <cellStyle name="20 % – Poudarek3 2 5 13" xfId="7245" xr:uid="{00000000-0005-0000-0000-00006D120000}"/>
    <cellStyle name="20 % – Poudarek3 2 5 13 2" xfId="11458" xr:uid="{00000000-0005-0000-0000-00006E120000}"/>
    <cellStyle name="20 % – Poudarek3 2 5 13 2 2" xfId="23737" xr:uid="{00000000-0005-0000-0000-00006F120000}"/>
    <cellStyle name="20 % – Poudarek3 2 5 13 2 3" xfId="35096" xr:uid="{00000000-0005-0000-0000-000070120000}"/>
    <cellStyle name="20 % – Poudarek3 2 5 13 3" xfId="15017" xr:uid="{00000000-0005-0000-0000-000071120000}"/>
    <cellStyle name="20 % – Poudarek3 2 5 13 3 2" xfId="27296" xr:uid="{00000000-0005-0000-0000-000072120000}"/>
    <cellStyle name="20 % – Poudarek3 2 5 13 3 3" xfId="38653" xr:uid="{00000000-0005-0000-0000-000073120000}"/>
    <cellStyle name="20 % – Poudarek3 2 5 13 4" xfId="19454" xr:uid="{00000000-0005-0000-0000-000074120000}"/>
    <cellStyle name="20 % – Poudarek3 2 5 13 5" xfId="30833" xr:uid="{00000000-0005-0000-0000-000075120000}"/>
    <cellStyle name="20 % – Poudarek3 2 5 14" xfId="7474" xr:uid="{00000000-0005-0000-0000-000076120000}"/>
    <cellStyle name="20 % – Poudarek3 2 5 14 2" xfId="11677" xr:uid="{00000000-0005-0000-0000-000077120000}"/>
    <cellStyle name="20 % – Poudarek3 2 5 14 2 2" xfId="23956" xr:uid="{00000000-0005-0000-0000-000078120000}"/>
    <cellStyle name="20 % – Poudarek3 2 5 14 2 3" xfId="35313" xr:uid="{00000000-0005-0000-0000-000079120000}"/>
    <cellStyle name="20 % – Poudarek3 2 5 14 3" xfId="15233" xr:uid="{00000000-0005-0000-0000-00007A120000}"/>
    <cellStyle name="20 % – Poudarek3 2 5 14 3 2" xfId="27512" xr:uid="{00000000-0005-0000-0000-00007B120000}"/>
    <cellStyle name="20 % – Poudarek3 2 5 14 3 3" xfId="38869" xr:uid="{00000000-0005-0000-0000-00007C120000}"/>
    <cellStyle name="20 % – Poudarek3 2 5 14 4" xfId="19671" xr:uid="{00000000-0005-0000-0000-00007D120000}"/>
    <cellStyle name="20 % – Poudarek3 2 5 14 5" xfId="31049" xr:uid="{00000000-0005-0000-0000-00007E120000}"/>
    <cellStyle name="20 % – Poudarek3 2 5 15" xfId="7689" xr:uid="{00000000-0005-0000-0000-00007F120000}"/>
    <cellStyle name="20 % – Poudarek3 2 5 15 2" xfId="11887" xr:uid="{00000000-0005-0000-0000-000080120000}"/>
    <cellStyle name="20 % – Poudarek3 2 5 15 2 2" xfId="24166" xr:uid="{00000000-0005-0000-0000-000081120000}"/>
    <cellStyle name="20 % – Poudarek3 2 5 15 2 3" xfId="35523" xr:uid="{00000000-0005-0000-0000-000082120000}"/>
    <cellStyle name="20 % – Poudarek3 2 5 15 3" xfId="15442" xr:uid="{00000000-0005-0000-0000-000083120000}"/>
    <cellStyle name="20 % – Poudarek3 2 5 15 3 2" xfId="27721" xr:uid="{00000000-0005-0000-0000-000084120000}"/>
    <cellStyle name="20 % – Poudarek3 2 5 15 3 3" xfId="39078" xr:uid="{00000000-0005-0000-0000-000085120000}"/>
    <cellStyle name="20 % – Poudarek3 2 5 15 4" xfId="19880" xr:uid="{00000000-0005-0000-0000-000086120000}"/>
    <cellStyle name="20 % – Poudarek3 2 5 15 5" xfId="31258" xr:uid="{00000000-0005-0000-0000-000087120000}"/>
    <cellStyle name="20 % – Poudarek3 2 5 16" xfId="7893" xr:uid="{00000000-0005-0000-0000-000088120000}"/>
    <cellStyle name="20 % – Poudarek3 2 5 16 2" xfId="12088" xr:uid="{00000000-0005-0000-0000-000089120000}"/>
    <cellStyle name="20 % – Poudarek3 2 5 16 2 2" xfId="24367" xr:uid="{00000000-0005-0000-0000-00008A120000}"/>
    <cellStyle name="20 % – Poudarek3 2 5 16 2 3" xfId="35724" xr:uid="{00000000-0005-0000-0000-00008B120000}"/>
    <cellStyle name="20 % – Poudarek3 2 5 16 3" xfId="15642" xr:uid="{00000000-0005-0000-0000-00008C120000}"/>
    <cellStyle name="20 % – Poudarek3 2 5 16 3 2" xfId="27921" xr:uid="{00000000-0005-0000-0000-00008D120000}"/>
    <cellStyle name="20 % – Poudarek3 2 5 16 3 3" xfId="39278" xr:uid="{00000000-0005-0000-0000-00008E120000}"/>
    <cellStyle name="20 % – Poudarek3 2 5 16 4" xfId="20080" xr:uid="{00000000-0005-0000-0000-00008F120000}"/>
    <cellStyle name="20 % – Poudarek3 2 5 16 5" xfId="31458" xr:uid="{00000000-0005-0000-0000-000090120000}"/>
    <cellStyle name="20 % – Poudarek3 2 5 17" xfId="8425" xr:uid="{00000000-0005-0000-0000-000091120000}"/>
    <cellStyle name="20 % – Poudarek3 2 5 17 2" xfId="20586" xr:uid="{00000000-0005-0000-0000-000092120000}"/>
    <cellStyle name="20 % – Poudarek3 2 5 17 3" xfId="31950" xr:uid="{00000000-0005-0000-0000-000093120000}"/>
    <cellStyle name="20 % – Poudarek3 2 5 18" xfId="9759" xr:uid="{00000000-0005-0000-0000-000094120000}"/>
    <cellStyle name="20 % – Poudarek3 2 5 18 2" xfId="22043" xr:uid="{00000000-0005-0000-0000-000095120000}"/>
    <cellStyle name="20 % – Poudarek3 2 5 18 3" xfId="33403" xr:uid="{00000000-0005-0000-0000-000096120000}"/>
    <cellStyle name="20 % – Poudarek3 2 5 19" xfId="3680" xr:uid="{00000000-0005-0000-0000-000097120000}"/>
    <cellStyle name="20 % – Poudarek3 2 5 2" xfId="3935" xr:uid="{00000000-0005-0000-0000-000098120000}"/>
    <cellStyle name="20 % – Poudarek3 2 5 2 2" xfId="8717" xr:uid="{00000000-0005-0000-0000-000099120000}"/>
    <cellStyle name="20 % – Poudarek3 2 5 2 2 2" xfId="20943" xr:uid="{00000000-0005-0000-0000-00009A120000}"/>
    <cellStyle name="20 % – Poudarek3 2 5 2 2 3" xfId="32306" xr:uid="{00000000-0005-0000-0000-00009B120000}"/>
    <cellStyle name="20 % – Poudarek3 2 5 2 3" xfId="12315" xr:uid="{00000000-0005-0000-0000-00009C120000}"/>
    <cellStyle name="20 % – Poudarek3 2 5 2 3 2" xfId="24594" xr:uid="{00000000-0005-0000-0000-00009D120000}"/>
    <cellStyle name="20 % – Poudarek3 2 5 2 3 3" xfId="35951" xr:uid="{00000000-0005-0000-0000-00009E120000}"/>
    <cellStyle name="20 % – Poudarek3 2 5 2 4" xfId="16617" xr:uid="{00000000-0005-0000-0000-00009F120000}"/>
    <cellStyle name="20 % – Poudarek3 2 5 2 5" xfId="28131" xr:uid="{00000000-0005-0000-0000-0000A0120000}"/>
    <cellStyle name="20 % – Poudarek3 2 5 20" xfId="16254" xr:uid="{00000000-0005-0000-0000-0000A1120000}"/>
    <cellStyle name="20 % – Poudarek3 2 5 21" xfId="17513" xr:uid="{00000000-0005-0000-0000-0000A2120000}"/>
    <cellStyle name="20 % – Poudarek3 2 5 3" xfId="4437" xr:uid="{00000000-0005-0000-0000-0000A3120000}"/>
    <cellStyle name="20 % – Poudarek3 2 5 3 2" xfId="8919" xr:uid="{00000000-0005-0000-0000-0000A4120000}"/>
    <cellStyle name="20 % – Poudarek3 2 5 3 2 2" xfId="21147" xr:uid="{00000000-0005-0000-0000-0000A5120000}"/>
    <cellStyle name="20 % – Poudarek3 2 5 3 2 3" xfId="32510" xr:uid="{00000000-0005-0000-0000-0000A6120000}"/>
    <cellStyle name="20 % – Poudarek3 2 5 3 3" xfId="12517" xr:uid="{00000000-0005-0000-0000-0000A7120000}"/>
    <cellStyle name="20 % – Poudarek3 2 5 3 3 2" xfId="24796" xr:uid="{00000000-0005-0000-0000-0000A8120000}"/>
    <cellStyle name="20 % – Poudarek3 2 5 3 3 3" xfId="36153" xr:uid="{00000000-0005-0000-0000-0000A9120000}"/>
    <cellStyle name="20 % – Poudarek3 2 5 3 4" xfId="16822" xr:uid="{00000000-0005-0000-0000-0000AA120000}"/>
    <cellStyle name="20 % – Poudarek3 2 5 3 5" xfId="28333" xr:uid="{00000000-0005-0000-0000-0000AB120000}"/>
    <cellStyle name="20 % – Poudarek3 2 5 4" xfId="4979" xr:uid="{00000000-0005-0000-0000-0000AC120000}"/>
    <cellStyle name="20 % – Poudarek3 2 5 4 2" xfId="9336" xr:uid="{00000000-0005-0000-0000-0000AD120000}"/>
    <cellStyle name="20 % – Poudarek3 2 5 4 2 2" xfId="21612" xr:uid="{00000000-0005-0000-0000-0000AE120000}"/>
    <cellStyle name="20 % – Poudarek3 2 5 4 2 3" xfId="32972" xr:uid="{00000000-0005-0000-0000-0000AF120000}"/>
    <cellStyle name="20 % – Poudarek3 2 5 4 3" xfId="12935" xr:uid="{00000000-0005-0000-0000-0000B0120000}"/>
    <cellStyle name="20 % – Poudarek3 2 5 4 3 2" xfId="25214" xr:uid="{00000000-0005-0000-0000-0000B1120000}"/>
    <cellStyle name="20 % – Poudarek3 2 5 4 3 3" xfId="36571" xr:uid="{00000000-0005-0000-0000-0000B2120000}"/>
    <cellStyle name="20 % – Poudarek3 2 5 4 4" xfId="17303" xr:uid="{00000000-0005-0000-0000-0000B3120000}"/>
    <cellStyle name="20 % – Poudarek3 2 5 4 5" xfId="28751" xr:uid="{00000000-0005-0000-0000-0000B4120000}"/>
    <cellStyle name="20 % – Poudarek3 2 5 5" xfId="5230" xr:uid="{00000000-0005-0000-0000-0000B5120000}"/>
    <cellStyle name="20 % – Poudarek3 2 5 5 2" xfId="9572" xr:uid="{00000000-0005-0000-0000-0000B6120000}"/>
    <cellStyle name="20 % – Poudarek3 2 5 5 2 2" xfId="21855" xr:uid="{00000000-0005-0000-0000-0000B7120000}"/>
    <cellStyle name="20 % – Poudarek3 2 5 5 2 3" xfId="33215" xr:uid="{00000000-0005-0000-0000-0000B8120000}"/>
    <cellStyle name="20 % – Poudarek3 2 5 5 3" xfId="13173" xr:uid="{00000000-0005-0000-0000-0000B9120000}"/>
    <cellStyle name="20 % – Poudarek3 2 5 5 3 2" xfId="25452" xr:uid="{00000000-0005-0000-0000-0000BA120000}"/>
    <cellStyle name="20 % – Poudarek3 2 5 5 3 3" xfId="36809" xr:uid="{00000000-0005-0000-0000-0000BB120000}"/>
    <cellStyle name="20 % – Poudarek3 2 5 5 4" xfId="17548" xr:uid="{00000000-0005-0000-0000-0000BC120000}"/>
    <cellStyle name="20 % – Poudarek3 2 5 5 5" xfId="28989" xr:uid="{00000000-0005-0000-0000-0000BD120000}"/>
    <cellStyle name="20 % – Poudarek3 2 5 6" xfId="5472" xr:uid="{00000000-0005-0000-0000-0000BE120000}"/>
    <cellStyle name="20 % – Poudarek3 2 5 6 2" xfId="9799" xr:uid="{00000000-0005-0000-0000-0000BF120000}"/>
    <cellStyle name="20 % – Poudarek3 2 5 6 2 2" xfId="22082" xr:uid="{00000000-0005-0000-0000-0000C0120000}"/>
    <cellStyle name="20 % – Poudarek3 2 5 6 2 3" xfId="33442" xr:uid="{00000000-0005-0000-0000-0000C1120000}"/>
    <cellStyle name="20 % – Poudarek3 2 5 6 3" xfId="13396" xr:uid="{00000000-0005-0000-0000-0000C2120000}"/>
    <cellStyle name="20 % – Poudarek3 2 5 6 3 2" xfId="25675" xr:uid="{00000000-0005-0000-0000-0000C3120000}"/>
    <cellStyle name="20 % – Poudarek3 2 5 6 3 3" xfId="37032" xr:uid="{00000000-0005-0000-0000-0000C4120000}"/>
    <cellStyle name="20 % – Poudarek3 2 5 6 4" xfId="17778" xr:uid="{00000000-0005-0000-0000-0000C5120000}"/>
    <cellStyle name="20 % – Poudarek3 2 5 6 5" xfId="29212" xr:uid="{00000000-0005-0000-0000-0000C6120000}"/>
    <cellStyle name="20 % – Poudarek3 2 5 7" xfId="5733" xr:uid="{00000000-0005-0000-0000-0000C7120000}"/>
    <cellStyle name="20 % – Poudarek3 2 5 7 2" xfId="10045" xr:uid="{00000000-0005-0000-0000-0000C8120000}"/>
    <cellStyle name="20 % – Poudarek3 2 5 7 2 2" xfId="22330" xr:uid="{00000000-0005-0000-0000-0000C9120000}"/>
    <cellStyle name="20 % – Poudarek3 2 5 7 2 3" xfId="33690" xr:uid="{00000000-0005-0000-0000-0000CA120000}"/>
    <cellStyle name="20 % – Poudarek3 2 5 7 3" xfId="13637" xr:uid="{00000000-0005-0000-0000-0000CB120000}"/>
    <cellStyle name="20 % – Poudarek3 2 5 7 3 2" xfId="25916" xr:uid="{00000000-0005-0000-0000-0000CC120000}"/>
    <cellStyle name="20 % – Poudarek3 2 5 7 3 3" xfId="37273" xr:uid="{00000000-0005-0000-0000-0000CD120000}"/>
    <cellStyle name="20 % – Poudarek3 2 5 7 4" xfId="18027" xr:uid="{00000000-0005-0000-0000-0000CE120000}"/>
    <cellStyle name="20 % – Poudarek3 2 5 7 5" xfId="29453" xr:uid="{00000000-0005-0000-0000-0000CF120000}"/>
    <cellStyle name="20 % – Poudarek3 2 5 8" xfId="5976" xr:uid="{00000000-0005-0000-0000-0000D0120000}"/>
    <cellStyle name="20 % – Poudarek3 2 5 8 2" xfId="10275" xr:uid="{00000000-0005-0000-0000-0000D1120000}"/>
    <cellStyle name="20 % – Poudarek3 2 5 8 2 2" xfId="22561" xr:uid="{00000000-0005-0000-0000-0000D2120000}"/>
    <cellStyle name="20 % – Poudarek3 2 5 8 2 3" xfId="33921" xr:uid="{00000000-0005-0000-0000-0000D3120000}"/>
    <cellStyle name="20 % – Poudarek3 2 5 8 3" xfId="13864" xr:uid="{00000000-0005-0000-0000-0000D4120000}"/>
    <cellStyle name="20 % – Poudarek3 2 5 8 3 2" xfId="26143" xr:uid="{00000000-0005-0000-0000-0000D5120000}"/>
    <cellStyle name="20 % – Poudarek3 2 5 8 3 3" xfId="37500" xr:uid="{00000000-0005-0000-0000-0000D6120000}"/>
    <cellStyle name="20 % – Poudarek3 2 5 8 4" xfId="18259" xr:uid="{00000000-0005-0000-0000-0000D7120000}"/>
    <cellStyle name="20 % – Poudarek3 2 5 8 5" xfId="29680" xr:uid="{00000000-0005-0000-0000-0000D8120000}"/>
    <cellStyle name="20 % – Poudarek3 2 5 9" xfId="6203" xr:uid="{00000000-0005-0000-0000-0000D9120000}"/>
    <cellStyle name="20 % – Poudarek3 2 5 9 2" xfId="10493" xr:uid="{00000000-0005-0000-0000-0000DA120000}"/>
    <cellStyle name="20 % – Poudarek3 2 5 9 2 2" xfId="22778" xr:uid="{00000000-0005-0000-0000-0000DB120000}"/>
    <cellStyle name="20 % – Poudarek3 2 5 9 2 3" xfId="34138" xr:uid="{00000000-0005-0000-0000-0000DC120000}"/>
    <cellStyle name="20 % – Poudarek3 2 5 9 3" xfId="14075" xr:uid="{00000000-0005-0000-0000-0000DD120000}"/>
    <cellStyle name="20 % – Poudarek3 2 5 9 3 2" xfId="26354" xr:uid="{00000000-0005-0000-0000-0000DE120000}"/>
    <cellStyle name="20 % – Poudarek3 2 5 9 3 3" xfId="37711" xr:uid="{00000000-0005-0000-0000-0000DF120000}"/>
    <cellStyle name="20 % – Poudarek3 2 5 9 4" xfId="18478" xr:uid="{00000000-0005-0000-0000-0000E0120000}"/>
    <cellStyle name="20 % – Poudarek3 2 5 9 5" xfId="29891" xr:uid="{00000000-0005-0000-0000-0000E1120000}"/>
    <cellStyle name="20 % – Poudarek3 2 6" xfId="3356" xr:uid="{00000000-0005-0000-0000-0000E2120000}"/>
    <cellStyle name="20 % – Poudarek3 2 6 10" xfId="6563" xr:uid="{00000000-0005-0000-0000-0000E3120000}"/>
    <cellStyle name="20 % – Poudarek3 2 6 10 2" xfId="10823" xr:uid="{00000000-0005-0000-0000-0000E4120000}"/>
    <cellStyle name="20 % – Poudarek3 2 6 10 2 2" xfId="23106" xr:uid="{00000000-0005-0000-0000-0000E5120000}"/>
    <cellStyle name="20 % – Poudarek3 2 6 10 2 3" xfId="34465" xr:uid="{00000000-0005-0000-0000-0000E6120000}"/>
    <cellStyle name="20 % – Poudarek3 2 6 10 3" xfId="14396" xr:uid="{00000000-0005-0000-0000-0000E7120000}"/>
    <cellStyle name="20 % – Poudarek3 2 6 10 3 2" xfId="26675" xr:uid="{00000000-0005-0000-0000-0000E8120000}"/>
    <cellStyle name="20 % – Poudarek3 2 6 10 3 3" xfId="38032" xr:uid="{00000000-0005-0000-0000-0000E9120000}"/>
    <cellStyle name="20 % – Poudarek3 2 6 10 4" xfId="18812" xr:uid="{00000000-0005-0000-0000-0000EA120000}"/>
    <cellStyle name="20 % – Poudarek3 2 6 10 5" xfId="30212" xr:uid="{00000000-0005-0000-0000-0000EB120000}"/>
    <cellStyle name="20 % – Poudarek3 2 6 11" xfId="6856" xr:uid="{00000000-0005-0000-0000-0000EC120000}"/>
    <cellStyle name="20 % – Poudarek3 2 6 11 2" xfId="11086" xr:uid="{00000000-0005-0000-0000-0000ED120000}"/>
    <cellStyle name="20 % – Poudarek3 2 6 11 2 2" xfId="23367" xr:uid="{00000000-0005-0000-0000-0000EE120000}"/>
    <cellStyle name="20 % – Poudarek3 2 6 11 2 3" xfId="34726" xr:uid="{00000000-0005-0000-0000-0000EF120000}"/>
    <cellStyle name="20 % – Poudarek3 2 6 11 3" xfId="14650" xr:uid="{00000000-0005-0000-0000-0000F0120000}"/>
    <cellStyle name="20 % – Poudarek3 2 6 11 3 2" xfId="26929" xr:uid="{00000000-0005-0000-0000-0000F1120000}"/>
    <cellStyle name="20 % – Poudarek3 2 6 11 3 3" xfId="38286" xr:uid="{00000000-0005-0000-0000-0000F2120000}"/>
    <cellStyle name="20 % – Poudarek3 2 6 11 4" xfId="19082" xr:uid="{00000000-0005-0000-0000-0000F3120000}"/>
    <cellStyle name="20 % – Poudarek3 2 6 11 5" xfId="30466" xr:uid="{00000000-0005-0000-0000-0000F4120000}"/>
    <cellStyle name="20 % – Poudarek3 2 6 12" xfId="7093" xr:uid="{00000000-0005-0000-0000-0000F5120000}"/>
    <cellStyle name="20 % – Poudarek3 2 6 12 2" xfId="11313" xr:uid="{00000000-0005-0000-0000-0000F6120000}"/>
    <cellStyle name="20 % – Poudarek3 2 6 12 2 2" xfId="23593" xr:uid="{00000000-0005-0000-0000-0000F7120000}"/>
    <cellStyle name="20 % – Poudarek3 2 6 12 2 3" xfId="34952" xr:uid="{00000000-0005-0000-0000-0000F8120000}"/>
    <cellStyle name="20 % – Poudarek3 2 6 12 3" xfId="14873" xr:uid="{00000000-0005-0000-0000-0000F9120000}"/>
    <cellStyle name="20 % – Poudarek3 2 6 12 3 2" xfId="27152" xr:uid="{00000000-0005-0000-0000-0000FA120000}"/>
    <cellStyle name="20 % – Poudarek3 2 6 12 3 3" xfId="38509" xr:uid="{00000000-0005-0000-0000-0000FB120000}"/>
    <cellStyle name="20 % – Poudarek3 2 6 12 4" xfId="19309" xr:uid="{00000000-0005-0000-0000-0000FC120000}"/>
    <cellStyle name="20 % – Poudarek3 2 6 12 5" xfId="30689" xr:uid="{00000000-0005-0000-0000-0000FD120000}"/>
    <cellStyle name="20 % – Poudarek3 2 6 13" xfId="7317" xr:uid="{00000000-0005-0000-0000-0000FE120000}"/>
    <cellStyle name="20 % – Poudarek3 2 6 13 2" xfId="11530" xr:uid="{00000000-0005-0000-0000-0000FF120000}"/>
    <cellStyle name="20 % – Poudarek3 2 6 13 2 2" xfId="23809" xr:uid="{00000000-0005-0000-0000-000000130000}"/>
    <cellStyle name="20 % – Poudarek3 2 6 13 2 3" xfId="35168" xr:uid="{00000000-0005-0000-0000-000001130000}"/>
    <cellStyle name="20 % – Poudarek3 2 6 13 3" xfId="15088" xr:uid="{00000000-0005-0000-0000-000002130000}"/>
    <cellStyle name="20 % – Poudarek3 2 6 13 3 2" xfId="27367" xr:uid="{00000000-0005-0000-0000-000003130000}"/>
    <cellStyle name="20 % – Poudarek3 2 6 13 3 3" xfId="38724" xr:uid="{00000000-0005-0000-0000-000004130000}"/>
    <cellStyle name="20 % – Poudarek3 2 6 13 4" xfId="19525" xr:uid="{00000000-0005-0000-0000-000005130000}"/>
    <cellStyle name="20 % – Poudarek3 2 6 13 5" xfId="30904" xr:uid="{00000000-0005-0000-0000-000006130000}"/>
    <cellStyle name="20 % – Poudarek3 2 6 14" xfId="7543" xr:uid="{00000000-0005-0000-0000-000007130000}"/>
    <cellStyle name="20 % – Poudarek3 2 6 14 2" xfId="11746" xr:uid="{00000000-0005-0000-0000-000008130000}"/>
    <cellStyle name="20 % – Poudarek3 2 6 14 2 2" xfId="24025" xr:uid="{00000000-0005-0000-0000-000009130000}"/>
    <cellStyle name="20 % – Poudarek3 2 6 14 2 3" xfId="35382" xr:uid="{00000000-0005-0000-0000-00000A130000}"/>
    <cellStyle name="20 % – Poudarek3 2 6 14 3" xfId="15302" xr:uid="{00000000-0005-0000-0000-00000B130000}"/>
    <cellStyle name="20 % – Poudarek3 2 6 14 3 2" xfId="27581" xr:uid="{00000000-0005-0000-0000-00000C130000}"/>
    <cellStyle name="20 % – Poudarek3 2 6 14 3 3" xfId="38938" xr:uid="{00000000-0005-0000-0000-00000D130000}"/>
    <cellStyle name="20 % – Poudarek3 2 6 14 4" xfId="19740" xr:uid="{00000000-0005-0000-0000-00000E130000}"/>
    <cellStyle name="20 % – Poudarek3 2 6 14 5" xfId="31118" xr:uid="{00000000-0005-0000-0000-00000F130000}"/>
    <cellStyle name="20 % – Poudarek3 2 6 15" xfId="7758" xr:uid="{00000000-0005-0000-0000-000010130000}"/>
    <cellStyle name="20 % – Poudarek3 2 6 15 2" xfId="11956" xr:uid="{00000000-0005-0000-0000-000011130000}"/>
    <cellStyle name="20 % – Poudarek3 2 6 15 2 2" xfId="24235" xr:uid="{00000000-0005-0000-0000-000012130000}"/>
    <cellStyle name="20 % – Poudarek3 2 6 15 2 3" xfId="35592" xr:uid="{00000000-0005-0000-0000-000013130000}"/>
    <cellStyle name="20 % – Poudarek3 2 6 15 3" xfId="15511" xr:uid="{00000000-0005-0000-0000-000014130000}"/>
    <cellStyle name="20 % – Poudarek3 2 6 15 3 2" xfId="27790" xr:uid="{00000000-0005-0000-0000-000015130000}"/>
    <cellStyle name="20 % – Poudarek3 2 6 15 3 3" xfId="39147" xr:uid="{00000000-0005-0000-0000-000016130000}"/>
    <cellStyle name="20 % – Poudarek3 2 6 15 4" xfId="19949" xr:uid="{00000000-0005-0000-0000-000017130000}"/>
    <cellStyle name="20 % – Poudarek3 2 6 15 5" xfId="31327" xr:uid="{00000000-0005-0000-0000-000018130000}"/>
    <cellStyle name="20 % – Poudarek3 2 6 16" xfId="7962" xr:uid="{00000000-0005-0000-0000-000019130000}"/>
    <cellStyle name="20 % – Poudarek3 2 6 16 2" xfId="12157" xr:uid="{00000000-0005-0000-0000-00001A130000}"/>
    <cellStyle name="20 % – Poudarek3 2 6 16 2 2" xfId="24436" xr:uid="{00000000-0005-0000-0000-00001B130000}"/>
    <cellStyle name="20 % – Poudarek3 2 6 16 2 3" xfId="35793" xr:uid="{00000000-0005-0000-0000-00001C130000}"/>
    <cellStyle name="20 % – Poudarek3 2 6 16 3" xfId="15711" xr:uid="{00000000-0005-0000-0000-00001D130000}"/>
    <cellStyle name="20 % – Poudarek3 2 6 16 3 2" xfId="27990" xr:uid="{00000000-0005-0000-0000-00001E130000}"/>
    <cellStyle name="20 % – Poudarek3 2 6 16 3 3" xfId="39347" xr:uid="{00000000-0005-0000-0000-00001F130000}"/>
    <cellStyle name="20 % – Poudarek3 2 6 16 4" xfId="20149" xr:uid="{00000000-0005-0000-0000-000020130000}"/>
    <cellStyle name="20 % – Poudarek3 2 6 16 5" xfId="31527" xr:uid="{00000000-0005-0000-0000-000021130000}"/>
    <cellStyle name="20 % – Poudarek3 2 6 17" xfId="8494" xr:uid="{00000000-0005-0000-0000-000022130000}"/>
    <cellStyle name="20 % – Poudarek3 2 6 17 2" xfId="20655" xr:uid="{00000000-0005-0000-0000-000023130000}"/>
    <cellStyle name="20 % – Poudarek3 2 6 17 3" xfId="32019" xr:uid="{00000000-0005-0000-0000-000024130000}"/>
    <cellStyle name="20 % – Poudarek3 2 6 18" xfId="9268" xr:uid="{00000000-0005-0000-0000-000025130000}"/>
    <cellStyle name="20 % – Poudarek3 2 6 18 2" xfId="21531" xr:uid="{00000000-0005-0000-0000-000026130000}"/>
    <cellStyle name="20 % – Poudarek3 2 6 18 3" xfId="32891" xr:uid="{00000000-0005-0000-0000-000027130000}"/>
    <cellStyle name="20 % – Poudarek3 2 6 19" xfId="4366" xr:uid="{00000000-0005-0000-0000-000028130000}"/>
    <cellStyle name="20 % – Poudarek3 2 6 2" xfId="4004" xr:uid="{00000000-0005-0000-0000-000029130000}"/>
    <cellStyle name="20 % – Poudarek3 2 6 2 2" xfId="8787" xr:uid="{00000000-0005-0000-0000-00002A130000}"/>
    <cellStyle name="20 % – Poudarek3 2 6 2 2 2" xfId="21014" xr:uid="{00000000-0005-0000-0000-00002B130000}"/>
    <cellStyle name="20 % – Poudarek3 2 6 2 2 3" xfId="32377" xr:uid="{00000000-0005-0000-0000-00002C130000}"/>
    <cellStyle name="20 % – Poudarek3 2 6 2 3" xfId="12386" xr:uid="{00000000-0005-0000-0000-00002D130000}"/>
    <cellStyle name="20 % – Poudarek3 2 6 2 3 2" xfId="24665" xr:uid="{00000000-0005-0000-0000-00002E130000}"/>
    <cellStyle name="20 % – Poudarek3 2 6 2 3 3" xfId="36022" xr:uid="{00000000-0005-0000-0000-00002F130000}"/>
    <cellStyle name="20 % – Poudarek3 2 6 2 4" xfId="16689" xr:uid="{00000000-0005-0000-0000-000030130000}"/>
    <cellStyle name="20 % – Poudarek3 2 6 2 5" xfId="28202" xr:uid="{00000000-0005-0000-0000-000031130000}"/>
    <cellStyle name="20 % – Poudarek3 2 6 20" xfId="16323" xr:uid="{00000000-0005-0000-0000-000032130000}"/>
    <cellStyle name="20 % – Poudarek3 2 6 21" xfId="15991" xr:uid="{00000000-0005-0000-0000-000033130000}"/>
    <cellStyle name="20 % – Poudarek3 2 6 3" xfId="4506" xr:uid="{00000000-0005-0000-0000-000034130000}"/>
    <cellStyle name="20 % – Poudarek3 2 6 3 2" xfId="8987" xr:uid="{00000000-0005-0000-0000-000035130000}"/>
    <cellStyle name="20 % – Poudarek3 2 6 3 2 2" xfId="21216" xr:uid="{00000000-0005-0000-0000-000036130000}"/>
    <cellStyle name="20 % – Poudarek3 2 6 3 2 3" xfId="32579" xr:uid="{00000000-0005-0000-0000-000037130000}"/>
    <cellStyle name="20 % – Poudarek3 2 6 3 3" xfId="12586" xr:uid="{00000000-0005-0000-0000-000038130000}"/>
    <cellStyle name="20 % – Poudarek3 2 6 3 3 2" xfId="24865" xr:uid="{00000000-0005-0000-0000-000039130000}"/>
    <cellStyle name="20 % – Poudarek3 2 6 3 3 3" xfId="36222" xr:uid="{00000000-0005-0000-0000-00003A130000}"/>
    <cellStyle name="20 % – Poudarek3 2 6 3 4" xfId="16891" xr:uid="{00000000-0005-0000-0000-00003B130000}"/>
    <cellStyle name="20 % – Poudarek3 2 6 3 5" xfId="28402" xr:uid="{00000000-0005-0000-0000-00003C130000}"/>
    <cellStyle name="20 % – Poudarek3 2 6 4" xfId="5051" xr:uid="{00000000-0005-0000-0000-00003D130000}"/>
    <cellStyle name="20 % – Poudarek3 2 6 4 2" xfId="9407" xr:uid="{00000000-0005-0000-0000-00003E130000}"/>
    <cellStyle name="20 % – Poudarek3 2 6 4 2 2" xfId="21684" xr:uid="{00000000-0005-0000-0000-00003F130000}"/>
    <cellStyle name="20 % – Poudarek3 2 6 4 2 3" xfId="33044" xr:uid="{00000000-0005-0000-0000-000040130000}"/>
    <cellStyle name="20 % – Poudarek3 2 6 4 3" xfId="13004" xr:uid="{00000000-0005-0000-0000-000041130000}"/>
    <cellStyle name="20 % – Poudarek3 2 6 4 3 2" xfId="25283" xr:uid="{00000000-0005-0000-0000-000042130000}"/>
    <cellStyle name="20 % – Poudarek3 2 6 4 3 3" xfId="36640" xr:uid="{00000000-0005-0000-0000-000043130000}"/>
    <cellStyle name="20 % – Poudarek3 2 6 4 4" xfId="17374" xr:uid="{00000000-0005-0000-0000-000044130000}"/>
    <cellStyle name="20 % – Poudarek3 2 6 4 5" xfId="28820" xr:uid="{00000000-0005-0000-0000-000045130000}"/>
    <cellStyle name="20 % – Poudarek3 2 6 5" xfId="5302" xr:uid="{00000000-0005-0000-0000-000046130000}"/>
    <cellStyle name="20 % – Poudarek3 2 6 5 2" xfId="9643" xr:uid="{00000000-0005-0000-0000-000047130000}"/>
    <cellStyle name="20 % – Poudarek3 2 6 5 2 2" xfId="21927" xr:uid="{00000000-0005-0000-0000-000048130000}"/>
    <cellStyle name="20 % – Poudarek3 2 6 5 2 3" xfId="33287" xr:uid="{00000000-0005-0000-0000-000049130000}"/>
    <cellStyle name="20 % – Poudarek3 2 6 5 3" xfId="13245" xr:uid="{00000000-0005-0000-0000-00004A130000}"/>
    <cellStyle name="20 % – Poudarek3 2 6 5 3 2" xfId="25524" xr:uid="{00000000-0005-0000-0000-00004B130000}"/>
    <cellStyle name="20 % – Poudarek3 2 6 5 3 3" xfId="36881" xr:uid="{00000000-0005-0000-0000-00004C130000}"/>
    <cellStyle name="20 % – Poudarek3 2 6 5 4" xfId="17620" xr:uid="{00000000-0005-0000-0000-00004D130000}"/>
    <cellStyle name="20 % – Poudarek3 2 6 5 5" xfId="29061" xr:uid="{00000000-0005-0000-0000-00004E130000}"/>
    <cellStyle name="20 % – Poudarek3 2 6 6" xfId="5543" xr:uid="{00000000-0005-0000-0000-00004F130000}"/>
    <cellStyle name="20 % – Poudarek3 2 6 6 2" xfId="9871" xr:uid="{00000000-0005-0000-0000-000050130000}"/>
    <cellStyle name="20 % – Poudarek3 2 6 6 2 2" xfId="22155" xr:uid="{00000000-0005-0000-0000-000051130000}"/>
    <cellStyle name="20 % – Poudarek3 2 6 6 2 3" xfId="33515" xr:uid="{00000000-0005-0000-0000-000052130000}"/>
    <cellStyle name="20 % – Poudarek3 2 6 6 3" xfId="13469" xr:uid="{00000000-0005-0000-0000-000053130000}"/>
    <cellStyle name="20 % – Poudarek3 2 6 6 3 2" xfId="25748" xr:uid="{00000000-0005-0000-0000-000054130000}"/>
    <cellStyle name="20 % – Poudarek3 2 6 6 3 3" xfId="37105" xr:uid="{00000000-0005-0000-0000-000055130000}"/>
    <cellStyle name="20 % – Poudarek3 2 6 6 4" xfId="17851" xr:uid="{00000000-0005-0000-0000-000056130000}"/>
    <cellStyle name="20 % – Poudarek3 2 6 6 5" xfId="29285" xr:uid="{00000000-0005-0000-0000-000057130000}"/>
    <cellStyle name="20 % – Poudarek3 2 6 7" xfId="5804" xr:uid="{00000000-0005-0000-0000-000058130000}"/>
    <cellStyle name="20 % – Poudarek3 2 6 7 2" xfId="10115" xr:uid="{00000000-0005-0000-0000-000059130000}"/>
    <cellStyle name="20 % – Poudarek3 2 6 7 2 2" xfId="22401" xr:uid="{00000000-0005-0000-0000-00005A130000}"/>
    <cellStyle name="20 % – Poudarek3 2 6 7 2 3" xfId="33761" xr:uid="{00000000-0005-0000-0000-00005B130000}"/>
    <cellStyle name="20 % – Poudarek3 2 6 7 3" xfId="13707" xr:uid="{00000000-0005-0000-0000-00005C130000}"/>
    <cellStyle name="20 % – Poudarek3 2 6 7 3 2" xfId="25986" xr:uid="{00000000-0005-0000-0000-00005D130000}"/>
    <cellStyle name="20 % – Poudarek3 2 6 7 3 3" xfId="37343" xr:uid="{00000000-0005-0000-0000-00005E130000}"/>
    <cellStyle name="20 % – Poudarek3 2 6 7 4" xfId="18098" xr:uid="{00000000-0005-0000-0000-00005F130000}"/>
    <cellStyle name="20 % – Poudarek3 2 6 7 5" xfId="29523" xr:uid="{00000000-0005-0000-0000-000060130000}"/>
    <cellStyle name="20 % – Poudarek3 2 6 8" xfId="6045" xr:uid="{00000000-0005-0000-0000-000061130000}"/>
    <cellStyle name="20 % – Poudarek3 2 6 8 2" xfId="10344" xr:uid="{00000000-0005-0000-0000-000062130000}"/>
    <cellStyle name="20 % – Poudarek3 2 6 8 2 2" xfId="22630" xr:uid="{00000000-0005-0000-0000-000063130000}"/>
    <cellStyle name="20 % – Poudarek3 2 6 8 2 3" xfId="33990" xr:uid="{00000000-0005-0000-0000-000064130000}"/>
    <cellStyle name="20 % – Poudarek3 2 6 8 3" xfId="13933" xr:uid="{00000000-0005-0000-0000-000065130000}"/>
    <cellStyle name="20 % – Poudarek3 2 6 8 3 2" xfId="26212" xr:uid="{00000000-0005-0000-0000-000066130000}"/>
    <cellStyle name="20 % – Poudarek3 2 6 8 3 3" xfId="37569" xr:uid="{00000000-0005-0000-0000-000067130000}"/>
    <cellStyle name="20 % – Poudarek3 2 6 8 4" xfId="18328" xr:uid="{00000000-0005-0000-0000-000068130000}"/>
    <cellStyle name="20 % – Poudarek3 2 6 8 5" xfId="29749" xr:uid="{00000000-0005-0000-0000-000069130000}"/>
    <cellStyle name="20 % – Poudarek3 2 6 9" xfId="6276" xr:uid="{00000000-0005-0000-0000-00006A130000}"/>
    <cellStyle name="20 % – Poudarek3 2 6 9 2" xfId="10566" xr:uid="{00000000-0005-0000-0000-00006B130000}"/>
    <cellStyle name="20 % – Poudarek3 2 6 9 2 2" xfId="22851" xr:uid="{00000000-0005-0000-0000-00006C130000}"/>
    <cellStyle name="20 % – Poudarek3 2 6 9 2 3" xfId="34211" xr:uid="{00000000-0005-0000-0000-00006D130000}"/>
    <cellStyle name="20 % – Poudarek3 2 6 9 3" xfId="14148" xr:uid="{00000000-0005-0000-0000-00006E130000}"/>
    <cellStyle name="20 % – Poudarek3 2 6 9 3 2" xfId="26427" xr:uid="{00000000-0005-0000-0000-00006F130000}"/>
    <cellStyle name="20 % – Poudarek3 2 6 9 3 3" xfId="37784" xr:uid="{00000000-0005-0000-0000-000070130000}"/>
    <cellStyle name="20 % – Poudarek3 2 6 9 4" xfId="18551" xr:uid="{00000000-0005-0000-0000-000071130000}"/>
    <cellStyle name="20 % – Poudarek3 2 6 9 5" xfId="29964" xr:uid="{00000000-0005-0000-0000-000072130000}"/>
    <cellStyle name="20 % – Poudarek3 2 7" xfId="3338" xr:uid="{00000000-0005-0000-0000-000073130000}"/>
    <cellStyle name="20 % – Poudarek3 2 7 10" xfId="6545" xr:uid="{00000000-0005-0000-0000-000074130000}"/>
    <cellStyle name="20 % – Poudarek3 2 7 10 2" xfId="10805" xr:uid="{00000000-0005-0000-0000-000075130000}"/>
    <cellStyle name="20 % – Poudarek3 2 7 10 2 2" xfId="23088" xr:uid="{00000000-0005-0000-0000-000076130000}"/>
    <cellStyle name="20 % – Poudarek3 2 7 10 2 3" xfId="34447" xr:uid="{00000000-0005-0000-0000-000077130000}"/>
    <cellStyle name="20 % – Poudarek3 2 7 10 3" xfId="14378" xr:uid="{00000000-0005-0000-0000-000078130000}"/>
    <cellStyle name="20 % – Poudarek3 2 7 10 3 2" xfId="26657" xr:uid="{00000000-0005-0000-0000-000079130000}"/>
    <cellStyle name="20 % – Poudarek3 2 7 10 3 3" xfId="38014" xr:uid="{00000000-0005-0000-0000-00007A130000}"/>
    <cellStyle name="20 % – Poudarek3 2 7 10 4" xfId="18794" xr:uid="{00000000-0005-0000-0000-00007B130000}"/>
    <cellStyle name="20 % – Poudarek3 2 7 10 5" xfId="30194" xr:uid="{00000000-0005-0000-0000-00007C130000}"/>
    <cellStyle name="20 % – Poudarek3 2 7 11" xfId="6838" xr:uid="{00000000-0005-0000-0000-00007D130000}"/>
    <cellStyle name="20 % – Poudarek3 2 7 11 2" xfId="11068" xr:uid="{00000000-0005-0000-0000-00007E130000}"/>
    <cellStyle name="20 % – Poudarek3 2 7 11 2 2" xfId="23349" xr:uid="{00000000-0005-0000-0000-00007F130000}"/>
    <cellStyle name="20 % – Poudarek3 2 7 11 2 3" xfId="34708" xr:uid="{00000000-0005-0000-0000-000080130000}"/>
    <cellStyle name="20 % – Poudarek3 2 7 11 3" xfId="14632" xr:uid="{00000000-0005-0000-0000-000081130000}"/>
    <cellStyle name="20 % – Poudarek3 2 7 11 3 2" xfId="26911" xr:uid="{00000000-0005-0000-0000-000082130000}"/>
    <cellStyle name="20 % – Poudarek3 2 7 11 3 3" xfId="38268" xr:uid="{00000000-0005-0000-0000-000083130000}"/>
    <cellStyle name="20 % – Poudarek3 2 7 11 4" xfId="19064" xr:uid="{00000000-0005-0000-0000-000084130000}"/>
    <cellStyle name="20 % – Poudarek3 2 7 11 5" xfId="30448" xr:uid="{00000000-0005-0000-0000-000085130000}"/>
    <cellStyle name="20 % – Poudarek3 2 7 12" xfId="7075" xr:uid="{00000000-0005-0000-0000-000086130000}"/>
    <cellStyle name="20 % – Poudarek3 2 7 12 2" xfId="11295" xr:uid="{00000000-0005-0000-0000-000087130000}"/>
    <cellStyle name="20 % – Poudarek3 2 7 12 2 2" xfId="23575" xr:uid="{00000000-0005-0000-0000-000088130000}"/>
    <cellStyle name="20 % – Poudarek3 2 7 12 2 3" xfId="34934" xr:uid="{00000000-0005-0000-0000-000089130000}"/>
    <cellStyle name="20 % – Poudarek3 2 7 12 3" xfId="14855" xr:uid="{00000000-0005-0000-0000-00008A130000}"/>
    <cellStyle name="20 % – Poudarek3 2 7 12 3 2" xfId="27134" xr:uid="{00000000-0005-0000-0000-00008B130000}"/>
    <cellStyle name="20 % – Poudarek3 2 7 12 3 3" xfId="38491" xr:uid="{00000000-0005-0000-0000-00008C130000}"/>
    <cellStyle name="20 % – Poudarek3 2 7 12 4" xfId="19291" xr:uid="{00000000-0005-0000-0000-00008D130000}"/>
    <cellStyle name="20 % – Poudarek3 2 7 12 5" xfId="30671" xr:uid="{00000000-0005-0000-0000-00008E130000}"/>
    <cellStyle name="20 % – Poudarek3 2 7 13" xfId="7299" xr:uid="{00000000-0005-0000-0000-00008F130000}"/>
    <cellStyle name="20 % – Poudarek3 2 7 13 2" xfId="11512" xr:uid="{00000000-0005-0000-0000-000090130000}"/>
    <cellStyle name="20 % – Poudarek3 2 7 13 2 2" xfId="23791" xr:uid="{00000000-0005-0000-0000-000091130000}"/>
    <cellStyle name="20 % – Poudarek3 2 7 13 2 3" xfId="35150" xr:uid="{00000000-0005-0000-0000-000092130000}"/>
    <cellStyle name="20 % – Poudarek3 2 7 13 3" xfId="15070" xr:uid="{00000000-0005-0000-0000-000093130000}"/>
    <cellStyle name="20 % – Poudarek3 2 7 13 3 2" xfId="27349" xr:uid="{00000000-0005-0000-0000-000094130000}"/>
    <cellStyle name="20 % – Poudarek3 2 7 13 3 3" xfId="38706" xr:uid="{00000000-0005-0000-0000-000095130000}"/>
    <cellStyle name="20 % – Poudarek3 2 7 13 4" xfId="19507" xr:uid="{00000000-0005-0000-0000-000096130000}"/>
    <cellStyle name="20 % – Poudarek3 2 7 13 5" xfId="30886" xr:uid="{00000000-0005-0000-0000-000097130000}"/>
    <cellStyle name="20 % – Poudarek3 2 7 14" xfId="7525" xr:uid="{00000000-0005-0000-0000-000098130000}"/>
    <cellStyle name="20 % – Poudarek3 2 7 14 2" xfId="11728" xr:uid="{00000000-0005-0000-0000-000099130000}"/>
    <cellStyle name="20 % – Poudarek3 2 7 14 2 2" xfId="24007" xr:uid="{00000000-0005-0000-0000-00009A130000}"/>
    <cellStyle name="20 % – Poudarek3 2 7 14 2 3" xfId="35364" xr:uid="{00000000-0005-0000-0000-00009B130000}"/>
    <cellStyle name="20 % – Poudarek3 2 7 14 3" xfId="15284" xr:uid="{00000000-0005-0000-0000-00009C130000}"/>
    <cellStyle name="20 % – Poudarek3 2 7 14 3 2" xfId="27563" xr:uid="{00000000-0005-0000-0000-00009D130000}"/>
    <cellStyle name="20 % – Poudarek3 2 7 14 3 3" xfId="38920" xr:uid="{00000000-0005-0000-0000-00009E130000}"/>
    <cellStyle name="20 % – Poudarek3 2 7 14 4" xfId="19722" xr:uid="{00000000-0005-0000-0000-00009F130000}"/>
    <cellStyle name="20 % – Poudarek3 2 7 14 5" xfId="31100" xr:uid="{00000000-0005-0000-0000-0000A0130000}"/>
    <cellStyle name="20 % – Poudarek3 2 7 15" xfId="7740" xr:uid="{00000000-0005-0000-0000-0000A1130000}"/>
    <cellStyle name="20 % – Poudarek3 2 7 15 2" xfId="11938" xr:uid="{00000000-0005-0000-0000-0000A2130000}"/>
    <cellStyle name="20 % – Poudarek3 2 7 15 2 2" xfId="24217" xr:uid="{00000000-0005-0000-0000-0000A3130000}"/>
    <cellStyle name="20 % – Poudarek3 2 7 15 2 3" xfId="35574" xr:uid="{00000000-0005-0000-0000-0000A4130000}"/>
    <cellStyle name="20 % – Poudarek3 2 7 15 3" xfId="15493" xr:uid="{00000000-0005-0000-0000-0000A5130000}"/>
    <cellStyle name="20 % – Poudarek3 2 7 15 3 2" xfId="27772" xr:uid="{00000000-0005-0000-0000-0000A6130000}"/>
    <cellStyle name="20 % – Poudarek3 2 7 15 3 3" xfId="39129" xr:uid="{00000000-0005-0000-0000-0000A7130000}"/>
    <cellStyle name="20 % – Poudarek3 2 7 15 4" xfId="19931" xr:uid="{00000000-0005-0000-0000-0000A8130000}"/>
    <cellStyle name="20 % – Poudarek3 2 7 15 5" xfId="31309" xr:uid="{00000000-0005-0000-0000-0000A9130000}"/>
    <cellStyle name="20 % – Poudarek3 2 7 16" xfId="7944" xr:uid="{00000000-0005-0000-0000-0000AA130000}"/>
    <cellStyle name="20 % – Poudarek3 2 7 16 2" xfId="12139" xr:uid="{00000000-0005-0000-0000-0000AB130000}"/>
    <cellStyle name="20 % – Poudarek3 2 7 16 2 2" xfId="24418" xr:uid="{00000000-0005-0000-0000-0000AC130000}"/>
    <cellStyle name="20 % – Poudarek3 2 7 16 2 3" xfId="35775" xr:uid="{00000000-0005-0000-0000-0000AD130000}"/>
    <cellStyle name="20 % – Poudarek3 2 7 16 3" xfId="15693" xr:uid="{00000000-0005-0000-0000-0000AE130000}"/>
    <cellStyle name="20 % – Poudarek3 2 7 16 3 2" xfId="27972" xr:uid="{00000000-0005-0000-0000-0000AF130000}"/>
    <cellStyle name="20 % – Poudarek3 2 7 16 3 3" xfId="39329" xr:uid="{00000000-0005-0000-0000-0000B0130000}"/>
    <cellStyle name="20 % – Poudarek3 2 7 16 4" xfId="20131" xr:uid="{00000000-0005-0000-0000-0000B1130000}"/>
    <cellStyle name="20 % – Poudarek3 2 7 16 5" xfId="31509" xr:uid="{00000000-0005-0000-0000-0000B2130000}"/>
    <cellStyle name="20 % – Poudarek3 2 7 17" xfId="8476" xr:uid="{00000000-0005-0000-0000-0000B3130000}"/>
    <cellStyle name="20 % – Poudarek3 2 7 17 2" xfId="20637" xr:uid="{00000000-0005-0000-0000-0000B4130000}"/>
    <cellStyle name="20 % – Poudarek3 2 7 17 3" xfId="32001" xr:uid="{00000000-0005-0000-0000-0000B5130000}"/>
    <cellStyle name="20 % – Poudarek3 2 7 18" xfId="9114" xr:uid="{00000000-0005-0000-0000-0000B6130000}"/>
    <cellStyle name="20 % – Poudarek3 2 7 18 2" xfId="21354" xr:uid="{00000000-0005-0000-0000-0000B7130000}"/>
    <cellStyle name="20 % – Poudarek3 2 7 18 3" xfId="32717" xr:uid="{00000000-0005-0000-0000-0000B8130000}"/>
    <cellStyle name="20 % – Poudarek3 2 7 19" xfId="3749" xr:uid="{00000000-0005-0000-0000-0000B9130000}"/>
    <cellStyle name="20 % – Poudarek3 2 7 2" xfId="3986" xr:uid="{00000000-0005-0000-0000-0000BA130000}"/>
    <cellStyle name="20 % – Poudarek3 2 7 2 2" xfId="8769" xr:uid="{00000000-0005-0000-0000-0000BB130000}"/>
    <cellStyle name="20 % – Poudarek3 2 7 2 2 2" xfId="20996" xr:uid="{00000000-0005-0000-0000-0000BC130000}"/>
    <cellStyle name="20 % – Poudarek3 2 7 2 2 3" xfId="32359" xr:uid="{00000000-0005-0000-0000-0000BD130000}"/>
    <cellStyle name="20 % – Poudarek3 2 7 2 3" xfId="12368" xr:uid="{00000000-0005-0000-0000-0000BE130000}"/>
    <cellStyle name="20 % – Poudarek3 2 7 2 3 2" xfId="24647" xr:uid="{00000000-0005-0000-0000-0000BF130000}"/>
    <cellStyle name="20 % – Poudarek3 2 7 2 3 3" xfId="36004" xr:uid="{00000000-0005-0000-0000-0000C0130000}"/>
    <cellStyle name="20 % – Poudarek3 2 7 2 4" xfId="16671" xr:uid="{00000000-0005-0000-0000-0000C1130000}"/>
    <cellStyle name="20 % – Poudarek3 2 7 2 5" xfId="28184" xr:uid="{00000000-0005-0000-0000-0000C2130000}"/>
    <cellStyle name="20 % – Poudarek3 2 7 20" xfId="16305" xr:uid="{00000000-0005-0000-0000-0000C3130000}"/>
    <cellStyle name="20 % – Poudarek3 2 7 21" xfId="15981" xr:uid="{00000000-0005-0000-0000-0000C4130000}"/>
    <cellStyle name="20 % – Poudarek3 2 7 3" xfId="4488" xr:uid="{00000000-0005-0000-0000-0000C5130000}"/>
    <cellStyle name="20 % – Poudarek3 2 7 3 2" xfId="8969" xr:uid="{00000000-0005-0000-0000-0000C6130000}"/>
    <cellStyle name="20 % – Poudarek3 2 7 3 2 2" xfId="21198" xr:uid="{00000000-0005-0000-0000-0000C7130000}"/>
    <cellStyle name="20 % – Poudarek3 2 7 3 2 3" xfId="32561" xr:uid="{00000000-0005-0000-0000-0000C8130000}"/>
    <cellStyle name="20 % – Poudarek3 2 7 3 3" xfId="12568" xr:uid="{00000000-0005-0000-0000-0000C9130000}"/>
    <cellStyle name="20 % – Poudarek3 2 7 3 3 2" xfId="24847" xr:uid="{00000000-0005-0000-0000-0000CA130000}"/>
    <cellStyle name="20 % – Poudarek3 2 7 3 3 3" xfId="36204" xr:uid="{00000000-0005-0000-0000-0000CB130000}"/>
    <cellStyle name="20 % – Poudarek3 2 7 3 4" xfId="16873" xr:uid="{00000000-0005-0000-0000-0000CC130000}"/>
    <cellStyle name="20 % – Poudarek3 2 7 3 5" xfId="28384" xr:uid="{00000000-0005-0000-0000-0000CD130000}"/>
    <cellStyle name="20 % – Poudarek3 2 7 4" xfId="5033" xr:uid="{00000000-0005-0000-0000-0000CE130000}"/>
    <cellStyle name="20 % – Poudarek3 2 7 4 2" xfId="9389" xr:uid="{00000000-0005-0000-0000-0000CF130000}"/>
    <cellStyle name="20 % – Poudarek3 2 7 4 2 2" xfId="21666" xr:uid="{00000000-0005-0000-0000-0000D0130000}"/>
    <cellStyle name="20 % – Poudarek3 2 7 4 2 3" xfId="33026" xr:uid="{00000000-0005-0000-0000-0000D1130000}"/>
    <cellStyle name="20 % – Poudarek3 2 7 4 3" xfId="12986" xr:uid="{00000000-0005-0000-0000-0000D2130000}"/>
    <cellStyle name="20 % – Poudarek3 2 7 4 3 2" xfId="25265" xr:uid="{00000000-0005-0000-0000-0000D3130000}"/>
    <cellStyle name="20 % – Poudarek3 2 7 4 3 3" xfId="36622" xr:uid="{00000000-0005-0000-0000-0000D4130000}"/>
    <cellStyle name="20 % – Poudarek3 2 7 4 4" xfId="17356" xr:uid="{00000000-0005-0000-0000-0000D5130000}"/>
    <cellStyle name="20 % – Poudarek3 2 7 4 5" xfId="28802" xr:uid="{00000000-0005-0000-0000-0000D6130000}"/>
    <cellStyle name="20 % – Poudarek3 2 7 5" xfId="5284" xr:uid="{00000000-0005-0000-0000-0000D7130000}"/>
    <cellStyle name="20 % – Poudarek3 2 7 5 2" xfId="9625" xr:uid="{00000000-0005-0000-0000-0000D8130000}"/>
    <cellStyle name="20 % – Poudarek3 2 7 5 2 2" xfId="21909" xr:uid="{00000000-0005-0000-0000-0000D9130000}"/>
    <cellStyle name="20 % – Poudarek3 2 7 5 2 3" xfId="33269" xr:uid="{00000000-0005-0000-0000-0000DA130000}"/>
    <cellStyle name="20 % – Poudarek3 2 7 5 3" xfId="13227" xr:uid="{00000000-0005-0000-0000-0000DB130000}"/>
    <cellStyle name="20 % – Poudarek3 2 7 5 3 2" xfId="25506" xr:uid="{00000000-0005-0000-0000-0000DC130000}"/>
    <cellStyle name="20 % – Poudarek3 2 7 5 3 3" xfId="36863" xr:uid="{00000000-0005-0000-0000-0000DD130000}"/>
    <cellStyle name="20 % – Poudarek3 2 7 5 4" xfId="17602" xr:uid="{00000000-0005-0000-0000-0000DE130000}"/>
    <cellStyle name="20 % – Poudarek3 2 7 5 5" xfId="29043" xr:uid="{00000000-0005-0000-0000-0000DF130000}"/>
    <cellStyle name="20 % – Poudarek3 2 7 6" xfId="5525" xr:uid="{00000000-0005-0000-0000-0000E0130000}"/>
    <cellStyle name="20 % – Poudarek3 2 7 6 2" xfId="9853" xr:uid="{00000000-0005-0000-0000-0000E1130000}"/>
    <cellStyle name="20 % – Poudarek3 2 7 6 2 2" xfId="22137" xr:uid="{00000000-0005-0000-0000-0000E2130000}"/>
    <cellStyle name="20 % – Poudarek3 2 7 6 2 3" xfId="33497" xr:uid="{00000000-0005-0000-0000-0000E3130000}"/>
    <cellStyle name="20 % – Poudarek3 2 7 6 3" xfId="13451" xr:uid="{00000000-0005-0000-0000-0000E4130000}"/>
    <cellStyle name="20 % – Poudarek3 2 7 6 3 2" xfId="25730" xr:uid="{00000000-0005-0000-0000-0000E5130000}"/>
    <cellStyle name="20 % – Poudarek3 2 7 6 3 3" xfId="37087" xr:uid="{00000000-0005-0000-0000-0000E6130000}"/>
    <cellStyle name="20 % – Poudarek3 2 7 6 4" xfId="17833" xr:uid="{00000000-0005-0000-0000-0000E7130000}"/>
    <cellStyle name="20 % – Poudarek3 2 7 6 5" xfId="29267" xr:uid="{00000000-0005-0000-0000-0000E8130000}"/>
    <cellStyle name="20 % – Poudarek3 2 7 7" xfId="5786" xr:uid="{00000000-0005-0000-0000-0000E9130000}"/>
    <cellStyle name="20 % – Poudarek3 2 7 7 2" xfId="10097" xr:uid="{00000000-0005-0000-0000-0000EA130000}"/>
    <cellStyle name="20 % – Poudarek3 2 7 7 2 2" xfId="22383" xr:uid="{00000000-0005-0000-0000-0000EB130000}"/>
    <cellStyle name="20 % – Poudarek3 2 7 7 2 3" xfId="33743" xr:uid="{00000000-0005-0000-0000-0000EC130000}"/>
    <cellStyle name="20 % – Poudarek3 2 7 7 3" xfId="13689" xr:uid="{00000000-0005-0000-0000-0000ED130000}"/>
    <cellStyle name="20 % – Poudarek3 2 7 7 3 2" xfId="25968" xr:uid="{00000000-0005-0000-0000-0000EE130000}"/>
    <cellStyle name="20 % – Poudarek3 2 7 7 3 3" xfId="37325" xr:uid="{00000000-0005-0000-0000-0000EF130000}"/>
    <cellStyle name="20 % – Poudarek3 2 7 7 4" xfId="18080" xr:uid="{00000000-0005-0000-0000-0000F0130000}"/>
    <cellStyle name="20 % – Poudarek3 2 7 7 5" xfId="29505" xr:uid="{00000000-0005-0000-0000-0000F1130000}"/>
    <cellStyle name="20 % – Poudarek3 2 7 8" xfId="6027" xr:uid="{00000000-0005-0000-0000-0000F2130000}"/>
    <cellStyle name="20 % – Poudarek3 2 7 8 2" xfId="10326" xr:uid="{00000000-0005-0000-0000-0000F3130000}"/>
    <cellStyle name="20 % – Poudarek3 2 7 8 2 2" xfId="22612" xr:uid="{00000000-0005-0000-0000-0000F4130000}"/>
    <cellStyle name="20 % – Poudarek3 2 7 8 2 3" xfId="33972" xr:uid="{00000000-0005-0000-0000-0000F5130000}"/>
    <cellStyle name="20 % – Poudarek3 2 7 8 3" xfId="13915" xr:uid="{00000000-0005-0000-0000-0000F6130000}"/>
    <cellStyle name="20 % – Poudarek3 2 7 8 3 2" xfId="26194" xr:uid="{00000000-0005-0000-0000-0000F7130000}"/>
    <cellStyle name="20 % – Poudarek3 2 7 8 3 3" xfId="37551" xr:uid="{00000000-0005-0000-0000-0000F8130000}"/>
    <cellStyle name="20 % – Poudarek3 2 7 8 4" xfId="18310" xr:uid="{00000000-0005-0000-0000-0000F9130000}"/>
    <cellStyle name="20 % – Poudarek3 2 7 8 5" xfId="29731" xr:uid="{00000000-0005-0000-0000-0000FA130000}"/>
    <cellStyle name="20 % – Poudarek3 2 7 9" xfId="6258" xr:uid="{00000000-0005-0000-0000-0000FB130000}"/>
    <cellStyle name="20 % – Poudarek3 2 7 9 2" xfId="10548" xr:uid="{00000000-0005-0000-0000-0000FC130000}"/>
    <cellStyle name="20 % – Poudarek3 2 7 9 2 2" xfId="22833" xr:uid="{00000000-0005-0000-0000-0000FD130000}"/>
    <cellStyle name="20 % – Poudarek3 2 7 9 2 3" xfId="34193" xr:uid="{00000000-0005-0000-0000-0000FE130000}"/>
    <cellStyle name="20 % – Poudarek3 2 7 9 3" xfId="14130" xr:uid="{00000000-0005-0000-0000-0000FF130000}"/>
    <cellStyle name="20 % – Poudarek3 2 7 9 3 2" xfId="26409" xr:uid="{00000000-0005-0000-0000-000000140000}"/>
    <cellStyle name="20 % – Poudarek3 2 7 9 3 3" xfId="37766" xr:uid="{00000000-0005-0000-0000-000001140000}"/>
    <cellStyle name="20 % – Poudarek3 2 7 9 4" xfId="18533" xr:uid="{00000000-0005-0000-0000-000002140000}"/>
    <cellStyle name="20 % – Poudarek3 2 7 9 5" xfId="29946" xr:uid="{00000000-0005-0000-0000-000003140000}"/>
    <cellStyle name="20 % – Poudarek3 2 8" xfId="3377" xr:uid="{00000000-0005-0000-0000-000004140000}"/>
    <cellStyle name="20 % – Poudarek3 2 8 10" xfId="6584" xr:uid="{00000000-0005-0000-0000-000005140000}"/>
    <cellStyle name="20 % – Poudarek3 2 8 10 2" xfId="10844" xr:uid="{00000000-0005-0000-0000-000006140000}"/>
    <cellStyle name="20 % – Poudarek3 2 8 10 2 2" xfId="23127" xr:uid="{00000000-0005-0000-0000-000007140000}"/>
    <cellStyle name="20 % – Poudarek3 2 8 10 2 3" xfId="34486" xr:uid="{00000000-0005-0000-0000-000008140000}"/>
    <cellStyle name="20 % – Poudarek3 2 8 10 3" xfId="14417" xr:uid="{00000000-0005-0000-0000-000009140000}"/>
    <cellStyle name="20 % – Poudarek3 2 8 10 3 2" xfId="26696" xr:uid="{00000000-0005-0000-0000-00000A140000}"/>
    <cellStyle name="20 % – Poudarek3 2 8 10 3 3" xfId="38053" xr:uid="{00000000-0005-0000-0000-00000B140000}"/>
    <cellStyle name="20 % – Poudarek3 2 8 10 4" xfId="18833" xr:uid="{00000000-0005-0000-0000-00000C140000}"/>
    <cellStyle name="20 % – Poudarek3 2 8 10 5" xfId="30233" xr:uid="{00000000-0005-0000-0000-00000D140000}"/>
    <cellStyle name="20 % – Poudarek3 2 8 11" xfId="6877" xr:uid="{00000000-0005-0000-0000-00000E140000}"/>
    <cellStyle name="20 % – Poudarek3 2 8 11 2" xfId="11107" xr:uid="{00000000-0005-0000-0000-00000F140000}"/>
    <cellStyle name="20 % – Poudarek3 2 8 11 2 2" xfId="23388" xr:uid="{00000000-0005-0000-0000-000010140000}"/>
    <cellStyle name="20 % – Poudarek3 2 8 11 2 3" xfId="34747" xr:uid="{00000000-0005-0000-0000-000011140000}"/>
    <cellStyle name="20 % – Poudarek3 2 8 11 3" xfId="14671" xr:uid="{00000000-0005-0000-0000-000012140000}"/>
    <cellStyle name="20 % – Poudarek3 2 8 11 3 2" xfId="26950" xr:uid="{00000000-0005-0000-0000-000013140000}"/>
    <cellStyle name="20 % – Poudarek3 2 8 11 3 3" xfId="38307" xr:uid="{00000000-0005-0000-0000-000014140000}"/>
    <cellStyle name="20 % – Poudarek3 2 8 11 4" xfId="19103" xr:uid="{00000000-0005-0000-0000-000015140000}"/>
    <cellStyle name="20 % – Poudarek3 2 8 11 5" xfId="30487" xr:uid="{00000000-0005-0000-0000-000016140000}"/>
    <cellStyle name="20 % – Poudarek3 2 8 12" xfId="7114" xr:uid="{00000000-0005-0000-0000-000017140000}"/>
    <cellStyle name="20 % – Poudarek3 2 8 12 2" xfId="11334" xr:uid="{00000000-0005-0000-0000-000018140000}"/>
    <cellStyle name="20 % – Poudarek3 2 8 12 2 2" xfId="23614" xr:uid="{00000000-0005-0000-0000-000019140000}"/>
    <cellStyle name="20 % – Poudarek3 2 8 12 2 3" xfId="34973" xr:uid="{00000000-0005-0000-0000-00001A140000}"/>
    <cellStyle name="20 % – Poudarek3 2 8 12 3" xfId="14894" xr:uid="{00000000-0005-0000-0000-00001B140000}"/>
    <cellStyle name="20 % – Poudarek3 2 8 12 3 2" xfId="27173" xr:uid="{00000000-0005-0000-0000-00001C140000}"/>
    <cellStyle name="20 % – Poudarek3 2 8 12 3 3" xfId="38530" xr:uid="{00000000-0005-0000-0000-00001D140000}"/>
    <cellStyle name="20 % – Poudarek3 2 8 12 4" xfId="19330" xr:uid="{00000000-0005-0000-0000-00001E140000}"/>
    <cellStyle name="20 % – Poudarek3 2 8 12 5" xfId="30710" xr:uid="{00000000-0005-0000-0000-00001F140000}"/>
    <cellStyle name="20 % – Poudarek3 2 8 13" xfId="7338" xr:uid="{00000000-0005-0000-0000-000020140000}"/>
    <cellStyle name="20 % – Poudarek3 2 8 13 2" xfId="11551" xr:uid="{00000000-0005-0000-0000-000021140000}"/>
    <cellStyle name="20 % – Poudarek3 2 8 13 2 2" xfId="23830" xr:uid="{00000000-0005-0000-0000-000022140000}"/>
    <cellStyle name="20 % – Poudarek3 2 8 13 2 3" xfId="35189" xr:uid="{00000000-0005-0000-0000-000023140000}"/>
    <cellStyle name="20 % – Poudarek3 2 8 13 3" xfId="15109" xr:uid="{00000000-0005-0000-0000-000024140000}"/>
    <cellStyle name="20 % – Poudarek3 2 8 13 3 2" xfId="27388" xr:uid="{00000000-0005-0000-0000-000025140000}"/>
    <cellStyle name="20 % – Poudarek3 2 8 13 3 3" xfId="38745" xr:uid="{00000000-0005-0000-0000-000026140000}"/>
    <cellStyle name="20 % – Poudarek3 2 8 13 4" xfId="19546" xr:uid="{00000000-0005-0000-0000-000027140000}"/>
    <cellStyle name="20 % – Poudarek3 2 8 13 5" xfId="30925" xr:uid="{00000000-0005-0000-0000-000028140000}"/>
    <cellStyle name="20 % – Poudarek3 2 8 14" xfId="7564" xr:uid="{00000000-0005-0000-0000-000029140000}"/>
    <cellStyle name="20 % – Poudarek3 2 8 14 2" xfId="11767" xr:uid="{00000000-0005-0000-0000-00002A140000}"/>
    <cellStyle name="20 % – Poudarek3 2 8 14 2 2" xfId="24046" xr:uid="{00000000-0005-0000-0000-00002B140000}"/>
    <cellStyle name="20 % – Poudarek3 2 8 14 2 3" xfId="35403" xr:uid="{00000000-0005-0000-0000-00002C140000}"/>
    <cellStyle name="20 % – Poudarek3 2 8 14 3" xfId="15323" xr:uid="{00000000-0005-0000-0000-00002D140000}"/>
    <cellStyle name="20 % – Poudarek3 2 8 14 3 2" xfId="27602" xr:uid="{00000000-0005-0000-0000-00002E140000}"/>
    <cellStyle name="20 % – Poudarek3 2 8 14 3 3" xfId="38959" xr:uid="{00000000-0005-0000-0000-00002F140000}"/>
    <cellStyle name="20 % – Poudarek3 2 8 14 4" xfId="19761" xr:uid="{00000000-0005-0000-0000-000030140000}"/>
    <cellStyle name="20 % – Poudarek3 2 8 14 5" xfId="31139" xr:uid="{00000000-0005-0000-0000-000031140000}"/>
    <cellStyle name="20 % – Poudarek3 2 8 15" xfId="7779" xr:uid="{00000000-0005-0000-0000-000032140000}"/>
    <cellStyle name="20 % – Poudarek3 2 8 15 2" xfId="11977" xr:uid="{00000000-0005-0000-0000-000033140000}"/>
    <cellStyle name="20 % – Poudarek3 2 8 15 2 2" xfId="24256" xr:uid="{00000000-0005-0000-0000-000034140000}"/>
    <cellStyle name="20 % – Poudarek3 2 8 15 2 3" xfId="35613" xr:uid="{00000000-0005-0000-0000-000035140000}"/>
    <cellStyle name="20 % – Poudarek3 2 8 15 3" xfId="15532" xr:uid="{00000000-0005-0000-0000-000036140000}"/>
    <cellStyle name="20 % – Poudarek3 2 8 15 3 2" xfId="27811" xr:uid="{00000000-0005-0000-0000-000037140000}"/>
    <cellStyle name="20 % – Poudarek3 2 8 15 3 3" xfId="39168" xr:uid="{00000000-0005-0000-0000-000038140000}"/>
    <cellStyle name="20 % – Poudarek3 2 8 15 4" xfId="19970" xr:uid="{00000000-0005-0000-0000-000039140000}"/>
    <cellStyle name="20 % – Poudarek3 2 8 15 5" xfId="31348" xr:uid="{00000000-0005-0000-0000-00003A140000}"/>
    <cellStyle name="20 % – Poudarek3 2 8 16" xfId="7983" xr:uid="{00000000-0005-0000-0000-00003B140000}"/>
    <cellStyle name="20 % – Poudarek3 2 8 16 2" xfId="12178" xr:uid="{00000000-0005-0000-0000-00003C140000}"/>
    <cellStyle name="20 % – Poudarek3 2 8 16 2 2" xfId="24457" xr:uid="{00000000-0005-0000-0000-00003D140000}"/>
    <cellStyle name="20 % – Poudarek3 2 8 16 2 3" xfId="35814" xr:uid="{00000000-0005-0000-0000-00003E140000}"/>
    <cellStyle name="20 % – Poudarek3 2 8 16 3" xfId="15732" xr:uid="{00000000-0005-0000-0000-00003F140000}"/>
    <cellStyle name="20 % – Poudarek3 2 8 16 3 2" xfId="28011" xr:uid="{00000000-0005-0000-0000-000040140000}"/>
    <cellStyle name="20 % – Poudarek3 2 8 16 3 3" xfId="39368" xr:uid="{00000000-0005-0000-0000-000041140000}"/>
    <cellStyle name="20 % – Poudarek3 2 8 16 4" xfId="20170" xr:uid="{00000000-0005-0000-0000-000042140000}"/>
    <cellStyle name="20 % – Poudarek3 2 8 16 5" xfId="31548" xr:uid="{00000000-0005-0000-0000-000043140000}"/>
    <cellStyle name="20 % – Poudarek3 2 8 17" xfId="8515" xr:uid="{00000000-0005-0000-0000-000044140000}"/>
    <cellStyle name="20 % – Poudarek3 2 8 17 2" xfId="20676" xr:uid="{00000000-0005-0000-0000-000045140000}"/>
    <cellStyle name="20 % – Poudarek3 2 8 17 3" xfId="32040" xr:uid="{00000000-0005-0000-0000-000046140000}"/>
    <cellStyle name="20 % – Poudarek3 2 8 18" xfId="9165" xr:uid="{00000000-0005-0000-0000-000047140000}"/>
    <cellStyle name="20 % – Poudarek3 2 8 18 2" xfId="21414" xr:uid="{00000000-0005-0000-0000-000048140000}"/>
    <cellStyle name="20 % – Poudarek3 2 8 18 3" xfId="32776" xr:uid="{00000000-0005-0000-0000-000049140000}"/>
    <cellStyle name="20 % – Poudarek3 2 8 19" xfId="8610" xr:uid="{00000000-0005-0000-0000-00004A140000}"/>
    <cellStyle name="20 % – Poudarek3 2 8 2" xfId="4025" xr:uid="{00000000-0005-0000-0000-00004B140000}"/>
    <cellStyle name="20 % – Poudarek3 2 8 2 2" xfId="8808" xr:uid="{00000000-0005-0000-0000-00004C140000}"/>
    <cellStyle name="20 % – Poudarek3 2 8 2 2 2" xfId="21035" xr:uid="{00000000-0005-0000-0000-00004D140000}"/>
    <cellStyle name="20 % – Poudarek3 2 8 2 2 3" xfId="32398" xr:uid="{00000000-0005-0000-0000-00004E140000}"/>
    <cellStyle name="20 % – Poudarek3 2 8 2 3" xfId="12407" xr:uid="{00000000-0005-0000-0000-00004F140000}"/>
    <cellStyle name="20 % – Poudarek3 2 8 2 3 2" xfId="24686" xr:uid="{00000000-0005-0000-0000-000050140000}"/>
    <cellStyle name="20 % – Poudarek3 2 8 2 3 3" xfId="36043" xr:uid="{00000000-0005-0000-0000-000051140000}"/>
    <cellStyle name="20 % – Poudarek3 2 8 2 4" xfId="16710" xr:uid="{00000000-0005-0000-0000-000052140000}"/>
    <cellStyle name="20 % – Poudarek3 2 8 2 5" xfId="28223" xr:uid="{00000000-0005-0000-0000-000053140000}"/>
    <cellStyle name="20 % – Poudarek3 2 8 20" xfId="16344" xr:uid="{00000000-0005-0000-0000-000054140000}"/>
    <cellStyle name="20 % – Poudarek3 2 8 21" xfId="17074" xr:uid="{00000000-0005-0000-0000-000055140000}"/>
    <cellStyle name="20 % – Poudarek3 2 8 3" xfId="4527" xr:uid="{00000000-0005-0000-0000-000056140000}"/>
    <cellStyle name="20 % – Poudarek3 2 8 3 2" xfId="9008" xr:uid="{00000000-0005-0000-0000-000057140000}"/>
    <cellStyle name="20 % – Poudarek3 2 8 3 2 2" xfId="21237" xr:uid="{00000000-0005-0000-0000-000058140000}"/>
    <cellStyle name="20 % – Poudarek3 2 8 3 2 3" xfId="32600" xr:uid="{00000000-0005-0000-0000-000059140000}"/>
    <cellStyle name="20 % – Poudarek3 2 8 3 3" xfId="12607" xr:uid="{00000000-0005-0000-0000-00005A140000}"/>
    <cellStyle name="20 % – Poudarek3 2 8 3 3 2" xfId="24886" xr:uid="{00000000-0005-0000-0000-00005B140000}"/>
    <cellStyle name="20 % – Poudarek3 2 8 3 3 3" xfId="36243" xr:uid="{00000000-0005-0000-0000-00005C140000}"/>
    <cellStyle name="20 % – Poudarek3 2 8 3 4" xfId="16912" xr:uid="{00000000-0005-0000-0000-00005D140000}"/>
    <cellStyle name="20 % – Poudarek3 2 8 3 5" xfId="28423" xr:uid="{00000000-0005-0000-0000-00005E140000}"/>
    <cellStyle name="20 % – Poudarek3 2 8 4" xfId="5072" xr:uid="{00000000-0005-0000-0000-00005F140000}"/>
    <cellStyle name="20 % – Poudarek3 2 8 4 2" xfId="9428" xr:uid="{00000000-0005-0000-0000-000060140000}"/>
    <cellStyle name="20 % – Poudarek3 2 8 4 2 2" xfId="21705" xr:uid="{00000000-0005-0000-0000-000061140000}"/>
    <cellStyle name="20 % – Poudarek3 2 8 4 2 3" xfId="33065" xr:uid="{00000000-0005-0000-0000-000062140000}"/>
    <cellStyle name="20 % – Poudarek3 2 8 4 3" xfId="13025" xr:uid="{00000000-0005-0000-0000-000063140000}"/>
    <cellStyle name="20 % – Poudarek3 2 8 4 3 2" xfId="25304" xr:uid="{00000000-0005-0000-0000-000064140000}"/>
    <cellStyle name="20 % – Poudarek3 2 8 4 3 3" xfId="36661" xr:uid="{00000000-0005-0000-0000-000065140000}"/>
    <cellStyle name="20 % – Poudarek3 2 8 4 4" xfId="17395" xr:uid="{00000000-0005-0000-0000-000066140000}"/>
    <cellStyle name="20 % – Poudarek3 2 8 4 5" xfId="28841" xr:uid="{00000000-0005-0000-0000-000067140000}"/>
    <cellStyle name="20 % – Poudarek3 2 8 5" xfId="5323" xr:uid="{00000000-0005-0000-0000-000068140000}"/>
    <cellStyle name="20 % – Poudarek3 2 8 5 2" xfId="9664" xr:uid="{00000000-0005-0000-0000-000069140000}"/>
    <cellStyle name="20 % – Poudarek3 2 8 5 2 2" xfId="21948" xr:uid="{00000000-0005-0000-0000-00006A140000}"/>
    <cellStyle name="20 % – Poudarek3 2 8 5 2 3" xfId="33308" xr:uid="{00000000-0005-0000-0000-00006B140000}"/>
    <cellStyle name="20 % – Poudarek3 2 8 5 3" xfId="13266" xr:uid="{00000000-0005-0000-0000-00006C140000}"/>
    <cellStyle name="20 % – Poudarek3 2 8 5 3 2" xfId="25545" xr:uid="{00000000-0005-0000-0000-00006D140000}"/>
    <cellStyle name="20 % – Poudarek3 2 8 5 3 3" xfId="36902" xr:uid="{00000000-0005-0000-0000-00006E140000}"/>
    <cellStyle name="20 % – Poudarek3 2 8 5 4" xfId="17641" xr:uid="{00000000-0005-0000-0000-00006F140000}"/>
    <cellStyle name="20 % – Poudarek3 2 8 5 5" xfId="29082" xr:uid="{00000000-0005-0000-0000-000070140000}"/>
    <cellStyle name="20 % – Poudarek3 2 8 6" xfId="5564" xr:uid="{00000000-0005-0000-0000-000071140000}"/>
    <cellStyle name="20 % – Poudarek3 2 8 6 2" xfId="9892" xr:uid="{00000000-0005-0000-0000-000072140000}"/>
    <cellStyle name="20 % – Poudarek3 2 8 6 2 2" xfId="22176" xr:uid="{00000000-0005-0000-0000-000073140000}"/>
    <cellStyle name="20 % – Poudarek3 2 8 6 2 3" xfId="33536" xr:uid="{00000000-0005-0000-0000-000074140000}"/>
    <cellStyle name="20 % – Poudarek3 2 8 6 3" xfId="13490" xr:uid="{00000000-0005-0000-0000-000075140000}"/>
    <cellStyle name="20 % – Poudarek3 2 8 6 3 2" xfId="25769" xr:uid="{00000000-0005-0000-0000-000076140000}"/>
    <cellStyle name="20 % – Poudarek3 2 8 6 3 3" xfId="37126" xr:uid="{00000000-0005-0000-0000-000077140000}"/>
    <cellStyle name="20 % – Poudarek3 2 8 6 4" xfId="17872" xr:uid="{00000000-0005-0000-0000-000078140000}"/>
    <cellStyle name="20 % – Poudarek3 2 8 6 5" xfId="29306" xr:uid="{00000000-0005-0000-0000-000079140000}"/>
    <cellStyle name="20 % – Poudarek3 2 8 7" xfId="5825" xr:uid="{00000000-0005-0000-0000-00007A140000}"/>
    <cellStyle name="20 % – Poudarek3 2 8 7 2" xfId="10136" xr:uid="{00000000-0005-0000-0000-00007B140000}"/>
    <cellStyle name="20 % – Poudarek3 2 8 7 2 2" xfId="22422" xr:uid="{00000000-0005-0000-0000-00007C140000}"/>
    <cellStyle name="20 % – Poudarek3 2 8 7 2 3" xfId="33782" xr:uid="{00000000-0005-0000-0000-00007D140000}"/>
    <cellStyle name="20 % – Poudarek3 2 8 7 3" xfId="13728" xr:uid="{00000000-0005-0000-0000-00007E140000}"/>
    <cellStyle name="20 % – Poudarek3 2 8 7 3 2" xfId="26007" xr:uid="{00000000-0005-0000-0000-00007F140000}"/>
    <cellStyle name="20 % – Poudarek3 2 8 7 3 3" xfId="37364" xr:uid="{00000000-0005-0000-0000-000080140000}"/>
    <cellStyle name="20 % – Poudarek3 2 8 7 4" xfId="18119" xr:uid="{00000000-0005-0000-0000-000081140000}"/>
    <cellStyle name="20 % – Poudarek3 2 8 7 5" xfId="29544" xr:uid="{00000000-0005-0000-0000-000082140000}"/>
    <cellStyle name="20 % – Poudarek3 2 8 8" xfId="6066" xr:uid="{00000000-0005-0000-0000-000083140000}"/>
    <cellStyle name="20 % – Poudarek3 2 8 8 2" xfId="10365" xr:uid="{00000000-0005-0000-0000-000084140000}"/>
    <cellStyle name="20 % – Poudarek3 2 8 8 2 2" xfId="22651" xr:uid="{00000000-0005-0000-0000-000085140000}"/>
    <cellStyle name="20 % – Poudarek3 2 8 8 2 3" xfId="34011" xr:uid="{00000000-0005-0000-0000-000086140000}"/>
    <cellStyle name="20 % – Poudarek3 2 8 8 3" xfId="13954" xr:uid="{00000000-0005-0000-0000-000087140000}"/>
    <cellStyle name="20 % – Poudarek3 2 8 8 3 2" xfId="26233" xr:uid="{00000000-0005-0000-0000-000088140000}"/>
    <cellStyle name="20 % – Poudarek3 2 8 8 3 3" xfId="37590" xr:uid="{00000000-0005-0000-0000-000089140000}"/>
    <cellStyle name="20 % – Poudarek3 2 8 8 4" xfId="18349" xr:uid="{00000000-0005-0000-0000-00008A140000}"/>
    <cellStyle name="20 % – Poudarek3 2 8 8 5" xfId="29770" xr:uid="{00000000-0005-0000-0000-00008B140000}"/>
    <cellStyle name="20 % – Poudarek3 2 8 9" xfId="6297" xr:uid="{00000000-0005-0000-0000-00008C140000}"/>
    <cellStyle name="20 % – Poudarek3 2 8 9 2" xfId="10587" xr:uid="{00000000-0005-0000-0000-00008D140000}"/>
    <cellStyle name="20 % – Poudarek3 2 8 9 2 2" xfId="22872" xr:uid="{00000000-0005-0000-0000-00008E140000}"/>
    <cellStyle name="20 % – Poudarek3 2 8 9 2 3" xfId="34232" xr:uid="{00000000-0005-0000-0000-00008F140000}"/>
    <cellStyle name="20 % – Poudarek3 2 8 9 3" xfId="14169" xr:uid="{00000000-0005-0000-0000-000090140000}"/>
    <cellStyle name="20 % – Poudarek3 2 8 9 3 2" xfId="26448" xr:uid="{00000000-0005-0000-0000-000091140000}"/>
    <cellStyle name="20 % – Poudarek3 2 8 9 3 3" xfId="37805" xr:uid="{00000000-0005-0000-0000-000092140000}"/>
    <cellStyle name="20 % – Poudarek3 2 8 9 4" xfId="18572" xr:uid="{00000000-0005-0000-0000-000093140000}"/>
    <cellStyle name="20 % – Poudarek3 2 8 9 5" xfId="29985" xr:uid="{00000000-0005-0000-0000-000094140000}"/>
    <cellStyle name="20 % – Poudarek3 2 9" xfId="2835" xr:uid="{00000000-0005-0000-0000-000095140000}"/>
    <cellStyle name="20 % – Poudarek3 2 9 2" xfId="4127" xr:uid="{00000000-0005-0000-0000-000096140000}"/>
    <cellStyle name="20 % – Poudarek3 2 9 2 2" xfId="20775" xr:uid="{00000000-0005-0000-0000-000097140000}"/>
    <cellStyle name="20 % – Poudarek3 2 9 2 3" xfId="32139" xr:uid="{00000000-0005-0000-0000-000098140000}"/>
    <cellStyle name="20 % – Poudarek3 2 9 3" xfId="8379" xr:uid="{00000000-0005-0000-0000-000099140000}"/>
    <cellStyle name="20 % – Poudarek3 2 9 3 2" xfId="20540" xr:uid="{00000000-0005-0000-0000-00009A140000}"/>
    <cellStyle name="20 % – Poudarek3 2 9 3 3" xfId="31905" xr:uid="{00000000-0005-0000-0000-00009B140000}"/>
    <cellStyle name="20 % – Poudarek3 2 9 4" xfId="9536" xr:uid="{00000000-0005-0000-0000-00009C140000}"/>
    <cellStyle name="20 % – Poudarek3 2 9 5" xfId="16443" xr:uid="{00000000-0005-0000-0000-00009D140000}"/>
    <cellStyle name="20 % – Poudarek3 2 9 6" xfId="15972" xr:uid="{00000000-0005-0000-0000-00009E140000}"/>
    <cellStyle name="20 % – Poudarek3 3" xfId="29" xr:uid="{00000000-0005-0000-0000-00001C000000}"/>
    <cellStyle name="20 % – Poudarek3 3 2" xfId="3190" xr:uid="{00000000-0005-0000-0000-00009F140000}"/>
    <cellStyle name="20 % – Poudarek4 2" xfId="30" xr:uid="{00000000-0005-0000-0000-00001D000000}"/>
    <cellStyle name="20 % – Poudarek4 2 10" xfId="2805" xr:uid="{00000000-0005-0000-0000-0000A1140000}"/>
    <cellStyle name="20 % – Poudarek4 2 10 2" xfId="4240" xr:uid="{00000000-0005-0000-0000-0000A2140000}"/>
    <cellStyle name="20 % – Poudarek4 2 10 2 2" xfId="20859" xr:uid="{00000000-0005-0000-0000-0000A3140000}"/>
    <cellStyle name="20 % – Poudarek4 2 10 2 3" xfId="32222" xr:uid="{00000000-0005-0000-0000-0000A4140000}"/>
    <cellStyle name="20 % – Poudarek4 2 10 3" xfId="8156" xr:uid="{00000000-0005-0000-0000-0000A5140000}"/>
    <cellStyle name="20 % – Poudarek4 2 10 3 2" xfId="20342" xr:uid="{00000000-0005-0000-0000-0000A6140000}"/>
    <cellStyle name="20 % – Poudarek4 2 10 3 3" xfId="31720" xr:uid="{00000000-0005-0000-0000-0000A7140000}"/>
    <cellStyle name="20 % – Poudarek4 2 10 4" xfId="9211" xr:uid="{00000000-0005-0000-0000-0000A8140000}"/>
    <cellStyle name="20 % – Poudarek4 2 10 5" xfId="16530" xr:uid="{00000000-0005-0000-0000-0000A9140000}"/>
    <cellStyle name="20 % – Poudarek4 2 10 6" xfId="15959" xr:uid="{00000000-0005-0000-0000-0000AA140000}"/>
    <cellStyle name="20 % – Poudarek4 2 11" xfId="3599" xr:uid="{00000000-0005-0000-0000-0000AB140000}"/>
    <cellStyle name="20 % – Poudarek4 2 11 2" xfId="4176" xr:uid="{00000000-0005-0000-0000-0000AC140000}"/>
    <cellStyle name="20 % – Poudarek4 2 11 2 2" xfId="20819" xr:uid="{00000000-0005-0000-0000-0000AD140000}"/>
    <cellStyle name="20 % – Poudarek4 2 11 2 3" xfId="32183" xr:uid="{00000000-0005-0000-0000-0000AE140000}"/>
    <cellStyle name="20 % – Poudarek4 2 11 3" xfId="8175" xr:uid="{00000000-0005-0000-0000-0000AF140000}"/>
    <cellStyle name="20 % – Poudarek4 2 11 3 2" xfId="20361" xr:uid="{00000000-0005-0000-0000-0000B0140000}"/>
    <cellStyle name="20 % – Poudarek4 2 11 3 3" xfId="31739" xr:uid="{00000000-0005-0000-0000-0000B1140000}"/>
    <cellStyle name="20 % – Poudarek4 2 11 4" xfId="9256" xr:uid="{00000000-0005-0000-0000-0000B2140000}"/>
    <cellStyle name="20 % – Poudarek4 2 11 5" xfId="16487" xr:uid="{00000000-0005-0000-0000-0000B3140000}"/>
    <cellStyle name="20 % – Poudarek4 2 11 6" xfId="16064" xr:uid="{00000000-0005-0000-0000-0000B4140000}"/>
    <cellStyle name="20 % – Poudarek4 2 12" xfId="3538" xr:uid="{00000000-0005-0000-0000-0000B5140000}"/>
    <cellStyle name="20 % – Poudarek4 2 12 2" xfId="4821" xr:uid="{00000000-0005-0000-0000-0000B6140000}"/>
    <cellStyle name="20 % – Poudarek4 2 12 2 2" xfId="21484" xr:uid="{00000000-0005-0000-0000-0000B7140000}"/>
    <cellStyle name="20 % – Poudarek4 2 12 2 3" xfId="32845" xr:uid="{00000000-0005-0000-0000-0000B8140000}"/>
    <cellStyle name="20 % – Poudarek4 2 12 3" xfId="12819" xr:uid="{00000000-0005-0000-0000-0000B9140000}"/>
    <cellStyle name="20 % – Poudarek4 2 12 3 2" xfId="25098" xr:uid="{00000000-0005-0000-0000-0000BA140000}"/>
    <cellStyle name="20 % – Poudarek4 2 12 3 3" xfId="36455" xr:uid="{00000000-0005-0000-0000-0000BB140000}"/>
    <cellStyle name="20 % – Poudarek4 2 12 4" xfId="15876" xr:uid="{00000000-0005-0000-0000-0000BC140000}"/>
    <cellStyle name="20 % – Poudarek4 2 12 5" xfId="17169" xr:uid="{00000000-0005-0000-0000-0000BD140000}"/>
    <cellStyle name="20 % – Poudarek4 2 12 6" xfId="28635" xr:uid="{00000000-0005-0000-0000-0000BE140000}"/>
    <cellStyle name="20 % – Poudarek4 2 13" xfId="3624" xr:uid="{00000000-0005-0000-0000-0000BF140000}"/>
    <cellStyle name="20 % – Poudarek4 2 13 2" xfId="4679" xr:uid="{00000000-0005-0000-0000-0000C0140000}"/>
    <cellStyle name="20 % – Poudarek4 2 13 2 2" xfId="21376" xr:uid="{00000000-0005-0000-0000-0000C1140000}"/>
    <cellStyle name="20 % – Poudarek4 2 13 2 3" xfId="32739" xr:uid="{00000000-0005-0000-0000-0000C2140000}"/>
    <cellStyle name="20 % – Poudarek4 2 13 3" xfId="12740" xr:uid="{00000000-0005-0000-0000-0000C3140000}"/>
    <cellStyle name="20 % – Poudarek4 2 13 3 2" xfId="25019" xr:uid="{00000000-0005-0000-0000-0000C4140000}"/>
    <cellStyle name="20 % – Poudarek4 2 13 3 3" xfId="36376" xr:uid="{00000000-0005-0000-0000-0000C5140000}"/>
    <cellStyle name="20 % – Poudarek4 2 13 4" xfId="15860" xr:uid="{00000000-0005-0000-0000-0000C6140000}"/>
    <cellStyle name="20 % – Poudarek4 2 13 5" xfId="17053" xr:uid="{00000000-0005-0000-0000-0000C7140000}"/>
    <cellStyle name="20 % – Poudarek4 2 13 6" xfId="28556" xr:uid="{00000000-0005-0000-0000-0000C8140000}"/>
    <cellStyle name="20 % – Poudarek4 2 14" xfId="3662" xr:uid="{00000000-0005-0000-0000-0000C9140000}"/>
    <cellStyle name="20 % – Poudarek4 2 14 2" xfId="9197" xr:uid="{00000000-0005-0000-0000-0000CA140000}"/>
    <cellStyle name="20 % – Poudarek4 2 14 2 2" xfId="21446" xr:uid="{00000000-0005-0000-0000-0000CB140000}"/>
    <cellStyle name="20 % – Poudarek4 2 14 2 3" xfId="32808" xr:uid="{00000000-0005-0000-0000-0000CC140000}"/>
    <cellStyle name="20 % – Poudarek4 2 14 3" xfId="12788" xr:uid="{00000000-0005-0000-0000-0000CD140000}"/>
    <cellStyle name="20 % – Poudarek4 2 14 3 2" xfId="25067" xr:uid="{00000000-0005-0000-0000-0000CE140000}"/>
    <cellStyle name="20 % – Poudarek4 2 14 3 3" xfId="36424" xr:uid="{00000000-0005-0000-0000-0000CF140000}"/>
    <cellStyle name="20 % – Poudarek4 2 14 4" xfId="17129" xr:uid="{00000000-0005-0000-0000-0000D0140000}"/>
    <cellStyle name="20 % – Poudarek4 2 14 5" xfId="28604" xr:uid="{00000000-0005-0000-0000-0000D1140000}"/>
    <cellStyle name="20 % – Poudarek4 2 15" xfId="4640" xr:uid="{00000000-0005-0000-0000-0000D2140000}"/>
    <cellStyle name="20 % – Poudarek4 2 15 2" xfId="9108" xr:uid="{00000000-0005-0000-0000-0000D3140000}"/>
    <cellStyle name="20 % – Poudarek4 2 15 2 2" xfId="21347" xr:uid="{00000000-0005-0000-0000-0000D4140000}"/>
    <cellStyle name="20 % – Poudarek4 2 15 2 3" xfId="32710" xr:uid="{00000000-0005-0000-0000-0000D5140000}"/>
    <cellStyle name="20 % – Poudarek4 2 15 3" xfId="12714" xr:uid="{00000000-0005-0000-0000-0000D6140000}"/>
    <cellStyle name="20 % – Poudarek4 2 15 3 2" xfId="24993" xr:uid="{00000000-0005-0000-0000-0000D7140000}"/>
    <cellStyle name="20 % – Poudarek4 2 15 3 3" xfId="36350" xr:uid="{00000000-0005-0000-0000-0000D8140000}"/>
    <cellStyle name="20 % – Poudarek4 2 15 4" xfId="17022" xr:uid="{00000000-0005-0000-0000-0000D9140000}"/>
    <cellStyle name="20 % – Poudarek4 2 15 5" xfId="28530" xr:uid="{00000000-0005-0000-0000-0000DA140000}"/>
    <cellStyle name="20 % – Poudarek4 2 16" xfId="5159" xr:uid="{00000000-0005-0000-0000-0000DB140000}"/>
    <cellStyle name="20 % – Poudarek4 2 16 2" xfId="9511" xr:uid="{00000000-0005-0000-0000-0000DC140000}"/>
    <cellStyle name="20 % – Poudarek4 2 16 2 2" xfId="21789" xr:uid="{00000000-0005-0000-0000-0000DD140000}"/>
    <cellStyle name="20 % – Poudarek4 2 16 2 3" xfId="33149" xr:uid="{00000000-0005-0000-0000-0000DE140000}"/>
    <cellStyle name="20 % – Poudarek4 2 16 3" xfId="13109" xr:uid="{00000000-0005-0000-0000-0000DF140000}"/>
    <cellStyle name="20 % – Poudarek4 2 16 3 2" xfId="25388" xr:uid="{00000000-0005-0000-0000-0000E0140000}"/>
    <cellStyle name="20 % – Poudarek4 2 16 3 3" xfId="36745" xr:uid="{00000000-0005-0000-0000-0000E1140000}"/>
    <cellStyle name="20 % – Poudarek4 2 16 4" xfId="17479" xr:uid="{00000000-0005-0000-0000-0000E2140000}"/>
    <cellStyle name="20 % – Poudarek4 2 16 5" xfId="28925" xr:uid="{00000000-0005-0000-0000-0000E3140000}"/>
    <cellStyle name="20 % – Poudarek4 2 17" xfId="5926" xr:uid="{00000000-0005-0000-0000-0000E4140000}"/>
    <cellStyle name="20 % – Poudarek4 2 17 2" xfId="10229" xr:uid="{00000000-0005-0000-0000-0000E5140000}"/>
    <cellStyle name="20 % – Poudarek4 2 17 2 2" xfId="22515" xr:uid="{00000000-0005-0000-0000-0000E6140000}"/>
    <cellStyle name="20 % – Poudarek4 2 17 2 3" xfId="33875" xr:uid="{00000000-0005-0000-0000-0000E7140000}"/>
    <cellStyle name="20 % – Poudarek4 2 17 3" xfId="13819" xr:uid="{00000000-0005-0000-0000-0000E8140000}"/>
    <cellStyle name="20 % – Poudarek4 2 17 3 2" xfId="26098" xr:uid="{00000000-0005-0000-0000-0000E9140000}"/>
    <cellStyle name="20 % – Poudarek4 2 17 3 3" xfId="37455" xr:uid="{00000000-0005-0000-0000-0000EA140000}"/>
    <cellStyle name="20 % – Poudarek4 2 17 4" xfId="18213" xr:uid="{00000000-0005-0000-0000-0000EB140000}"/>
    <cellStyle name="20 % – Poudarek4 2 17 5" xfId="29635" xr:uid="{00000000-0005-0000-0000-0000EC140000}"/>
    <cellStyle name="20 % – Poudarek4 2 18" xfId="4770" xr:uid="{00000000-0005-0000-0000-0000ED140000}"/>
    <cellStyle name="20 % – Poudarek4 2 18 2" xfId="9200" xr:uid="{00000000-0005-0000-0000-0000EE140000}"/>
    <cellStyle name="20 % – Poudarek4 2 18 2 2" xfId="21449" xr:uid="{00000000-0005-0000-0000-0000EF140000}"/>
    <cellStyle name="20 % – Poudarek4 2 18 2 3" xfId="32811" xr:uid="{00000000-0005-0000-0000-0000F0140000}"/>
    <cellStyle name="20 % – Poudarek4 2 18 3" xfId="12791" xr:uid="{00000000-0005-0000-0000-0000F1140000}"/>
    <cellStyle name="20 % – Poudarek4 2 18 3 2" xfId="25070" xr:uid="{00000000-0005-0000-0000-0000F2140000}"/>
    <cellStyle name="20 % – Poudarek4 2 18 3 3" xfId="36427" xr:uid="{00000000-0005-0000-0000-0000F3140000}"/>
    <cellStyle name="20 % – Poudarek4 2 18 4" xfId="17133" xr:uid="{00000000-0005-0000-0000-0000F4140000}"/>
    <cellStyle name="20 % – Poudarek4 2 18 5" xfId="28607" xr:uid="{00000000-0005-0000-0000-0000F5140000}"/>
    <cellStyle name="20 % – Poudarek4 2 19" xfId="4715" xr:uid="{00000000-0005-0000-0000-0000F6140000}"/>
    <cellStyle name="20 % – Poudarek4 2 19 2" xfId="9152" xr:uid="{00000000-0005-0000-0000-0000F7140000}"/>
    <cellStyle name="20 % – Poudarek4 2 19 2 2" xfId="21401" xr:uid="{00000000-0005-0000-0000-0000F8140000}"/>
    <cellStyle name="20 % – Poudarek4 2 19 2 3" xfId="32764" xr:uid="{00000000-0005-0000-0000-0000F9140000}"/>
    <cellStyle name="20 % – Poudarek4 2 19 3" xfId="12762" xr:uid="{00000000-0005-0000-0000-0000FA140000}"/>
    <cellStyle name="20 % – Poudarek4 2 19 3 2" xfId="25041" xr:uid="{00000000-0005-0000-0000-0000FB140000}"/>
    <cellStyle name="20 % – Poudarek4 2 19 3 3" xfId="36398" xr:uid="{00000000-0005-0000-0000-0000FC140000}"/>
    <cellStyle name="20 % – Poudarek4 2 19 4" xfId="17081" xr:uid="{00000000-0005-0000-0000-0000FD140000}"/>
    <cellStyle name="20 % – Poudarek4 2 19 5" xfId="28578" xr:uid="{00000000-0005-0000-0000-0000FE140000}"/>
    <cellStyle name="20 % – Poudarek4 2 2" xfId="31" xr:uid="{00000000-0005-0000-0000-00001E000000}"/>
    <cellStyle name="20 % – Poudarek4 2 2 10" xfId="3607" xr:uid="{00000000-0005-0000-0000-000000150000}"/>
    <cellStyle name="20 % – Poudarek4 2 2 10 2" xfId="4847" xr:uid="{00000000-0005-0000-0000-000001150000}"/>
    <cellStyle name="20 % – Poudarek4 2 2 10 2 2" xfId="21506" xr:uid="{00000000-0005-0000-0000-000002150000}"/>
    <cellStyle name="20 % – Poudarek4 2 2 10 2 3" xfId="32867" xr:uid="{00000000-0005-0000-0000-000003150000}"/>
    <cellStyle name="20 % – Poudarek4 2 2 10 3" xfId="12838" xr:uid="{00000000-0005-0000-0000-000004150000}"/>
    <cellStyle name="20 % – Poudarek4 2 2 10 3 2" xfId="25117" xr:uid="{00000000-0005-0000-0000-000005150000}"/>
    <cellStyle name="20 % – Poudarek4 2 2 10 3 3" xfId="36474" xr:uid="{00000000-0005-0000-0000-000006150000}"/>
    <cellStyle name="20 % – Poudarek4 2 2 10 4" xfId="15887" xr:uid="{00000000-0005-0000-0000-000007150000}"/>
    <cellStyle name="20 % – Poudarek4 2 2 10 5" xfId="17192" xr:uid="{00000000-0005-0000-0000-000008150000}"/>
    <cellStyle name="20 % – Poudarek4 2 2 10 6" xfId="28654" xr:uid="{00000000-0005-0000-0000-000009150000}"/>
    <cellStyle name="20 % – Poudarek4 2 2 11" xfId="3531" xr:uid="{00000000-0005-0000-0000-00000A150000}"/>
    <cellStyle name="20 % – Poudarek4 2 2 11 2" xfId="4900" xr:uid="{00000000-0005-0000-0000-00000B150000}"/>
    <cellStyle name="20 % – Poudarek4 2 2 11 2 2" xfId="21546" xr:uid="{00000000-0005-0000-0000-00000C150000}"/>
    <cellStyle name="20 % – Poudarek4 2 2 11 2 3" xfId="32906" xr:uid="{00000000-0005-0000-0000-00000D150000}"/>
    <cellStyle name="20 % – Poudarek4 2 2 11 3" xfId="12874" xr:uid="{00000000-0005-0000-0000-00000E150000}"/>
    <cellStyle name="20 % – Poudarek4 2 2 11 3 2" xfId="25153" xr:uid="{00000000-0005-0000-0000-00000F150000}"/>
    <cellStyle name="20 % – Poudarek4 2 2 11 3 3" xfId="36510" xr:uid="{00000000-0005-0000-0000-000010150000}"/>
    <cellStyle name="20 % – Poudarek4 2 2 11 4" xfId="15903" xr:uid="{00000000-0005-0000-0000-000011150000}"/>
    <cellStyle name="20 % – Poudarek4 2 2 11 5" xfId="17235" xr:uid="{00000000-0005-0000-0000-000012150000}"/>
    <cellStyle name="20 % – Poudarek4 2 2 11 6" xfId="28690" xr:uid="{00000000-0005-0000-0000-000013150000}"/>
    <cellStyle name="20 % – Poudarek4 2 2 12" xfId="3705" xr:uid="{00000000-0005-0000-0000-000014150000}"/>
    <cellStyle name="20 % – Poudarek4 2 2 12 2" xfId="9852" xr:uid="{00000000-0005-0000-0000-000015150000}"/>
    <cellStyle name="20 % – Poudarek4 2 2 12 2 2" xfId="22136" xr:uid="{00000000-0005-0000-0000-000016150000}"/>
    <cellStyle name="20 % – Poudarek4 2 2 12 2 3" xfId="33496" xr:uid="{00000000-0005-0000-0000-000017150000}"/>
    <cellStyle name="20 % – Poudarek4 2 2 12 3" xfId="13450" xr:uid="{00000000-0005-0000-0000-000018150000}"/>
    <cellStyle name="20 % – Poudarek4 2 2 12 3 2" xfId="25729" xr:uid="{00000000-0005-0000-0000-000019150000}"/>
    <cellStyle name="20 % – Poudarek4 2 2 12 3 3" xfId="37086" xr:uid="{00000000-0005-0000-0000-00001A150000}"/>
    <cellStyle name="20 % – Poudarek4 2 2 12 4" xfId="17832" xr:uid="{00000000-0005-0000-0000-00001B150000}"/>
    <cellStyle name="20 % – Poudarek4 2 2 12 5" xfId="29266" xr:uid="{00000000-0005-0000-0000-00001C150000}"/>
    <cellStyle name="20 % – Poudarek4 2 2 13" xfId="4705" xr:uid="{00000000-0005-0000-0000-00001D150000}"/>
    <cellStyle name="20 % – Poudarek4 2 2 13 2" xfId="9145" xr:uid="{00000000-0005-0000-0000-00001E150000}"/>
    <cellStyle name="20 % – Poudarek4 2 2 13 2 2" xfId="21394" xr:uid="{00000000-0005-0000-0000-00001F150000}"/>
    <cellStyle name="20 % – Poudarek4 2 2 13 2 3" xfId="32757" xr:uid="{00000000-0005-0000-0000-000020150000}"/>
    <cellStyle name="20 % – Poudarek4 2 2 13 3" xfId="12755" xr:uid="{00000000-0005-0000-0000-000021150000}"/>
    <cellStyle name="20 % – Poudarek4 2 2 13 3 2" xfId="25034" xr:uid="{00000000-0005-0000-0000-000022150000}"/>
    <cellStyle name="20 % – Poudarek4 2 2 13 3 3" xfId="36391" xr:uid="{00000000-0005-0000-0000-000023150000}"/>
    <cellStyle name="20 % – Poudarek4 2 2 13 4" xfId="17073" xr:uid="{00000000-0005-0000-0000-000024150000}"/>
    <cellStyle name="20 % – Poudarek4 2 2 13 5" xfId="28571" xr:uid="{00000000-0005-0000-0000-000025150000}"/>
    <cellStyle name="20 % – Poudarek4 2 2 14" xfId="5176" xr:uid="{00000000-0005-0000-0000-000026150000}"/>
    <cellStyle name="20 % – Poudarek4 2 2 14 2" xfId="9526" xr:uid="{00000000-0005-0000-0000-000027150000}"/>
    <cellStyle name="20 % – Poudarek4 2 2 14 2 2" xfId="21804" xr:uid="{00000000-0005-0000-0000-000028150000}"/>
    <cellStyle name="20 % – Poudarek4 2 2 14 2 3" xfId="33164" xr:uid="{00000000-0005-0000-0000-000029150000}"/>
    <cellStyle name="20 % – Poudarek4 2 2 14 3" xfId="13122" xr:uid="{00000000-0005-0000-0000-00002A150000}"/>
    <cellStyle name="20 % – Poudarek4 2 2 14 3 2" xfId="25401" xr:uid="{00000000-0005-0000-0000-00002B150000}"/>
    <cellStyle name="20 % – Poudarek4 2 2 14 3 3" xfId="36758" xr:uid="{00000000-0005-0000-0000-00002C150000}"/>
    <cellStyle name="20 % – Poudarek4 2 2 14 4" xfId="17494" xr:uid="{00000000-0005-0000-0000-00002D150000}"/>
    <cellStyle name="20 % – Poudarek4 2 2 14 5" xfId="28938" xr:uid="{00000000-0005-0000-0000-00002E150000}"/>
    <cellStyle name="20 % – Poudarek4 2 2 15" xfId="4893" xr:uid="{00000000-0005-0000-0000-00002F150000}"/>
    <cellStyle name="20 % – Poudarek4 2 2 15 2" xfId="9276" xr:uid="{00000000-0005-0000-0000-000030150000}"/>
    <cellStyle name="20 % – Poudarek4 2 2 15 2 2" xfId="21541" xr:uid="{00000000-0005-0000-0000-000031150000}"/>
    <cellStyle name="20 % – Poudarek4 2 2 15 2 3" xfId="32901" xr:uid="{00000000-0005-0000-0000-000032150000}"/>
    <cellStyle name="20 % – Poudarek4 2 2 15 3" xfId="12870" xr:uid="{00000000-0005-0000-0000-000033150000}"/>
    <cellStyle name="20 % – Poudarek4 2 2 15 3 2" xfId="25149" xr:uid="{00000000-0005-0000-0000-000034150000}"/>
    <cellStyle name="20 % – Poudarek4 2 2 15 3 3" xfId="36506" xr:uid="{00000000-0005-0000-0000-000035150000}"/>
    <cellStyle name="20 % – Poudarek4 2 2 15 4" xfId="17229" xr:uid="{00000000-0005-0000-0000-000036150000}"/>
    <cellStyle name="20 % – Poudarek4 2 2 15 5" xfId="28686" xr:uid="{00000000-0005-0000-0000-000037150000}"/>
    <cellStyle name="20 % – Poudarek4 2 2 16" xfId="5430" xr:uid="{00000000-0005-0000-0000-000038150000}"/>
    <cellStyle name="20 % – Poudarek4 2 2 16 2" xfId="9762" xr:uid="{00000000-0005-0000-0000-000039150000}"/>
    <cellStyle name="20 % – Poudarek4 2 2 16 2 2" xfId="22046" xr:uid="{00000000-0005-0000-0000-00003A150000}"/>
    <cellStyle name="20 % – Poudarek4 2 2 16 2 3" xfId="33406" xr:uid="{00000000-0005-0000-0000-00003B150000}"/>
    <cellStyle name="20 % – Poudarek4 2 2 16 3" xfId="13360" xr:uid="{00000000-0005-0000-0000-00003C150000}"/>
    <cellStyle name="20 % – Poudarek4 2 2 16 3 2" xfId="25639" xr:uid="{00000000-0005-0000-0000-00003D150000}"/>
    <cellStyle name="20 % – Poudarek4 2 2 16 3 3" xfId="36996" xr:uid="{00000000-0005-0000-0000-00003E150000}"/>
    <cellStyle name="20 % – Poudarek4 2 2 16 4" xfId="17739" xr:uid="{00000000-0005-0000-0000-00003F150000}"/>
    <cellStyle name="20 % – Poudarek4 2 2 16 5" xfId="29176" xr:uid="{00000000-0005-0000-0000-000040150000}"/>
    <cellStyle name="20 % – Poudarek4 2 2 17" xfId="4918" xr:uid="{00000000-0005-0000-0000-000041150000}"/>
    <cellStyle name="20 % – Poudarek4 2 2 17 2" xfId="9289" xr:uid="{00000000-0005-0000-0000-000042150000}"/>
    <cellStyle name="20 % – Poudarek4 2 2 17 2 2" xfId="21557" xr:uid="{00000000-0005-0000-0000-000043150000}"/>
    <cellStyle name="20 % – Poudarek4 2 2 17 2 3" xfId="32917" xr:uid="{00000000-0005-0000-0000-000044150000}"/>
    <cellStyle name="20 % – Poudarek4 2 2 17 3" xfId="12883" xr:uid="{00000000-0005-0000-0000-000045150000}"/>
    <cellStyle name="20 % – Poudarek4 2 2 17 3 2" xfId="25162" xr:uid="{00000000-0005-0000-0000-000046150000}"/>
    <cellStyle name="20 % – Poudarek4 2 2 17 3 3" xfId="36519" xr:uid="{00000000-0005-0000-0000-000047150000}"/>
    <cellStyle name="20 % – Poudarek4 2 2 17 4" xfId="17247" xr:uid="{00000000-0005-0000-0000-000048150000}"/>
    <cellStyle name="20 % – Poudarek4 2 2 17 5" xfId="28699" xr:uid="{00000000-0005-0000-0000-000049150000}"/>
    <cellStyle name="20 % – Poudarek4 2 2 18" xfId="6713" xr:uid="{00000000-0005-0000-0000-00004A150000}"/>
    <cellStyle name="20 % – Poudarek4 2 2 18 2" xfId="10955" xr:uid="{00000000-0005-0000-0000-00004B150000}"/>
    <cellStyle name="20 % – Poudarek4 2 2 18 2 2" xfId="23237" xr:uid="{00000000-0005-0000-0000-00004C150000}"/>
    <cellStyle name="20 % – Poudarek4 2 2 18 2 3" xfId="34596" xr:uid="{00000000-0005-0000-0000-00004D150000}"/>
    <cellStyle name="20 % – Poudarek4 2 2 18 3" xfId="14524" xr:uid="{00000000-0005-0000-0000-00004E150000}"/>
    <cellStyle name="20 % – Poudarek4 2 2 18 3 2" xfId="26803" xr:uid="{00000000-0005-0000-0000-00004F150000}"/>
    <cellStyle name="20 % – Poudarek4 2 2 18 3 3" xfId="38160" xr:uid="{00000000-0005-0000-0000-000050150000}"/>
    <cellStyle name="20 % – Poudarek4 2 2 18 4" xfId="18950" xr:uid="{00000000-0005-0000-0000-000051150000}"/>
    <cellStyle name="20 % – Poudarek4 2 2 18 5" xfId="30340" xr:uid="{00000000-0005-0000-0000-000052150000}"/>
    <cellStyle name="20 % – Poudarek4 2 2 19" xfId="4886" xr:uid="{00000000-0005-0000-0000-000053150000}"/>
    <cellStyle name="20 % – Poudarek4 2 2 19 2" xfId="9274" xr:uid="{00000000-0005-0000-0000-000054150000}"/>
    <cellStyle name="20 % – Poudarek4 2 2 19 2 2" xfId="21537" xr:uid="{00000000-0005-0000-0000-000055150000}"/>
    <cellStyle name="20 % – Poudarek4 2 2 19 2 3" xfId="32897" xr:uid="{00000000-0005-0000-0000-000056150000}"/>
    <cellStyle name="20 % – Poudarek4 2 2 19 3" xfId="12866" xr:uid="{00000000-0005-0000-0000-000057150000}"/>
    <cellStyle name="20 % – Poudarek4 2 2 19 3 2" xfId="25145" xr:uid="{00000000-0005-0000-0000-000058150000}"/>
    <cellStyle name="20 % – Poudarek4 2 2 19 3 3" xfId="36502" xr:uid="{00000000-0005-0000-0000-000059150000}"/>
    <cellStyle name="20 % – Poudarek4 2 2 19 4" xfId="17224" xr:uid="{00000000-0005-0000-0000-00005A150000}"/>
    <cellStyle name="20 % – Poudarek4 2 2 19 5" xfId="28682" xr:uid="{00000000-0005-0000-0000-00005B150000}"/>
    <cellStyle name="20 % – Poudarek4 2 2 2" xfId="32" xr:uid="{00000000-0005-0000-0000-00001F000000}"/>
    <cellStyle name="20 % – Poudarek4 2 2 2 10" xfId="6517" xr:uid="{00000000-0005-0000-0000-00005D150000}"/>
    <cellStyle name="20 % – Poudarek4 2 2 2 10 2" xfId="10777" xr:uid="{00000000-0005-0000-0000-00005E150000}"/>
    <cellStyle name="20 % – Poudarek4 2 2 2 10 2 2" xfId="23060" xr:uid="{00000000-0005-0000-0000-00005F150000}"/>
    <cellStyle name="20 % – Poudarek4 2 2 2 10 2 3" xfId="34419" xr:uid="{00000000-0005-0000-0000-000060150000}"/>
    <cellStyle name="20 % – Poudarek4 2 2 2 10 3" xfId="14350" xr:uid="{00000000-0005-0000-0000-000061150000}"/>
    <cellStyle name="20 % – Poudarek4 2 2 2 10 3 2" xfId="26629" xr:uid="{00000000-0005-0000-0000-000062150000}"/>
    <cellStyle name="20 % – Poudarek4 2 2 2 10 3 3" xfId="37986" xr:uid="{00000000-0005-0000-0000-000063150000}"/>
    <cellStyle name="20 % – Poudarek4 2 2 2 10 4" xfId="18766" xr:uid="{00000000-0005-0000-0000-000064150000}"/>
    <cellStyle name="20 % – Poudarek4 2 2 2 10 5" xfId="30166" xr:uid="{00000000-0005-0000-0000-000065150000}"/>
    <cellStyle name="20 % – Poudarek4 2 2 2 11" xfId="6810" xr:uid="{00000000-0005-0000-0000-000066150000}"/>
    <cellStyle name="20 % – Poudarek4 2 2 2 11 2" xfId="11040" xr:uid="{00000000-0005-0000-0000-000067150000}"/>
    <cellStyle name="20 % – Poudarek4 2 2 2 11 2 2" xfId="23321" xr:uid="{00000000-0005-0000-0000-000068150000}"/>
    <cellStyle name="20 % – Poudarek4 2 2 2 11 2 3" xfId="34680" xr:uid="{00000000-0005-0000-0000-000069150000}"/>
    <cellStyle name="20 % – Poudarek4 2 2 2 11 3" xfId="14604" xr:uid="{00000000-0005-0000-0000-00006A150000}"/>
    <cellStyle name="20 % – Poudarek4 2 2 2 11 3 2" xfId="26883" xr:uid="{00000000-0005-0000-0000-00006B150000}"/>
    <cellStyle name="20 % – Poudarek4 2 2 2 11 3 3" xfId="38240" xr:uid="{00000000-0005-0000-0000-00006C150000}"/>
    <cellStyle name="20 % – Poudarek4 2 2 2 11 4" xfId="19036" xr:uid="{00000000-0005-0000-0000-00006D150000}"/>
    <cellStyle name="20 % – Poudarek4 2 2 2 11 5" xfId="30420" xr:uid="{00000000-0005-0000-0000-00006E150000}"/>
    <cellStyle name="20 % – Poudarek4 2 2 2 12" xfId="7046" xr:uid="{00000000-0005-0000-0000-00006F150000}"/>
    <cellStyle name="20 % – Poudarek4 2 2 2 12 2" xfId="11267" xr:uid="{00000000-0005-0000-0000-000070150000}"/>
    <cellStyle name="20 % – Poudarek4 2 2 2 12 2 2" xfId="23547" xr:uid="{00000000-0005-0000-0000-000071150000}"/>
    <cellStyle name="20 % – Poudarek4 2 2 2 12 2 3" xfId="34906" xr:uid="{00000000-0005-0000-0000-000072150000}"/>
    <cellStyle name="20 % – Poudarek4 2 2 2 12 3" xfId="14827" xr:uid="{00000000-0005-0000-0000-000073150000}"/>
    <cellStyle name="20 % – Poudarek4 2 2 2 12 3 2" xfId="27106" xr:uid="{00000000-0005-0000-0000-000074150000}"/>
    <cellStyle name="20 % – Poudarek4 2 2 2 12 3 3" xfId="38463" xr:uid="{00000000-0005-0000-0000-000075150000}"/>
    <cellStyle name="20 % – Poudarek4 2 2 2 12 4" xfId="19263" xr:uid="{00000000-0005-0000-0000-000076150000}"/>
    <cellStyle name="20 % – Poudarek4 2 2 2 12 5" xfId="30643" xr:uid="{00000000-0005-0000-0000-000077150000}"/>
    <cellStyle name="20 % – Poudarek4 2 2 2 13" xfId="7270" xr:uid="{00000000-0005-0000-0000-000078150000}"/>
    <cellStyle name="20 % – Poudarek4 2 2 2 13 2" xfId="11483" xr:uid="{00000000-0005-0000-0000-000079150000}"/>
    <cellStyle name="20 % – Poudarek4 2 2 2 13 2 2" xfId="23762" xr:uid="{00000000-0005-0000-0000-00007A150000}"/>
    <cellStyle name="20 % – Poudarek4 2 2 2 13 2 3" xfId="35121" xr:uid="{00000000-0005-0000-0000-00007B150000}"/>
    <cellStyle name="20 % – Poudarek4 2 2 2 13 3" xfId="15042" xr:uid="{00000000-0005-0000-0000-00007C150000}"/>
    <cellStyle name="20 % – Poudarek4 2 2 2 13 3 2" xfId="27321" xr:uid="{00000000-0005-0000-0000-00007D150000}"/>
    <cellStyle name="20 % – Poudarek4 2 2 2 13 3 3" xfId="38678" xr:uid="{00000000-0005-0000-0000-00007E150000}"/>
    <cellStyle name="20 % – Poudarek4 2 2 2 13 4" xfId="19479" xr:uid="{00000000-0005-0000-0000-00007F150000}"/>
    <cellStyle name="20 % – Poudarek4 2 2 2 13 5" xfId="30858" xr:uid="{00000000-0005-0000-0000-000080150000}"/>
    <cellStyle name="20 % – Poudarek4 2 2 2 14" xfId="7497" xr:uid="{00000000-0005-0000-0000-000081150000}"/>
    <cellStyle name="20 % – Poudarek4 2 2 2 14 2" xfId="11700" xr:uid="{00000000-0005-0000-0000-000082150000}"/>
    <cellStyle name="20 % – Poudarek4 2 2 2 14 2 2" xfId="23979" xr:uid="{00000000-0005-0000-0000-000083150000}"/>
    <cellStyle name="20 % – Poudarek4 2 2 2 14 2 3" xfId="35336" xr:uid="{00000000-0005-0000-0000-000084150000}"/>
    <cellStyle name="20 % – Poudarek4 2 2 2 14 3" xfId="15256" xr:uid="{00000000-0005-0000-0000-000085150000}"/>
    <cellStyle name="20 % – Poudarek4 2 2 2 14 3 2" xfId="27535" xr:uid="{00000000-0005-0000-0000-000086150000}"/>
    <cellStyle name="20 % – Poudarek4 2 2 2 14 3 3" xfId="38892" xr:uid="{00000000-0005-0000-0000-000087150000}"/>
    <cellStyle name="20 % – Poudarek4 2 2 2 14 4" xfId="19694" xr:uid="{00000000-0005-0000-0000-000088150000}"/>
    <cellStyle name="20 % – Poudarek4 2 2 2 14 5" xfId="31072" xr:uid="{00000000-0005-0000-0000-000089150000}"/>
    <cellStyle name="20 % – Poudarek4 2 2 2 15" xfId="7712" xr:uid="{00000000-0005-0000-0000-00008A150000}"/>
    <cellStyle name="20 % – Poudarek4 2 2 2 15 2" xfId="11910" xr:uid="{00000000-0005-0000-0000-00008B150000}"/>
    <cellStyle name="20 % – Poudarek4 2 2 2 15 2 2" xfId="24189" xr:uid="{00000000-0005-0000-0000-00008C150000}"/>
    <cellStyle name="20 % – Poudarek4 2 2 2 15 2 3" xfId="35546" xr:uid="{00000000-0005-0000-0000-00008D150000}"/>
    <cellStyle name="20 % – Poudarek4 2 2 2 15 3" xfId="15465" xr:uid="{00000000-0005-0000-0000-00008E150000}"/>
    <cellStyle name="20 % – Poudarek4 2 2 2 15 3 2" xfId="27744" xr:uid="{00000000-0005-0000-0000-00008F150000}"/>
    <cellStyle name="20 % – Poudarek4 2 2 2 15 3 3" xfId="39101" xr:uid="{00000000-0005-0000-0000-000090150000}"/>
    <cellStyle name="20 % – Poudarek4 2 2 2 15 4" xfId="19903" xr:uid="{00000000-0005-0000-0000-000091150000}"/>
    <cellStyle name="20 % – Poudarek4 2 2 2 15 5" xfId="31281" xr:uid="{00000000-0005-0000-0000-000092150000}"/>
    <cellStyle name="20 % – Poudarek4 2 2 2 16" xfId="7916" xr:uid="{00000000-0005-0000-0000-000093150000}"/>
    <cellStyle name="20 % – Poudarek4 2 2 2 16 2" xfId="12111" xr:uid="{00000000-0005-0000-0000-000094150000}"/>
    <cellStyle name="20 % – Poudarek4 2 2 2 16 2 2" xfId="24390" xr:uid="{00000000-0005-0000-0000-000095150000}"/>
    <cellStyle name="20 % – Poudarek4 2 2 2 16 2 3" xfId="35747" xr:uid="{00000000-0005-0000-0000-000096150000}"/>
    <cellStyle name="20 % – Poudarek4 2 2 2 16 3" xfId="15665" xr:uid="{00000000-0005-0000-0000-000097150000}"/>
    <cellStyle name="20 % – Poudarek4 2 2 2 16 3 2" xfId="27944" xr:uid="{00000000-0005-0000-0000-000098150000}"/>
    <cellStyle name="20 % – Poudarek4 2 2 2 16 3 3" xfId="39301" xr:uid="{00000000-0005-0000-0000-000099150000}"/>
    <cellStyle name="20 % – Poudarek4 2 2 2 16 4" xfId="20103" xr:uid="{00000000-0005-0000-0000-00009A150000}"/>
    <cellStyle name="20 % – Poudarek4 2 2 2 16 5" xfId="31481" xr:uid="{00000000-0005-0000-0000-00009B150000}"/>
    <cellStyle name="20 % – Poudarek4 2 2 2 17" xfId="8448" xr:uid="{00000000-0005-0000-0000-00009C150000}"/>
    <cellStyle name="20 % – Poudarek4 2 2 2 17 2" xfId="20609" xr:uid="{00000000-0005-0000-0000-00009D150000}"/>
    <cellStyle name="20 % – Poudarek4 2 2 2 17 3" xfId="31973" xr:uid="{00000000-0005-0000-0000-00009E150000}"/>
    <cellStyle name="20 % – Poudarek4 2 2 2 18" xfId="8259" xr:uid="{00000000-0005-0000-0000-00009F150000}"/>
    <cellStyle name="20 % – Poudarek4 2 2 2 18 2" xfId="20445" xr:uid="{00000000-0005-0000-0000-0000A0150000}"/>
    <cellStyle name="20 % – Poudarek4 2 2 2 18 3" xfId="31820" xr:uid="{00000000-0005-0000-0000-0000A1150000}"/>
    <cellStyle name="20 % – Poudarek4 2 2 2 19" xfId="3878" xr:uid="{00000000-0005-0000-0000-0000A2150000}"/>
    <cellStyle name="20 % – Poudarek4 2 2 2 2" xfId="3958" xr:uid="{00000000-0005-0000-0000-0000A3150000}"/>
    <cellStyle name="20 % – Poudarek4 2 2 2 2 2" xfId="8740" xr:uid="{00000000-0005-0000-0000-0000A4150000}"/>
    <cellStyle name="20 % – Poudarek4 2 2 2 2 2 2" xfId="20967" xr:uid="{00000000-0005-0000-0000-0000A5150000}"/>
    <cellStyle name="20 % – Poudarek4 2 2 2 2 2 3" xfId="32330" xr:uid="{00000000-0005-0000-0000-0000A6150000}"/>
    <cellStyle name="20 % – Poudarek4 2 2 2 2 3" xfId="12339" xr:uid="{00000000-0005-0000-0000-0000A7150000}"/>
    <cellStyle name="20 % – Poudarek4 2 2 2 2 3 2" xfId="24618" xr:uid="{00000000-0005-0000-0000-0000A8150000}"/>
    <cellStyle name="20 % – Poudarek4 2 2 2 2 3 3" xfId="35975" xr:uid="{00000000-0005-0000-0000-0000A9150000}"/>
    <cellStyle name="20 % – Poudarek4 2 2 2 2 4" xfId="16642" xr:uid="{00000000-0005-0000-0000-0000AA150000}"/>
    <cellStyle name="20 % – Poudarek4 2 2 2 2 5" xfId="28155" xr:uid="{00000000-0005-0000-0000-0000AB150000}"/>
    <cellStyle name="20 % – Poudarek4 2 2 2 20" xfId="16277" xr:uid="{00000000-0005-0000-0000-0000AC150000}"/>
    <cellStyle name="20 % – Poudarek4 2 2 2 21" xfId="17486" xr:uid="{00000000-0005-0000-0000-0000AD150000}"/>
    <cellStyle name="20 % – Poudarek4 2 2 2 22" xfId="2767" xr:uid="{00000000-0005-0000-0000-00005C150000}"/>
    <cellStyle name="20 % – Poudarek4 2 2 2 3" xfId="4460" xr:uid="{00000000-0005-0000-0000-0000AE150000}"/>
    <cellStyle name="20 % – Poudarek4 2 2 2 3 2" xfId="8941" xr:uid="{00000000-0005-0000-0000-0000AF150000}"/>
    <cellStyle name="20 % – Poudarek4 2 2 2 3 2 2" xfId="21170" xr:uid="{00000000-0005-0000-0000-0000B0150000}"/>
    <cellStyle name="20 % – Poudarek4 2 2 2 3 2 3" xfId="32533" xr:uid="{00000000-0005-0000-0000-0000B1150000}"/>
    <cellStyle name="20 % – Poudarek4 2 2 2 3 3" xfId="12540" xr:uid="{00000000-0005-0000-0000-0000B2150000}"/>
    <cellStyle name="20 % – Poudarek4 2 2 2 3 3 2" xfId="24819" xr:uid="{00000000-0005-0000-0000-0000B3150000}"/>
    <cellStyle name="20 % – Poudarek4 2 2 2 3 3 3" xfId="36176" xr:uid="{00000000-0005-0000-0000-0000B4150000}"/>
    <cellStyle name="20 % – Poudarek4 2 2 2 3 4" xfId="16845" xr:uid="{00000000-0005-0000-0000-0000B5150000}"/>
    <cellStyle name="20 % – Poudarek4 2 2 2 3 5" xfId="28356" xr:uid="{00000000-0005-0000-0000-0000B6150000}"/>
    <cellStyle name="20 % – Poudarek4 2 2 2 4" xfId="5004" xr:uid="{00000000-0005-0000-0000-0000B7150000}"/>
    <cellStyle name="20 % – Poudarek4 2 2 2 4 2" xfId="9360" xr:uid="{00000000-0005-0000-0000-0000B8150000}"/>
    <cellStyle name="20 % – Poudarek4 2 2 2 4 2 2" xfId="21637" xr:uid="{00000000-0005-0000-0000-0000B9150000}"/>
    <cellStyle name="20 % – Poudarek4 2 2 2 4 2 3" xfId="32997" xr:uid="{00000000-0005-0000-0000-0000BA150000}"/>
    <cellStyle name="20 % – Poudarek4 2 2 2 4 3" xfId="12958" xr:uid="{00000000-0005-0000-0000-0000BB150000}"/>
    <cellStyle name="20 % – Poudarek4 2 2 2 4 3 2" xfId="25237" xr:uid="{00000000-0005-0000-0000-0000BC150000}"/>
    <cellStyle name="20 % – Poudarek4 2 2 2 4 3 3" xfId="36594" xr:uid="{00000000-0005-0000-0000-0000BD150000}"/>
    <cellStyle name="20 % – Poudarek4 2 2 2 4 4" xfId="17328" xr:uid="{00000000-0005-0000-0000-0000BE150000}"/>
    <cellStyle name="20 % – Poudarek4 2 2 2 4 5" xfId="28774" xr:uid="{00000000-0005-0000-0000-0000BF150000}"/>
    <cellStyle name="20 % – Poudarek4 2 2 2 5" xfId="5254" xr:uid="{00000000-0005-0000-0000-0000C0150000}"/>
    <cellStyle name="20 % – Poudarek4 2 2 2 5 2" xfId="9595" xr:uid="{00000000-0005-0000-0000-0000C1150000}"/>
    <cellStyle name="20 % – Poudarek4 2 2 2 5 2 2" xfId="21879" xr:uid="{00000000-0005-0000-0000-0000C2150000}"/>
    <cellStyle name="20 % – Poudarek4 2 2 2 5 2 3" xfId="33239" xr:uid="{00000000-0005-0000-0000-0000C3150000}"/>
    <cellStyle name="20 % – Poudarek4 2 2 2 5 3" xfId="13197" xr:uid="{00000000-0005-0000-0000-0000C4150000}"/>
    <cellStyle name="20 % – Poudarek4 2 2 2 5 3 2" xfId="25476" xr:uid="{00000000-0005-0000-0000-0000C5150000}"/>
    <cellStyle name="20 % – Poudarek4 2 2 2 5 3 3" xfId="36833" xr:uid="{00000000-0005-0000-0000-0000C6150000}"/>
    <cellStyle name="20 % – Poudarek4 2 2 2 5 4" xfId="17572" xr:uid="{00000000-0005-0000-0000-0000C7150000}"/>
    <cellStyle name="20 % – Poudarek4 2 2 2 5 5" xfId="29013" xr:uid="{00000000-0005-0000-0000-0000C8150000}"/>
    <cellStyle name="20 % – Poudarek4 2 2 2 6" xfId="5495" xr:uid="{00000000-0005-0000-0000-0000C9150000}"/>
    <cellStyle name="20 % – Poudarek4 2 2 2 6 2" xfId="9823" xr:uid="{00000000-0005-0000-0000-0000CA150000}"/>
    <cellStyle name="20 % – Poudarek4 2 2 2 6 2 2" xfId="22107" xr:uid="{00000000-0005-0000-0000-0000CB150000}"/>
    <cellStyle name="20 % – Poudarek4 2 2 2 6 2 3" xfId="33467" xr:uid="{00000000-0005-0000-0000-0000CC150000}"/>
    <cellStyle name="20 % – Poudarek4 2 2 2 6 3" xfId="13421" xr:uid="{00000000-0005-0000-0000-0000CD150000}"/>
    <cellStyle name="20 % – Poudarek4 2 2 2 6 3 2" xfId="25700" xr:uid="{00000000-0005-0000-0000-0000CE150000}"/>
    <cellStyle name="20 % – Poudarek4 2 2 2 6 3 3" xfId="37057" xr:uid="{00000000-0005-0000-0000-0000CF150000}"/>
    <cellStyle name="20 % – Poudarek4 2 2 2 6 4" xfId="17803" xr:uid="{00000000-0005-0000-0000-0000D0150000}"/>
    <cellStyle name="20 % – Poudarek4 2 2 2 6 5" xfId="29237" xr:uid="{00000000-0005-0000-0000-0000D1150000}"/>
    <cellStyle name="20 % – Poudarek4 2 2 2 7" xfId="5758" xr:uid="{00000000-0005-0000-0000-0000D2150000}"/>
    <cellStyle name="20 % – Poudarek4 2 2 2 7 2" xfId="10069" xr:uid="{00000000-0005-0000-0000-0000D3150000}"/>
    <cellStyle name="20 % – Poudarek4 2 2 2 7 2 2" xfId="22355" xr:uid="{00000000-0005-0000-0000-0000D4150000}"/>
    <cellStyle name="20 % – Poudarek4 2 2 2 7 2 3" xfId="33715" xr:uid="{00000000-0005-0000-0000-0000D5150000}"/>
    <cellStyle name="20 % – Poudarek4 2 2 2 7 3" xfId="13661" xr:uid="{00000000-0005-0000-0000-0000D6150000}"/>
    <cellStyle name="20 % – Poudarek4 2 2 2 7 3 2" xfId="25940" xr:uid="{00000000-0005-0000-0000-0000D7150000}"/>
    <cellStyle name="20 % – Poudarek4 2 2 2 7 3 3" xfId="37297" xr:uid="{00000000-0005-0000-0000-0000D8150000}"/>
    <cellStyle name="20 % – Poudarek4 2 2 2 7 4" xfId="18052" xr:uid="{00000000-0005-0000-0000-0000D9150000}"/>
    <cellStyle name="20 % – Poudarek4 2 2 2 7 5" xfId="29477" xr:uid="{00000000-0005-0000-0000-0000DA150000}"/>
    <cellStyle name="20 % – Poudarek4 2 2 2 8" xfId="5998" xr:uid="{00000000-0005-0000-0000-0000DB150000}"/>
    <cellStyle name="20 % – Poudarek4 2 2 2 8 2" xfId="10298" xr:uid="{00000000-0005-0000-0000-0000DC150000}"/>
    <cellStyle name="20 % – Poudarek4 2 2 2 8 2 2" xfId="22584" xr:uid="{00000000-0005-0000-0000-0000DD150000}"/>
    <cellStyle name="20 % – Poudarek4 2 2 2 8 2 3" xfId="33944" xr:uid="{00000000-0005-0000-0000-0000DE150000}"/>
    <cellStyle name="20 % – Poudarek4 2 2 2 8 3" xfId="13887" xr:uid="{00000000-0005-0000-0000-0000DF150000}"/>
    <cellStyle name="20 % – Poudarek4 2 2 2 8 3 2" xfId="26166" xr:uid="{00000000-0005-0000-0000-0000E0150000}"/>
    <cellStyle name="20 % – Poudarek4 2 2 2 8 3 3" xfId="37523" xr:uid="{00000000-0005-0000-0000-0000E1150000}"/>
    <cellStyle name="20 % – Poudarek4 2 2 2 8 4" xfId="18282" xr:uid="{00000000-0005-0000-0000-0000E2150000}"/>
    <cellStyle name="20 % – Poudarek4 2 2 2 8 5" xfId="29703" xr:uid="{00000000-0005-0000-0000-0000E3150000}"/>
    <cellStyle name="20 % – Poudarek4 2 2 2 9" xfId="6228" xr:uid="{00000000-0005-0000-0000-0000E4150000}"/>
    <cellStyle name="20 % – Poudarek4 2 2 2 9 2" xfId="10518" xr:uid="{00000000-0005-0000-0000-0000E5150000}"/>
    <cellStyle name="20 % – Poudarek4 2 2 2 9 2 2" xfId="22803" xr:uid="{00000000-0005-0000-0000-0000E6150000}"/>
    <cellStyle name="20 % – Poudarek4 2 2 2 9 2 3" xfId="34163" xr:uid="{00000000-0005-0000-0000-0000E7150000}"/>
    <cellStyle name="20 % – Poudarek4 2 2 2 9 3" xfId="14100" xr:uid="{00000000-0005-0000-0000-0000E8150000}"/>
    <cellStyle name="20 % – Poudarek4 2 2 2 9 3 2" xfId="26379" xr:uid="{00000000-0005-0000-0000-0000E9150000}"/>
    <cellStyle name="20 % – Poudarek4 2 2 2 9 3 3" xfId="37736" xr:uid="{00000000-0005-0000-0000-0000EA150000}"/>
    <cellStyle name="20 % – Poudarek4 2 2 2 9 4" xfId="18503" xr:uid="{00000000-0005-0000-0000-0000EB150000}"/>
    <cellStyle name="20 % – Poudarek4 2 2 2 9 5" xfId="29916" xr:uid="{00000000-0005-0000-0000-0000EC150000}"/>
    <cellStyle name="20 % – Poudarek4 2 2 20" xfId="6708" xr:uid="{00000000-0005-0000-0000-0000ED150000}"/>
    <cellStyle name="20 % – Poudarek4 2 2 20 2" xfId="10950" xr:uid="{00000000-0005-0000-0000-0000EE150000}"/>
    <cellStyle name="20 % – Poudarek4 2 2 20 2 2" xfId="23232" xr:uid="{00000000-0005-0000-0000-0000EF150000}"/>
    <cellStyle name="20 % – Poudarek4 2 2 20 2 3" xfId="34591" xr:uid="{00000000-0005-0000-0000-0000F0150000}"/>
    <cellStyle name="20 % – Poudarek4 2 2 20 3" xfId="14520" xr:uid="{00000000-0005-0000-0000-0000F1150000}"/>
    <cellStyle name="20 % – Poudarek4 2 2 20 3 2" xfId="26799" xr:uid="{00000000-0005-0000-0000-0000F2150000}"/>
    <cellStyle name="20 % – Poudarek4 2 2 20 3 3" xfId="38156" xr:uid="{00000000-0005-0000-0000-0000F3150000}"/>
    <cellStyle name="20 % – Poudarek4 2 2 20 4" xfId="18945" xr:uid="{00000000-0005-0000-0000-0000F4150000}"/>
    <cellStyle name="20 % – Poudarek4 2 2 20 5" xfId="30336" xr:uid="{00000000-0005-0000-0000-0000F5150000}"/>
    <cellStyle name="20 % – Poudarek4 2 2 21" xfId="6974" xr:uid="{00000000-0005-0000-0000-0000F6150000}"/>
    <cellStyle name="20 % – Poudarek4 2 2 21 2" xfId="11197" xr:uid="{00000000-0005-0000-0000-0000F7150000}"/>
    <cellStyle name="20 % – Poudarek4 2 2 21 2 2" xfId="23477" xr:uid="{00000000-0005-0000-0000-0000F8150000}"/>
    <cellStyle name="20 % – Poudarek4 2 2 21 2 3" xfId="34836" xr:uid="{00000000-0005-0000-0000-0000F9150000}"/>
    <cellStyle name="20 % – Poudarek4 2 2 21 3" xfId="14758" xr:uid="{00000000-0005-0000-0000-0000FA150000}"/>
    <cellStyle name="20 % – Poudarek4 2 2 21 3 2" xfId="27037" xr:uid="{00000000-0005-0000-0000-0000FB150000}"/>
    <cellStyle name="20 % – Poudarek4 2 2 21 3 3" xfId="38394" xr:uid="{00000000-0005-0000-0000-0000FC150000}"/>
    <cellStyle name="20 % – Poudarek4 2 2 21 4" xfId="19193" xr:uid="{00000000-0005-0000-0000-0000FD150000}"/>
    <cellStyle name="20 % – Poudarek4 2 2 21 5" xfId="30574" xr:uid="{00000000-0005-0000-0000-0000FE150000}"/>
    <cellStyle name="20 % – Poudarek4 2 2 22" xfId="8132" xr:uid="{00000000-0005-0000-0000-0000FF150000}"/>
    <cellStyle name="20 % – Poudarek4 2 2 22 2" xfId="20318" xr:uid="{00000000-0005-0000-0000-000000160000}"/>
    <cellStyle name="20 % – Poudarek4 2 2 22 3" xfId="31696" xr:uid="{00000000-0005-0000-0000-000001160000}"/>
    <cellStyle name="20 % – Poudarek4 2 2 23" xfId="8391" xr:uid="{00000000-0005-0000-0000-000002160000}"/>
    <cellStyle name="20 % – Poudarek4 2 2 23 2" xfId="20552" xr:uid="{00000000-0005-0000-0000-000003160000}"/>
    <cellStyle name="20 % – Poudarek4 2 2 23 3" xfId="31916" xr:uid="{00000000-0005-0000-0000-000004160000}"/>
    <cellStyle name="20 % – Poudarek4 2 2 24" xfId="3841" xr:uid="{00000000-0005-0000-0000-000005160000}"/>
    <cellStyle name="20 % – Poudarek4 2 2 25" xfId="16005" xr:uid="{00000000-0005-0000-0000-000006160000}"/>
    <cellStyle name="20 % – Poudarek4 2 2 26" xfId="16144" xr:uid="{00000000-0005-0000-0000-000007160000}"/>
    <cellStyle name="20 % – Poudarek4 2 2 27" xfId="2665" xr:uid="{00000000-0005-0000-0000-0000FF140000}"/>
    <cellStyle name="20 % – Poudarek4 2 2 3" xfId="3330" xr:uid="{00000000-0005-0000-0000-000008160000}"/>
    <cellStyle name="20 % – Poudarek4 2 2 3 10" xfId="6538" xr:uid="{00000000-0005-0000-0000-000009160000}"/>
    <cellStyle name="20 % – Poudarek4 2 2 3 10 2" xfId="10798" xr:uid="{00000000-0005-0000-0000-00000A160000}"/>
    <cellStyle name="20 % – Poudarek4 2 2 3 10 2 2" xfId="23081" xr:uid="{00000000-0005-0000-0000-00000B160000}"/>
    <cellStyle name="20 % – Poudarek4 2 2 3 10 2 3" xfId="34440" xr:uid="{00000000-0005-0000-0000-00000C160000}"/>
    <cellStyle name="20 % – Poudarek4 2 2 3 10 3" xfId="14371" xr:uid="{00000000-0005-0000-0000-00000D160000}"/>
    <cellStyle name="20 % – Poudarek4 2 2 3 10 3 2" xfId="26650" xr:uid="{00000000-0005-0000-0000-00000E160000}"/>
    <cellStyle name="20 % – Poudarek4 2 2 3 10 3 3" xfId="38007" xr:uid="{00000000-0005-0000-0000-00000F160000}"/>
    <cellStyle name="20 % – Poudarek4 2 2 3 10 4" xfId="18787" xr:uid="{00000000-0005-0000-0000-000010160000}"/>
    <cellStyle name="20 % – Poudarek4 2 2 3 10 5" xfId="30187" xr:uid="{00000000-0005-0000-0000-000011160000}"/>
    <cellStyle name="20 % – Poudarek4 2 2 3 11" xfId="6831" xr:uid="{00000000-0005-0000-0000-000012160000}"/>
    <cellStyle name="20 % – Poudarek4 2 2 3 11 2" xfId="11061" xr:uid="{00000000-0005-0000-0000-000013160000}"/>
    <cellStyle name="20 % – Poudarek4 2 2 3 11 2 2" xfId="23342" xr:uid="{00000000-0005-0000-0000-000014160000}"/>
    <cellStyle name="20 % – Poudarek4 2 2 3 11 2 3" xfId="34701" xr:uid="{00000000-0005-0000-0000-000015160000}"/>
    <cellStyle name="20 % – Poudarek4 2 2 3 11 3" xfId="14625" xr:uid="{00000000-0005-0000-0000-000016160000}"/>
    <cellStyle name="20 % – Poudarek4 2 2 3 11 3 2" xfId="26904" xr:uid="{00000000-0005-0000-0000-000017160000}"/>
    <cellStyle name="20 % – Poudarek4 2 2 3 11 3 3" xfId="38261" xr:uid="{00000000-0005-0000-0000-000018160000}"/>
    <cellStyle name="20 % – Poudarek4 2 2 3 11 4" xfId="19057" xr:uid="{00000000-0005-0000-0000-000019160000}"/>
    <cellStyle name="20 % – Poudarek4 2 2 3 11 5" xfId="30441" xr:uid="{00000000-0005-0000-0000-00001A160000}"/>
    <cellStyle name="20 % – Poudarek4 2 2 3 12" xfId="7067" xr:uid="{00000000-0005-0000-0000-00001B160000}"/>
    <cellStyle name="20 % – Poudarek4 2 2 3 12 2" xfId="11288" xr:uid="{00000000-0005-0000-0000-00001C160000}"/>
    <cellStyle name="20 % – Poudarek4 2 2 3 12 2 2" xfId="23568" xr:uid="{00000000-0005-0000-0000-00001D160000}"/>
    <cellStyle name="20 % – Poudarek4 2 2 3 12 2 3" xfId="34927" xr:uid="{00000000-0005-0000-0000-00001E160000}"/>
    <cellStyle name="20 % – Poudarek4 2 2 3 12 3" xfId="14848" xr:uid="{00000000-0005-0000-0000-00001F160000}"/>
    <cellStyle name="20 % – Poudarek4 2 2 3 12 3 2" xfId="27127" xr:uid="{00000000-0005-0000-0000-000020160000}"/>
    <cellStyle name="20 % – Poudarek4 2 2 3 12 3 3" xfId="38484" xr:uid="{00000000-0005-0000-0000-000021160000}"/>
    <cellStyle name="20 % – Poudarek4 2 2 3 12 4" xfId="19284" xr:uid="{00000000-0005-0000-0000-000022160000}"/>
    <cellStyle name="20 % – Poudarek4 2 2 3 12 5" xfId="30664" xr:uid="{00000000-0005-0000-0000-000023160000}"/>
    <cellStyle name="20 % – Poudarek4 2 2 3 13" xfId="7292" xr:uid="{00000000-0005-0000-0000-000024160000}"/>
    <cellStyle name="20 % – Poudarek4 2 2 3 13 2" xfId="11505" xr:uid="{00000000-0005-0000-0000-000025160000}"/>
    <cellStyle name="20 % – Poudarek4 2 2 3 13 2 2" xfId="23784" xr:uid="{00000000-0005-0000-0000-000026160000}"/>
    <cellStyle name="20 % – Poudarek4 2 2 3 13 2 3" xfId="35143" xr:uid="{00000000-0005-0000-0000-000027160000}"/>
    <cellStyle name="20 % – Poudarek4 2 2 3 13 3" xfId="15063" xr:uid="{00000000-0005-0000-0000-000028160000}"/>
    <cellStyle name="20 % – Poudarek4 2 2 3 13 3 2" xfId="27342" xr:uid="{00000000-0005-0000-0000-000029160000}"/>
    <cellStyle name="20 % – Poudarek4 2 2 3 13 3 3" xfId="38699" xr:uid="{00000000-0005-0000-0000-00002A160000}"/>
    <cellStyle name="20 % – Poudarek4 2 2 3 13 4" xfId="19500" xr:uid="{00000000-0005-0000-0000-00002B160000}"/>
    <cellStyle name="20 % – Poudarek4 2 2 3 13 5" xfId="30879" xr:uid="{00000000-0005-0000-0000-00002C160000}"/>
    <cellStyle name="20 % – Poudarek4 2 2 3 14" xfId="7518" xr:uid="{00000000-0005-0000-0000-00002D160000}"/>
    <cellStyle name="20 % – Poudarek4 2 2 3 14 2" xfId="11721" xr:uid="{00000000-0005-0000-0000-00002E160000}"/>
    <cellStyle name="20 % – Poudarek4 2 2 3 14 2 2" xfId="24000" xr:uid="{00000000-0005-0000-0000-00002F160000}"/>
    <cellStyle name="20 % – Poudarek4 2 2 3 14 2 3" xfId="35357" xr:uid="{00000000-0005-0000-0000-000030160000}"/>
    <cellStyle name="20 % – Poudarek4 2 2 3 14 3" xfId="15277" xr:uid="{00000000-0005-0000-0000-000031160000}"/>
    <cellStyle name="20 % – Poudarek4 2 2 3 14 3 2" xfId="27556" xr:uid="{00000000-0005-0000-0000-000032160000}"/>
    <cellStyle name="20 % – Poudarek4 2 2 3 14 3 3" xfId="38913" xr:uid="{00000000-0005-0000-0000-000033160000}"/>
    <cellStyle name="20 % – Poudarek4 2 2 3 14 4" xfId="19715" xr:uid="{00000000-0005-0000-0000-000034160000}"/>
    <cellStyle name="20 % – Poudarek4 2 2 3 14 5" xfId="31093" xr:uid="{00000000-0005-0000-0000-000035160000}"/>
    <cellStyle name="20 % – Poudarek4 2 2 3 15" xfId="7733" xr:uid="{00000000-0005-0000-0000-000036160000}"/>
    <cellStyle name="20 % – Poudarek4 2 2 3 15 2" xfId="11931" xr:uid="{00000000-0005-0000-0000-000037160000}"/>
    <cellStyle name="20 % – Poudarek4 2 2 3 15 2 2" xfId="24210" xr:uid="{00000000-0005-0000-0000-000038160000}"/>
    <cellStyle name="20 % – Poudarek4 2 2 3 15 2 3" xfId="35567" xr:uid="{00000000-0005-0000-0000-000039160000}"/>
    <cellStyle name="20 % – Poudarek4 2 2 3 15 3" xfId="15486" xr:uid="{00000000-0005-0000-0000-00003A160000}"/>
    <cellStyle name="20 % – Poudarek4 2 2 3 15 3 2" xfId="27765" xr:uid="{00000000-0005-0000-0000-00003B160000}"/>
    <cellStyle name="20 % – Poudarek4 2 2 3 15 3 3" xfId="39122" xr:uid="{00000000-0005-0000-0000-00003C160000}"/>
    <cellStyle name="20 % – Poudarek4 2 2 3 15 4" xfId="19924" xr:uid="{00000000-0005-0000-0000-00003D160000}"/>
    <cellStyle name="20 % – Poudarek4 2 2 3 15 5" xfId="31302" xr:uid="{00000000-0005-0000-0000-00003E160000}"/>
    <cellStyle name="20 % – Poudarek4 2 2 3 16" xfId="7937" xr:uid="{00000000-0005-0000-0000-00003F160000}"/>
    <cellStyle name="20 % – Poudarek4 2 2 3 16 2" xfId="12132" xr:uid="{00000000-0005-0000-0000-000040160000}"/>
    <cellStyle name="20 % – Poudarek4 2 2 3 16 2 2" xfId="24411" xr:uid="{00000000-0005-0000-0000-000041160000}"/>
    <cellStyle name="20 % – Poudarek4 2 2 3 16 2 3" xfId="35768" xr:uid="{00000000-0005-0000-0000-000042160000}"/>
    <cellStyle name="20 % – Poudarek4 2 2 3 16 3" xfId="15686" xr:uid="{00000000-0005-0000-0000-000043160000}"/>
    <cellStyle name="20 % – Poudarek4 2 2 3 16 3 2" xfId="27965" xr:uid="{00000000-0005-0000-0000-000044160000}"/>
    <cellStyle name="20 % – Poudarek4 2 2 3 16 3 3" xfId="39322" xr:uid="{00000000-0005-0000-0000-000045160000}"/>
    <cellStyle name="20 % – Poudarek4 2 2 3 16 4" xfId="20124" xr:uid="{00000000-0005-0000-0000-000046160000}"/>
    <cellStyle name="20 % – Poudarek4 2 2 3 16 5" xfId="31502" xr:uid="{00000000-0005-0000-0000-000047160000}"/>
    <cellStyle name="20 % – Poudarek4 2 2 3 17" xfId="8469" xr:uid="{00000000-0005-0000-0000-000048160000}"/>
    <cellStyle name="20 % – Poudarek4 2 2 3 17 2" xfId="20630" xr:uid="{00000000-0005-0000-0000-000049160000}"/>
    <cellStyle name="20 % – Poudarek4 2 2 3 17 3" xfId="31994" xr:uid="{00000000-0005-0000-0000-00004A160000}"/>
    <cellStyle name="20 % – Poudarek4 2 2 3 18" xfId="8312" xr:uid="{00000000-0005-0000-0000-00004B160000}"/>
    <cellStyle name="20 % – Poudarek4 2 2 3 18 2" xfId="20483" xr:uid="{00000000-0005-0000-0000-00004C160000}"/>
    <cellStyle name="20 % – Poudarek4 2 2 3 18 3" xfId="31851" xr:uid="{00000000-0005-0000-0000-00004D160000}"/>
    <cellStyle name="20 % – Poudarek4 2 2 3 19" xfId="3668" xr:uid="{00000000-0005-0000-0000-00004E160000}"/>
    <cellStyle name="20 % – Poudarek4 2 2 3 2" xfId="3979" xr:uid="{00000000-0005-0000-0000-00004F160000}"/>
    <cellStyle name="20 % – Poudarek4 2 2 3 2 2" xfId="8762" xr:uid="{00000000-0005-0000-0000-000050160000}"/>
    <cellStyle name="20 % – Poudarek4 2 2 3 2 2 2" xfId="20989" xr:uid="{00000000-0005-0000-0000-000051160000}"/>
    <cellStyle name="20 % – Poudarek4 2 2 3 2 2 3" xfId="32352" xr:uid="{00000000-0005-0000-0000-000052160000}"/>
    <cellStyle name="20 % – Poudarek4 2 2 3 2 3" xfId="12361" xr:uid="{00000000-0005-0000-0000-000053160000}"/>
    <cellStyle name="20 % – Poudarek4 2 2 3 2 3 2" xfId="24640" xr:uid="{00000000-0005-0000-0000-000054160000}"/>
    <cellStyle name="20 % – Poudarek4 2 2 3 2 3 3" xfId="35997" xr:uid="{00000000-0005-0000-0000-000055160000}"/>
    <cellStyle name="20 % – Poudarek4 2 2 3 2 4" xfId="16664" xr:uid="{00000000-0005-0000-0000-000056160000}"/>
    <cellStyle name="20 % – Poudarek4 2 2 3 2 5" xfId="28177" xr:uid="{00000000-0005-0000-0000-000057160000}"/>
    <cellStyle name="20 % – Poudarek4 2 2 3 20" xfId="16298" xr:uid="{00000000-0005-0000-0000-000058160000}"/>
    <cellStyle name="20 % – Poudarek4 2 2 3 21" xfId="15983" xr:uid="{00000000-0005-0000-0000-000059160000}"/>
    <cellStyle name="20 % – Poudarek4 2 2 3 3" xfId="4481" xr:uid="{00000000-0005-0000-0000-00005A160000}"/>
    <cellStyle name="20 % – Poudarek4 2 2 3 3 2" xfId="8962" xr:uid="{00000000-0005-0000-0000-00005B160000}"/>
    <cellStyle name="20 % – Poudarek4 2 2 3 3 2 2" xfId="21191" xr:uid="{00000000-0005-0000-0000-00005C160000}"/>
    <cellStyle name="20 % – Poudarek4 2 2 3 3 2 3" xfId="32554" xr:uid="{00000000-0005-0000-0000-00005D160000}"/>
    <cellStyle name="20 % – Poudarek4 2 2 3 3 3" xfId="12561" xr:uid="{00000000-0005-0000-0000-00005E160000}"/>
    <cellStyle name="20 % – Poudarek4 2 2 3 3 3 2" xfId="24840" xr:uid="{00000000-0005-0000-0000-00005F160000}"/>
    <cellStyle name="20 % – Poudarek4 2 2 3 3 3 3" xfId="36197" xr:uid="{00000000-0005-0000-0000-000060160000}"/>
    <cellStyle name="20 % – Poudarek4 2 2 3 3 4" xfId="16866" xr:uid="{00000000-0005-0000-0000-000061160000}"/>
    <cellStyle name="20 % – Poudarek4 2 2 3 3 5" xfId="28377" xr:uid="{00000000-0005-0000-0000-000062160000}"/>
    <cellStyle name="20 % – Poudarek4 2 2 3 4" xfId="5025" xr:uid="{00000000-0005-0000-0000-000063160000}"/>
    <cellStyle name="20 % – Poudarek4 2 2 3 4 2" xfId="9381" xr:uid="{00000000-0005-0000-0000-000064160000}"/>
    <cellStyle name="20 % – Poudarek4 2 2 3 4 2 2" xfId="21658" xr:uid="{00000000-0005-0000-0000-000065160000}"/>
    <cellStyle name="20 % – Poudarek4 2 2 3 4 2 3" xfId="33018" xr:uid="{00000000-0005-0000-0000-000066160000}"/>
    <cellStyle name="20 % – Poudarek4 2 2 3 4 3" xfId="12979" xr:uid="{00000000-0005-0000-0000-000067160000}"/>
    <cellStyle name="20 % – Poudarek4 2 2 3 4 3 2" xfId="25258" xr:uid="{00000000-0005-0000-0000-000068160000}"/>
    <cellStyle name="20 % – Poudarek4 2 2 3 4 3 3" xfId="36615" xr:uid="{00000000-0005-0000-0000-000069160000}"/>
    <cellStyle name="20 % – Poudarek4 2 2 3 4 4" xfId="17349" xr:uid="{00000000-0005-0000-0000-00006A160000}"/>
    <cellStyle name="20 % – Poudarek4 2 2 3 4 5" xfId="28795" xr:uid="{00000000-0005-0000-0000-00006B160000}"/>
    <cellStyle name="20 % – Poudarek4 2 2 3 5" xfId="5276" xr:uid="{00000000-0005-0000-0000-00006C160000}"/>
    <cellStyle name="20 % – Poudarek4 2 2 3 5 2" xfId="9617" xr:uid="{00000000-0005-0000-0000-00006D160000}"/>
    <cellStyle name="20 % – Poudarek4 2 2 3 5 2 2" xfId="21901" xr:uid="{00000000-0005-0000-0000-00006E160000}"/>
    <cellStyle name="20 % – Poudarek4 2 2 3 5 2 3" xfId="33261" xr:uid="{00000000-0005-0000-0000-00006F160000}"/>
    <cellStyle name="20 % – Poudarek4 2 2 3 5 3" xfId="13219" xr:uid="{00000000-0005-0000-0000-000070160000}"/>
    <cellStyle name="20 % – Poudarek4 2 2 3 5 3 2" xfId="25498" xr:uid="{00000000-0005-0000-0000-000071160000}"/>
    <cellStyle name="20 % – Poudarek4 2 2 3 5 3 3" xfId="36855" xr:uid="{00000000-0005-0000-0000-000072160000}"/>
    <cellStyle name="20 % – Poudarek4 2 2 3 5 4" xfId="17594" xr:uid="{00000000-0005-0000-0000-000073160000}"/>
    <cellStyle name="20 % – Poudarek4 2 2 3 5 5" xfId="29035" xr:uid="{00000000-0005-0000-0000-000074160000}"/>
    <cellStyle name="20 % – Poudarek4 2 2 3 6" xfId="5517" xr:uid="{00000000-0005-0000-0000-000075160000}"/>
    <cellStyle name="20 % – Poudarek4 2 2 3 6 2" xfId="9845" xr:uid="{00000000-0005-0000-0000-000076160000}"/>
    <cellStyle name="20 % – Poudarek4 2 2 3 6 2 2" xfId="22129" xr:uid="{00000000-0005-0000-0000-000077160000}"/>
    <cellStyle name="20 % – Poudarek4 2 2 3 6 2 3" xfId="33489" xr:uid="{00000000-0005-0000-0000-000078160000}"/>
    <cellStyle name="20 % – Poudarek4 2 2 3 6 3" xfId="13443" xr:uid="{00000000-0005-0000-0000-000079160000}"/>
    <cellStyle name="20 % – Poudarek4 2 2 3 6 3 2" xfId="25722" xr:uid="{00000000-0005-0000-0000-00007A160000}"/>
    <cellStyle name="20 % – Poudarek4 2 2 3 6 3 3" xfId="37079" xr:uid="{00000000-0005-0000-0000-00007B160000}"/>
    <cellStyle name="20 % – Poudarek4 2 2 3 6 4" xfId="17825" xr:uid="{00000000-0005-0000-0000-00007C160000}"/>
    <cellStyle name="20 % – Poudarek4 2 2 3 6 5" xfId="29259" xr:uid="{00000000-0005-0000-0000-00007D160000}"/>
    <cellStyle name="20 % – Poudarek4 2 2 3 7" xfId="5779" xr:uid="{00000000-0005-0000-0000-00007E160000}"/>
    <cellStyle name="20 % – Poudarek4 2 2 3 7 2" xfId="10090" xr:uid="{00000000-0005-0000-0000-00007F160000}"/>
    <cellStyle name="20 % – Poudarek4 2 2 3 7 2 2" xfId="22376" xr:uid="{00000000-0005-0000-0000-000080160000}"/>
    <cellStyle name="20 % – Poudarek4 2 2 3 7 2 3" xfId="33736" xr:uid="{00000000-0005-0000-0000-000081160000}"/>
    <cellStyle name="20 % – Poudarek4 2 2 3 7 3" xfId="13682" xr:uid="{00000000-0005-0000-0000-000082160000}"/>
    <cellStyle name="20 % – Poudarek4 2 2 3 7 3 2" xfId="25961" xr:uid="{00000000-0005-0000-0000-000083160000}"/>
    <cellStyle name="20 % – Poudarek4 2 2 3 7 3 3" xfId="37318" xr:uid="{00000000-0005-0000-0000-000084160000}"/>
    <cellStyle name="20 % – Poudarek4 2 2 3 7 4" xfId="18073" xr:uid="{00000000-0005-0000-0000-000085160000}"/>
    <cellStyle name="20 % – Poudarek4 2 2 3 7 5" xfId="29498" xr:uid="{00000000-0005-0000-0000-000086160000}"/>
    <cellStyle name="20 % – Poudarek4 2 2 3 8" xfId="6020" xr:uid="{00000000-0005-0000-0000-000087160000}"/>
    <cellStyle name="20 % – Poudarek4 2 2 3 8 2" xfId="10319" xr:uid="{00000000-0005-0000-0000-000088160000}"/>
    <cellStyle name="20 % – Poudarek4 2 2 3 8 2 2" xfId="22605" xr:uid="{00000000-0005-0000-0000-000089160000}"/>
    <cellStyle name="20 % – Poudarek4 2 2 3 8 2 3" xfId="33965" xr:uid="{00000000-0005-0000-0000-00008A160000}"/>
    <cellStyle name="20 % – Poudarek4 2 2 3 8 3" xfId="13908" xr:uid="{00000000-0005-0000-0000-00008B160000}"/>
    <cellStyle name="20 % – Poudarek4 2 2 3 8 3 2" xfId="26187" xr:uid="{00000000-0005-0000-0000-00008C160000}"/>
    <cellStyle name="20 % – Poudarek4 2 2 3 8 3 3" xfId="37544" xr:uid="{00000000-0005-0000-0000-00008D160000}"/>
    <cellStyle name="20 % – Poudarek4 2 2 3 8 4" xfId="18303" xr:uid="{00000000-0005-0000-0000-00008E160000}"/>
    <cellStyle name="20 % – Poudarek4 2 2 3 8 5" xfId="29724" xr:uid="{00000000-0005-0000-0000-00008F160000}"/>
    <cellStyle name="20 % – Poudarek4 2 2 3 9" xfId="6250" xr:uid="{00000000-0005-0000-0000-000090160000}"/>
    <cellStyle name="20 % – Poudarek4 2 2 3 9 2" xfId="10540" xr:uid="{00000000-0005-0000-0000-000091160000}"/>
    <cellStyle name="20 % – Poudarek4 2 2 3 9 2 2" xfId="22825" xr:uid="{00000000-0005-0000-0000-000092160000}"/>
    <cellStyle name="20 % – Poudarek4 2 2 3 9 2 3" xfId="34185" xr:uid="{00000000-0005-0000-0000-000093160000}"/>
    <cellStyle name="20 % – Poudarek4 2 2 3 9 3" xfId="14122" xr:uid="{00000000-0005-0000-0000-000094160000}"/>
    <cellStyle name="20 % – Poudarek4 2 2 3 9 3 2" xfId="26401" xr:uid="{00000000-0005-0000-0000-000095160000}"/>
    <cellStyle name="20 % – Poudarek4 2 2 3 9 3 3" xfId="37758" xr:uid="{00000000-0005-0000-0000-000096160000}"/>
    <cellStyle name="20 % – Poudarek4 2 2 3 9 4" xfId="18525" xr:uid="{00000000-0005-0000-0000-000097160000}"/>
    <cellStyle name="20 % – Poudarek4 2 2 3 9 5" xfId="29938" xr:uid="{00000000-0005-0000-0000-000098160000}"/>
    <cellStyle name="20 % – Poudarek4 2 2 4" xfId="3398" xr:uid="{00000000-0005-0000-0000-000099160000}"/>
    <cellStyle name="20 % – Poudarek4 2 2 4 10" xfId="6605" xr:uid="{00000000-0005-0000-0000-00009A160000}"/>
    <cellStyle name="20 % – Poudarek4 2 2 4 10 2" xfId="10865" xr:uid="{00000000-0005-0000-0000-00009B160000}"/>
    <cellStyle name="20 % – Poudarek4 2 2 4 10 2 2" xfId="23148" xr:uid="{00000000-0005-0000-0000-00009C160000}"/>
    <cellStyle name="20 % – Poudarek4 2 2 4 10 2 3" xfId="34507" xr:uid="{00000000-0005-0000-0000-00009D160000}"/>
    <cellStyle name="20 % – Poudarek4 2 2 4 10 3" xfId="14438" xr:uid="{00000000-0005-0000-0000-00009E160000}"/>
    <cellStyle name="20 % – Poudarek4 2 2 4 10 3 2" xfId="26717" xr:uid="{00000000-0005-0000-0000-00009F160000}"/>
    <cellStyle name="20 % – Poudarek4 2 2 4 10 3 3" xfId="38074" xr:uid="{00000000-0005-0000-0000-0000A0160000}"/>
    <cellStyle name="20 % – Poudarek4 2 2 4 10 4" xfId="18854" xr:uid="{00000000-0005-0000-0000-0000A1160000}"/>
    <cellStyle name="20 % – Poudarek4 2 2 4 10 5" xfId="30254" xr:uid="{00000000-0005-0000-0000-0000A2160000}"/>
    <cellStyle name="20 % – Poudarek4 2 2 4 11" xfId="6898" xr:uid="{00000000-0005-0000-0000-0000A3160000}"/>
    <cellStyle name="20 % – Poudarek4 2 2 4 11 2" xfId="11128" xr:uid="{00000000-0005-0000-0000-0000A4160000}"/>
    <cellStyle name="20 % – Poudarek4 2 2 4 11 2 2" xfId="23409" xr:uid="{00000000-0005-0000-0000-0000A5160000}"/>
    <cellStyle name="20 % – Poudarek4 2 2 4 11 2 3" xfId="34768" xr:uid="{00000000-0005-0000-0000-0000A6160000}"/>
    <cellStyle name="20 % – Poudarek4 2 2 4 11 3" xfId="14692" xr:uid="{00000000-0005-0000-0000-0000A7160000}"/>
    <cellStyle name="20 % – Poudarek4 2 2 4 11 3 2" xfId="26971" xr:uid="{00000000-0005-0000-0000-0000A8160000}"/>
    <cellStyle name="20 % – Poudarek4 2 2 4 11 3 3" xfId="38328" xr:uid="{00000000-0005-0000-0000-0000A9160000}"/>
    <cellStyle name="20 % – Poudarek4 2 2 4 11 4" xfId="19124" xr:uid="{00000000-0005-0000-0000-0000AA160000}"/>
    <cellStyle name="20 % – Poudarek4 2 2 4 11 5" xfId="30508" xr:uid="{00000000-0005-0000-0000-0000AB160000}"/>
    <cellStyle name="20 % – Poudarek4 2 2 4 12" xfId="7135" xr:uid="{00000000-0005-0000-0000-0000AC160000}"/>
    <cellStyle name="20 % – Poudarek4 2 2 4 12 2" xfId="11355" xr:uid="{00000000-0005-0000-0000-0000AD160000}"/>
    <cellStyle name="20 % – Poudarek4 2 2 4 12 2 2" xfId="23635" xr:uid="{00000000-0005-0000-0000-0000AE160000}"/>
    <cellStyle name="20 % – Poudarek4 2 2 4 12 2 3" xfId="34994" xr:uid="{00000000-0005-0000-0000-0000AF160000}"/>
    <cellStyle name="20 % – Poudarek4 2 2 4 12 3" xfId="14915" xr:uid="{00000000-0005-0000-0000-0000B0160000}"/>
    <cellStyle name="20 % – Poudarek4 2 2 4 12 3 2" xfId="27194" xr:uid="{00000000-0005-0000-0000-0000B1160000}"/>
    <cellStyle name="20 % – Poudarek4 2 2 4 12 3 3" xfId="38551" xr:uid="{00000000-0005-0000-0000-0000B2160000}"/>
    <cellStyle name="20 % – Poudarek4 2 2 4 12 4" xfId="19351" xr:uid="{00000000-0005-0000-0000-0000B3160000}"/>
    <cellStyle name="20 % – Poudarek4 2 2 4 12 5" xfId="30731" xr:uid="{00000000-0005-0000-0000-0000B4160000}"/>
    <cellStyle name="20 % – Poudarek4 2 2 4 13" xfId="7359" xr:uid="{00000000-0005-0000-0000-0000B5160000}"/>
    <cellStyle name="20 % – Poudarek4 2 2 4 13 2" xfId="11572" xr:uid="{00000000-0005-0000-0000-0000B6160000}"/>
    <cellStyle name="20 % – Poudarek4 2 2 4 13 2 2" xfId="23851" xr:uid="{00000000-0005-0000-0000-0000B7160000}"/>
    <cellStyle name="20 % – Poudarek4 2 2 4 13 2 3" xfId="35210" xr:uid="{00000000-0005-0000-0000-0000B8160000}"/>
    <cellStyle name="20 % – Poudarek4 2 2 4 13 3" xfId="15130" xr:uid="{00000000-0005-0000-0000-0000B9160000}"/>
    <cellStyle name="20 % – Poudarek4 2 2 4 13 3 2" xfId="27409" xr:uid="{00000000-0005-0000-0000-0000BA160000}"/>
    <cellStyle name="20 % – Poudarek4 2 2 4 13 3 3" xfId="38766" xr:uid="{00000000-0005-0000-0000-0000BB160000}"/>
    <cellStyle name="20 % – Poudarek4 2 2 4 13 4" xfId="19567" xr:uid="{00000000-0005-0000-0000-0000BC160000}"/>
    <cellStyle name="20 % – Poudarek4 2 2 4 13 5" xfId="30946" xr:uid="{00000000-0005-0000-0000-0000BD160000}"/>
    <cellStyle name="20 % – Poudarek4 2 2 4 14" xfId="7585" xr:uid="{00000000-0005-0000-0000-0000BE160000}"/>
    <cellStyle name="20 % – Poudarek4 2 2 4 14 2" xfId="11788" xr:uid="{00000000-0005-0000-0000-0000BF160000}"/>
    <cellStyle name="20 % – Poudarek4 2 2 4 14 2 2" xfId="24067" xr:uid="{00000000-0005-0000-0000-0000C0160000}"/>
    <cellStyle name="20 % – Poudarek4 2 2 4 14 2 3" xfId="35424" xr:uid="{00000000-0005-0000-0000-0000C1160000}"/>
    <cellStyle name="20 % – Poudarek4 2 2 4 14 3" xfId="15344" xr:uid="{00000000-0005-0000-0000-0000C2160000}"/>
    <cellStyle name="20 % – Poudarek4 2 2 4 14 3 2" xfId="27623" xr:uid="{00000000-0005-0000-0000-0000C3160000}"/>
    <cellStyle name="20 % – Poudarek4 2 2 4 14 3 3" xfId="38980" xr:uid="{00000000-0005-0000-0000-0000C4160000}"/>
    <cellStyle name="20 % – Poudarek4 2 2 4 14 4" xfId="19782" xr:uid="{00000000-0005-0000-0000-0000C5160000}"/>
    <cellStyle name="20 % – Poudarek4 2 2 4 14 5" xfId="31160" xr:uid="{00000000-0005-0000-0000-0000C6160000}"/>
    <cellStyle name="20 % – Poudarek4 2 2 4 15" xfId="7800" xr:uid="{00000000-0005-0000-0000-0000C7160000}"/>
    <cellStyle name="20 % – Poudarek4 2 2 4 15 2" xfId="11998" xr:uid="{00000000-0005-0000-0000-0000C8160000}"/>
    <cellStyle name="20 % – Poudarek4 2 2 4 15 2 2" xfId="24277" xr:uid="{00000000-0005-0000-0000-0000C9160000}"/>
    <cellStyle name="20 % – Poudarek4 2 2 4 15 2 3" xfId="35634" xr:uid="{00000000-0005-0000-0000-0000CA160000}"/>
    <cellStyle name="20 % – Poudarek4 2 2 4 15 3" xfId="15553" xr:uid="{00000000-0005-0000-0000-0000CB160000}"/>
    <cellStyle name="20 % – Poudarek4 2 2 4 15 3 2" xfId="27832" xr:uid="{00000000-0005-0000-0000-0000CC160000}"/>
    <cellStyle name="20 % – Poudarek4 2 2 4 15 3 3" xfId="39189" xr:uid="{00000000-0005-0000-0000-0000CD160000}"/>
    <cellStyle name="20 % – Poudarek4 2 2 4 15 4" xfId="19991" xr:uid="{00000000-0005-0000-0000-0000CE160000}"/>
    <cellStyle name="20 % – Poudarek4 2 2 4 15 5" xfId="31369" xr:uid="{00000000-0005-0000-0000-0000CF160000}"/>
    <cellStyle name="20 % – Poudarek4 2 2 4 16" xfId="8004" xr:uid="{00000000-0005-0000-0000-0000D0160000}"/>
    <cellStyle name="20 % – Poudarek4 2 2 4 16 2" xfId="12199" xr:uid="{00000000-0005-0000-0000-0000D1160000}"/>
    <cellStyle name="20 % – Poudarek4 2 2 4 16 2 2" xfId="24478" xr:uid="{00000000-0005-0000-0000-0000D2160000}"/>
    <cellStyle name="20 % – Poudarek4 2 2 4 16 2 3" xfId="35835" xr:uid="{00000000-0005-0000-0000-0000D3160000}"/>
    <cellStyle name="20 % – Poudarek4 2 2 4 16 3" xfId="15753" xr:uid="{00000000-0005-0000-0000-0000D4160000}"/>
    <cellStyle name="20 % – Poudarek4 2 2 4 16 3 2" xfId="28032" xr:uid="{00000000-0005-0000-0000-0000D5160000}"/>
    <cellStyle name="20 % – Poudarek4 2 2 4 16 3 3" xfId="39389" xr:uid="{00000000-0005-0000-0000-0000D6160000}"/>
    <cellStyle name="20 % – Poudarek4 2 2 4 16 4" xfId="20191" xr:uid="{00000000-0005-0000-0000-0000D7160000}"/>
    <cellStyle name="20 % – Poudarek4 2 2 4 16 5" xfId="31569" xr:uid="{00000000-0005-0000-0000-0000D8160000}"/>
    <cellStyle name="20 % – Poudarek4 2 2 4 17" xfId="8536" xr:uid="{00000000-0005-0000-0000-0000D9160000}"/>
    <cellStyle name="20 % – Poudarek4 2 2 4 17 2" xfId="20697" xr:uid="{00000000-0005-0000-0000-0000DA160000}"/>
    <cellStyle name="20 % – Poudarek4 2 2 4 17 3" xfId="32061" xr:uid="{00000000-0005-0000-0000-0000DB160000}"/>
    <cellStyle name="20 % – Poudarek4 2 2 4 18" xfId="8335" xr:uid="{00000000-0005-0000-0000-0000DC160000}"/>
    <cellStyle name="20 % – Poudarek4 2 2 4 18 2" xfId="20506" xr:uid="{00000000-0005-0000-0000-0000DD160000}"/>
    <cellStyle name="20 % – Poudarek4 2 2 4 18 3" xfId="31874" xr:uid="{00000000-0005-0000-0000-0000DE160000}"/>
    <cellStyle name="20 % – Poudarek4 2 2 4 19" xfId="8668" xr:uid="{00000000-0005-0000-0000-0000DF160000}"/>
    <cellStyle name="20 % – Poudarek4 2 2 4 2" xfId="4046" xr:uid="{00000000-0005-0000-0000-0000E0160000}"/>
    <cellStyle name="20 % – Poudarek4 2 2 4 2 2" xfId="8829" xr:uid="{00000000-0005-0000-0000-0000E1160000}"/>
    <cellStyle name="20 % – Poudarek4 2 2 4 2 2 2" xfId="21056" xr:uid="{00000000-0005-0000-0000-0000E2160000}"/>
    <cellStyle name="20 % – Poudarek4 2 2 4 2 2 3" xfId="32419" xr:uid="{00000000-0005-0000-0000-0000E3160000}"/>
    <cellStyle name="20 % – Poudarek4 2 2 4 2 3" xfId="12428" xr:uid="{00000000-0005-0000-0000-0000E4160000}"/>
    <cellStyle name="20 % – Poudarek4 2 2 4 2 3 2" xfId="24707" xr:uid="{00000000-0005-0000-0000-0000E5160000}"/>
    <cellStyle name="20 % – Poudarek4 2 2 4 2 3 3" xfId="36064" xr:uid="{00000000-0005-0000-0000-0000E6160000}"/>
    <cellStyle name="20 % – Poudarek4 2 2 4 2 4" xfId="16731" xr:uid="{00000000-0005-0000-0000-0000E7160000}"/>
    <cellStyle name="20 % – Poudarek4 2 2 4 2 5" xfId="28244" xr:uid="{00000000-0005-0000-0000-0000E8160000}"/>
    <cellStyle name="20 % – Poudarek4 2 2 4 20" xfId="16365" xr:uid="{00000000-0005-0000-0000-0000E9160000}"/>
    <cellStyle name="20 % – Poudarek4 2 2 4 21" xfId="17232" xr:uid="{00000000-0005-0000-0000-0000EA160000}"/>
    <cellStyle name="20 % – Poudarek4 2 2 4 3" xfId="4548" xr:uid="{00000000-0005-0000-0000-0000EB160000}"/>
    <cellStyle name="20 % – Poudarek4 2 2 4 3 2" xfId="9029" xr:uid="{00000000-0005-0000-0000-0000EC160000}"/>
    <cellStyle name="20 % – Poudarek4 2 2 4 3 2 2" xfId="21258" xr:uid="{00000000-0005-0000-0000-0000ED160000}"/>
    <cellStyle name="20 % – Poudarek4 2 2 4 3 2 3" xfId="32621" xr:uid="{00000000-0005-0000-0000-0000EE160000}"/>
    <cellStyle name="20 % – Poudarek4 2 2 4 3 3" xfId="12628" xr:uid="{00000000-0005-0000-0000-0000EF160000}"/>
    <cellStyle name="20 % – Poudarek4 2 2 4 3 3 2" xfId="24907" xr:uid="{00000000-0005-0000-0000-0000F0160000}"/>
    <cellStyle name="20 % – Poudarek4 2 2 4 3 3 3" xfId="36264" xr:uid="{00000000-0005-0000-0000-0000F1160000}"/>
    <cellStyle name="20 % – Poudarek4 2 2 4 3 4" xfId="16933" xr:uid="{00000000-0005-0000-0000-0000F2160000}"/>
    <cellStyle name="20 % – Poudarek4 2 2 4 3 5" xfId="28444" xr:uid="{00000000-0005-0000-0000-0000F3160000}"/>
    <cellStyle name="20 % – Poudarek4 2 2 4 4" xfId="5093" xr:uid="{00000000-0005-0000-0000-0000F4160000}"/>
    <cellStyle name="20 % – Poudarek4 2 2 4 4 2" xfId="9449" xr:uid="{00000000-0005-0000-0000-0000F5160000}"/>
    <cellStyle name="20 % – Poudarek4 2 2 4 4 2 2" xfId="21726" xr:uid="{00000000-0005-0000-0000-0000F6160000}"/>
    <cellStyle name="20 % – Poudarek4 2 2 4 4 2 3" xfId="33086" xr:uid="{00000000-0005-0000-0000-0000F7160000}"/>
    <cellStyle name="20 % – Poudarek4 2 2 4 4 3" xfId="13046" xr:uid="{00000000-0005-0000-0000-0000F8160000}"/>
    <cellStyle name="20 % – Poudarek4 2 2 4 4 3 2" xfId="25325" xr:uid="{00000000-0005-0000-0000-0000F9160000}"/>
    <cellStyle name="20 % – Poudarek4 2 2 4 4 3 3" xfId="36682" xr:uid="{00000000-0005-0000-0000-0000FA160000}"/>
    <cellStyle name="20 % – Poudarek4 2 2 4 4 4" xfId="17416" xr:uid="{00000000-0005-0000-0000-0000FB160000}"/>
    <cellStyle name="20 % – Poudarek4 2 2 4 4 5" xfId="28862" xr:uid="{00000000-0005-0000-0000-0000FC160000}"/>
    <cellStyle name="20 % – Poudarek4 2 2 4 5" xfId="5344" xr:uid="{00000000-0005-0000-0000-0000FD160000}"/>
    <cellStyle name="20 % – Poudarek4 2 2 4 5 2" xfId="9685" xr:uid="{00000000-0005-0000-0000-0000FE160000}"/>
    <cellStyle name="20 % – Poudarek4 2 2 4 5 2 2" xfId="21969" xr:uid="{00000000-0005-0000-0000-0000FF160000}"/>
    <cellStyle name="20 % – Poudarek4 2 2 4 5 2 3" xfId="33329" xr:uid="{00000000-0005-0000-0000-000000170000}"/>
    <cellStyle name="20 % – Poudarek4 2 2 4 5 3" xfId="13287" xr:uid="{00000000-0005-0000-0000-000001170000}"/>
    <cellStyle name="20 % – Poudarek4 2 2 4 5 3 2" xfId="25566" xr:uid="{00000000-0005-0000-0000-000002170000}"/>
    <cellStyle name="20 % – Poudarek4 2 2 4 5 3 3" xfId="36923" xr:uid="{00000000-0005-0000-0000-000003170000}"/>
    <cellStyle name="20 % – Poudarek4 2 2 4 5 4" xfId="17662" xr:uid="{00000000-0005-0000-0000-000004170000}"/>
    <cellStyle name="20 % – Poudarek4 2 2 4 5 5" xfId="29103" xr:uid="{00000000-0005-0000-0000-000005170000}"/>
    <cellStyle name="20 % – Poudarek4 2 2 4 6" xfId="5585" xr:uid="{00000000-0005-0000-0000-000006170000}"/>
    <cellStyle name="20 % – Poudarek4 2 2 4 6 2" xfId="9913" xr:uid="{00000000-0005-0000-0000-000007170000}"/>
    <cellStyle name="20 % – Poudarek4 2 2 4 6 2 2" xfId="22197" xr:uid="{00000000-0005-0000-0000-000008170000}"/>
    <cellStyle name="20 % – Poudarek4 2 2 4 6 2 3" xfId="33557" xr:uid="{00000000-0005-0000-0000-000009170000}"/>
    <cellStyle name="20 % – Poudarek4 2 2 4 6 3" xfId="13511" xr:uid="{00000000-0005-0000-0000-00000A170000}"/>
    <cellStyle name="20 % – Poudarek4 2 2 4 6 3 2" xfId="25790" xr:uid="{00000000-0005-0000-0000-00000B170000}"/>
    <cellStyle name="20 % – Poudarek4 2 2 4 6 3 3" xfId="37147" xr:uid="{00000000-0005-0000-0000-00000C170000}"/>
    <cellStyle name="20 % – Poudarek4 2 2 4 6 4" xfId="17893" xr:uid="{00000000-0005-0000-0000-00000D170000}"/>
    <cellStyle name="20 % – Poudarek4 2 2 4 6 5" xfId="29327" xr:uid="{00000000-0005-0000-0000-00000E170000}"/>
    <cellStyle name="20 % – Poudarek4 2 2 4 7" xfId="5846" xr:uid="{00000000-0005-0000-0000-00000F170000}"/>
    <cellStyle name="20 % – Poudarek4 2 2 4 7 2" xfId="10157" xr:uid="{00000000-0005-0000-0000-000010170000}"/>
    <cellStyle name="20 % – Poudarek4 2 2 4 7 2 2" xfId="22443" xr:uid="{00000000-0005-0000-0000-000011170000}"/>
    <cellStyle name="20 % – Poudarek4 2 2 4 7 2 3" xfId="33803" xr:uid="{00000000-0005-0000-0000-000012170000}"/>
    <cellStyle name="20 % – Poudarek4 2 2 4 7 3" xfId="13749" xr:uid="{00000000-0005-0000-0000-000013170000}"/>
    <cellStyle name="20 % – Poudarek4 2 2 4 7 3 2" xfId="26028" xr:uid="{00000000-0005-0000-0000-000014170000}"/>
    <cellStyle name="20 % – Poudarek4 2 2 4 7 3 3" xfId="37385" xr:uid="{00000000-0005-0000-0000-000015170000}"/>
    <cellStyle name="20 % – Poudarek4 2 2 4 7 4" xfId="18140" xr:uid="{00000000-0005-0000-0000-000016170000}"/>
    <cellStyle name="20 % – Poudarek4 2 2 4 7 5" xfId="29565" xr:uid="{00000000-0005-0000-0000-000017170000}"/>
    <cellStyle name="20 % – Poudarek4 2 2 4 8" xfId="6087" xr:uid="{00000000-0005-0000-0000-000018170000}"/>
    <cellStyle name="20 % – Poudarek4 2 2 4 8 2" xfId="10386" xr:uid="{00000000-0005-0000-0000-000019170000}"/>
    <cellStyle name="20 % – Poudarek4 2 2 4 8 2 2" xfId="22672" xr:uid="{00000000-0005-0000-0000-00001A170000}"/>
    <cellStyle name="20 % – Poudarek4 2 2 4 8 2 3" xfId="34032" xr:uid="{00000000-0005-0000-0000-00001B170000}"/>
    <cellStyle name="20 % – Poudarek4 2 2 4 8 3" xfId="13975" xr:uid="{00000000-0005-0000-0000-00001C170000}"/>
    <cellStyle name="20 % – Poudarek4 2 2 4 8 3 2" xfId="26254" xr:uid="{00000000-0005-0000-0000-00001D170000}"/>
    <cellStyle name="20 % – Poudarek4 2 2 4 8 3 3" xfId="37611" xr:uid="{00000000-0005-0000-0000-00001E170000}"/>
    <cellStyle name="20 % – Poudarek4 2 2 4 8 4" xfId="18370" xr:uid="{00000000-0005-0000-0000-00001F170000}"/>
    <cellStyle name="20 % – Poudarek4 2 2 4 8 5" xfId="29791" xr:uid="{00000000-0005-0000-0000-000020170000}"/>
    <cellStyle name="20 % – Poudarek4 2 2 4 9" xfId="6318" xr:uid="{00000000-0005-0000-0000-000021170000}"/>
    <cellStyle name="20 % – Poudarek4 2 2 4 9 2" xfId="10608" xr:uid="{00000000-0005-0000-0000-000022170000}"/>
    <cellStyle name="20 % – Poudarek4 2 2 4 9 2 2" xfId="22893" xr:uid="{00000000-0005-0000-0000-000023170000}"/>
    <cellStyle name="20 % – Poudarek4 2 2 4 9 2 3" xfId="34253" xr:uid="{00000000-0005-0000-0000-000024170000}"/>
    <cellStyle name="20 % – Poudarek4 2 2 4 9 3" xfId="14190" xr:uid="{00000000-0005-0000-0000-000025170000}"/>
    <cellStyle name="20 % – Poudarek4 2 2 4 9 3 2" xfId="26469" xr:uid="{00000000-0005-0000-0000-000026170000}"/>
    <cellStyle name="20 % – Poudarek4 2 2 4 9 3 3" xfId="37826" xr:uid="{00000000-0005-0000-0000-000027170000}"/>
    <cellStyle name="20 % – Poudarek4 2 2 4 9 4" xfId="18593" xr:uid="{00000000-0005-0000-0000-000028170000}"/>
    <cellStyle name="20 % – Poudarek4 2 2 4 9 5" xfId="30006" xr:uid="{00000000-0005-0000-0000-000029170000}"/>
    <cellStyle name="20 % – Poudarek4 2 2 5" xfId="3431" xr:uid="{00000000-0005-0000-0000-00002A170000}"/>
    <cellStyle name="20 % – Poudarek4 2 2 5 10" xfId="6638" xr:uid="{00000000-0005-0000-0000-00002B170000}"/>
    <cellStyle name="20 % – Poudarek4 2 2 5 10 2" xfId="10897" xr:uid="{00000000-0005-0000-0000-00002C170000}"/>
    <cellStyle name="20 % – Poudarek4 2 2 5 10 2 2" xfId="23180" xr:uid="{00000000-0005-0000-0000-00002D170000}"/>
    <cellStyle name="20 % – Poudarek4 2 2 5 10 2 3" xfId="34539" xr:uid="{00000000-0005-0000-0000-00002E170000}"/>
    <cellStyle name="20 % – Poudarek4 2 2 5 10 3" xfId="14470" xr:uid="{00000000-0005-0000-0000-00002F170000}"/>
    <cellStyle name="20 % – Poudarek4 2 2 5 10 3 2" xfId="26749" xr:uid="{00000000-0005-0000-0000-000030170000}"/>
    <cellStyle name="20 % – Poudarek4 2 2 5 10 3 3" xfId="38106" xr:uid="{00000000-0005-0000-0000-000031170000}"/>
    <cellStyle name="20 % – Poudarek4 2 2 5 10 4" xfId="18887" xr:uid="{00000000-0005-0000-0000-000032170000}"/>
    <cellStyle name="20 % – Poudarek4 2 2 5 10 5" xfId="30286" xr:uid="{00000000-0005-0000-0000-000033170000}"/>
    <cellStyle name="20 % – Poudarek4 2 2 5 11" xfId="6930" xr:uid="{00000000-0005-0000-0000-000034170000}"/>
    <cellStyle name="20 % – Poudarek4 2 2 5 11 2" xfId="11160" xr:uid="{00000000-0005-0000-0000-000035170000}"/>
    <cellStyle name="20 % – Poudarek4 2 2 5 11 2 2" xfId="23441" xr:uid="{00000000-0005-0000-0000-000036170000}"/>
    <cellStyle name="20 % – Poudarek4 2 2 5 11 2 3" xfId="34800" xr:uid="{00000000-0005-0000-0000-000037170000}"/>
    <cellStyle name="20 % – Poudarek4 2 2 5 11 3" xfId="14724" xr:uid="{00000000-0005-0000-0000-000038170000}"/>
    <cellStyle name="20 % – Poudarek4 2 2 5 11 3 2" xfId="27003" xr:uid="{00000000-0005-0000-0000-000039170000}"/>
    <cellStyle name="20 % – Poudarek4 2 2 5 11 3 3" xfId="38360" xr:uid="{00000000-0005-0000-0000-00003A170000}"/>
    <cellStyle name="20 % – Poudarek4 2 2 5 11 4" xfId="19156" xr:uid="{00000000-0005-0000-0000-00003B170000}"/>
    <cellStyle name="20 % – Poudarek4 2 2 5 11 5" xfId="30540" xr:uid="{00000000-0005-0000-0000-00003C170000}"/>
    <cellStyle name="20 % – Poudarek4 2 2 5 12" xfId="7167" xr:uid="{00000000-0005-0000-0000-00003D170000}"/>
    <cellStyle name="20 % – Poudarek4 2 2 5 12 2" xfId="11387" xr:uid="{00000000-0005-0000-0000-00003E170000}"/>
    <cellStyle name="20 % – Poudarek4 2 2 5 12 2 2" xfId="23667" xr:uid="{00000000-0005-0000-0000-00003F170000}"/>
    <cellStyle name="20 % – Poudarek4 2 2 5 12 2 3" xfId="35026" xr:uid="{00000000-0005-0000-0000-000040170000}"/>
    <cellStyle name="20 % – Poudarek4 2 2 5 12 3" xfId="14947" xr:uid="{00000000-0005-0000-0000-000041170000}"/>
    <cellStyle name="20 % – Poudarek4 2 2 5 12 3 2" xfId="27226" xr:uid="{00000000-0005-0000-0000-000042170000}"/>
    <cellStyle name="20 % – Poudarek4 2 2 5 12 3 3" xfId="38583" xr:uid="{00000000-0005-0000-0000-000043170000}"/>
    <cellStyle name="20 % – Poudarek4 2 2 5 12 4" xfId="19383" xr:uid="{00000000-0005-0000-0000-000044170000}"/>
    <cellStyle name="20 % – Poudarek4 2 2 5 12 5" xfId="30763" xr:uid="{00000000-0005-0000-0000-000045170000}"/>
    <cellStyle name="20 % – Poudarek4 2 2 5 13" xfId="7391" xr:uid="{00000000-0005-0000-0000-000046170000}"/>
    <cellStyle name="20 % – Poudarek4 2 2 5 13 2" xfId="11604" xr:uid="{00000000-0005-0000-0000-000047170000}"/>
    <cellStyle name="20 % – Poudarek4 2 2 5 13 2 2" xfId="23883" xr:uid="{00000000-0005-0000-0000-000048170000}"/>
    <cellStyle name="20 % – Poudarek4 2 2 5 13 2 3" xfId="35242" xr:uid="{00000000-0005-0000-0000-000049170000}"/>
    <cellStyle name="20 % – Poudarek4 2 2 5 13 3" xfId="15162" xr:uid="{00000000-0005-0000-0000-00004A170000}"/>
    <cellStyle name="20 % – Poudarek4 2 2 5 13 3 2" xfId="27441" xr:uid="{00000000-0005-0000-0000-00004B170000}"/>
    <cellStyle name="20 % – Poudarek4 2 2 5 13 3 3" xfId="38798" xr:uid="{00000000-0005-0000-0000-00004C170000}"/>
    <cellStyle name="20 % – Poudarek4 2 2 5 13 4" xfId="19599" xr:uid="{00000000-0005-0000-0000-00004D170000}"/>
    <cellStyle name="20 % – Poudarek4 2 2 5 13 5" xfId="30978" xr:uid="{00000000-0005-0000-0000-00004E170000}"/>
    <cellStyle name="20 % – Poudarek4 2 2 5 14" xfId="7617" xr:uid="{00000000-0005-0000-0000-00004F170000}"/>
    <cellStyle name="20 % – Poudarek4 2 2 5 14 2" xfId="11820" xr:uid="{00000000-0005-0000-0000-000050170000}"/>
    <cellStyle name="20 % – Poudarek4 2 2 5 14 2 2" xfId="24099" xr:uid="{00000000-0005-0000-0000-000051170000}"/>
    <cellStyle name="20 % – Poudarek4 2 2 5 14 2 3" xfId="35456" xr:uid="{00000000-0005-0000-0000-000052170000}"/>
    <cellStyle name="20 % – Poudarek4 2 2 5 14 3" xfId="15376" xr:uid="{00000000-0005-0000-0000-000053170000}"/>
    <cellStyle name="20 % – Poudarek4 2 2 5 14 3 2" xfId="27655" xr:uid="{00000000-0005-0000-0000-000054170000}"/>
    <cellStyle name="20 % – Poudarek4 2 2 5 14 3 3" xfId="39012" xr:uid="{00000000-0005-0000-0000-000055170000}"/>
    <cellStyle name="20 % – Poudarek4 2 2 5 14 4" xfId="19814" xr:uid="{00000000-0005-0000-0000-000056170000}"/>
    <cellStyle name="20 % – Poudarek4 2 2 5 14 5" xfId="31192" xr:uid="{00000000-0005-0000-0000-000057170000}"/>
    <cellStyle name="20 % – Poudarek4 2 2 5 15" xfId="7832" xr:uid="{00000000-0005-0000-0000-000058170000}"/>
    <cellStyle name="20 % – Poudarek4 2 2 5 15 2" xfId="12030" xr:uid="{00000000-0005-0000-0000-000059170000}"/>
    <cellStyle name="20 % – Poudarek4 2 2 5 15 2 2" xfId="24309" xr:uid="{00000000-0005-0000-0000-00005A170000}"/>
    <cellStyle name="20 % – Poudarek4 2 2 5 15 2 3" xfId="35666" xr:uid="{00000000-0005-0000-0000-00005B170000}"/>
    <cellStyle name="20 % – Poudarek4 2 2 5 15 3" xfId="15585" xr:uid="{00000000-0005-0000-0000-00005C170000}"/>
    <cellStyle name="20 % – Poudarek4 2 2 5 15 3 2" xfId="27864" xr:uid="{00000000-0005-0000-0000-00005D170000}"/>
    <cellStyle name="20 % – Poudarek4 2 2 5 15 3 3" xfId="39221" xr:uid="{00000000-0005-0000-0000-00005E170000}"/>
    <cellStyle name="20 % – Poudarek4 2 2 5 15 4" xfId="20023" xr:uid="{00000000-0005-0000-0000-00005F170000}"/>
    <cellStyle name="20 % – Poudarek4 2 2 5 15 5" xfId="31401" xr:uid="{00000000-0005-0000-0000-000060170000}"/>
    <cellStyle name="20 % – Poudarek4 2 2 5 16" xfId="8036" xr:uid="{00000000-0005-0000-0000-000061170000}"/>
    <cellStyle name="20 % – Poudarek4 2 2 5 16 2" xfId="12231" xr:uid="{00000000-0005-0000-0000-000062170000}"/>
    <cellStyle name="20 % – Poudarek4 2 2 5 16 2 2" xfId="24510" xr:uid="{00000000-0005-0000-0000-000063170000}"/>
    <cellStyle name="20 % – Poudarek4 2 2 5 16 2 3" xfId="35867" xr:uid="{00000000-0005-0000-0000-000064170000}"/>
    <cellStyle name="20 % – Poudarek4 2 2 5 16 3" xfId="15785" xr:uid="{00000000-0005-0000-0000-000065170000}"/>
    <cellStyle name="20 % – Poudarek4 2 2 5 16 3 2" xfId="28064" xr:uid="{00000000-0005-0000-0000-000066170000}"/>
    <cellStyle name="20 % – Poudarek4 2 2 5 16 3 3" xfId="39421" xr:uid="{00000000-0005-0000-0000-000067170000}"/>
    <cellStyle name="20 % – Poudarek4 2 2 5 16 4" xfId="20223" xr:uid="{00000000-0005-0000-0000-000068170000}"/>
    <cellStyle name="20 % – Poudarek4 2 2 5 16 5" xfId="31601" xr:uid="{00000000-0005-0000-0000-000069170000}"/>
    <cellStyle name="20 % – Poudarek4 2 2 5 17" xfId="8568" xr:uid="{00000000-0005-0000-0000-00006A170000}"/>
    <cellStyle name="20 % – Poudarek4 2 2 5 17 2" xfId="20729" xr:uid="{00000000-0005-0000-0000-00006B170000}"/>
    <cellStyle name="20 % – Poudarek4 2 2 5 17 3" xfId="32093" xr:uid="{00000000-0005-0000-0000-00006C170000}"/>
    <cellStyle name="20 % – Poudarek4 2 2 5 18" xfId="8100" xr:uid="{00000000-0005-0000-0000-00006D170000}"/>
    <cellStyle name="20 % – Poudarek4 2 2 5 18 2" xfId="20286" xr:uid="{00000000-0005-0000-0000-00006E170000}"/>
    <cellStyle name="20 % – Poudarek4 2 2 5 18 3" xfId="31664" xr:uid="{00000000-0005-0000-0000-00006F170000}"/>
    <cellStyle name="20 % – Poudarek4 2 2 5 19" xfId="8622" xr:uid="{00000000-0005-0000-0000-000070170000}"/>
    <cellStyle name="20 % – Poudarek4 2 2 5 2" xfId="4078" xr:uid="{00000000-0005-0000-0000-000071170000}"/>
    <cellStyle name="20 % – Poudarek4 2 2 5 2 2" xfId="8862" xr:uid="{00000000-0005-0000-0000-000072170000}"/>
    <cellStyle name="20 % – Poudarek4 2 2 5 2 2 2" xfId="21089" xr:uid="{00000000-0005-0000-0000-000073170000}"/>
    <cellStyle name="20 % – Poudarek4 2 2 5 2 2 3" xfId="32452" xr:uid="{00000000-0005-0000-0000-000074170000}"/>
    <cellStyle name="20 % – Poudarek4 2 2 5 2 3" xfId="12460" xr:uid="{00000000-0005-0000-0000-000075170000}"/>
    <cellStyle name="20 % – Poudarek4 2 2 5 2 3 2" xfId="24739" xr:uid="{00000000-0005-0000-0000-000076170000}"/>
    <cellStyle name="20 % – Poudarek4 2 2 5 2 3 3" xfId="36096" xr:uid="{00000000-0005-0000-0000-000077170000}"/>
    <cellStyle name="20 % – Poudarek4 2 2 5 2 4" xfId="16764" xr:uid="{00000000-0005-0000-0000-000078170000}"/>
    <cellStyle name="20 % – Poudarek4 2 2 5 2 5" xfId="28276" xr:uid="{00000000-0005-0000-0000-000079170000}"/>
    <cellStyle name="20 % – Poudarek4 2 2 5 20" xfId="16397" xr:uid="{00000000-0005-0000-0000-00007A170000}"/>
    <cellStyle name="20 % – Poudarek4 2 2 5 21" xfId="17137" xr:uid="{00000000-0005-0000-0000-00007B170000}"/>
    <cellStyle name="20 % – Poudarek4 2 2 5 3" xfId="4580" xr:uid="{00000000-0005-0000-0000-00007C170000}"/>
    <cellStyle name="20 % – Poudarek4 2 2 5 3 2" xfId="9061" xr:uid="{00000000-0005-0000-0000-00007D170000}"/>
    <cellStyle name="20 % – Poudarek4 2 2 5 3 2 2" xfId="21290" xr:uid="{00000000-0005-0000-0000-00007E170000}"/>
    <cellStyle name="20 % – Poudarek4 2 2 5 3 2 3" xfId="32653" xr:uid="{00000000-0005-0000-0000-00007F170000}"/>
    <cellStyle name="20 % – Poudarek4 2 2 5 3 3" xfId="12660" xr:uid="{00000000-0005-0000-0000-000080170000}"/>
    <cellStyle name="20 % – Poudarek4 2 2 5 3 3 2" xfId="24939" xr:uid="{00000000-0005-0000-0000-000081170000}"/>
    <cellStyle name="20 % – Poudarek4 2 2 5 3 3 3" xfId="36296" xr:uid="{00000000-0005-0000-0000-000082170000}"/>
    <cellStyle name="20 % – Poudarek4 2 2 5 3 4" xfId="16965" xr:uid="{00000000-0005-0000-0000-000083170000}"/>
    <cellStyle name="20 % – Poudarek4 2 2 5 3 5" xfId="28476" xr:uid="{00000000-0005-0000-0000-000084170000}"/>
    <cellStyle name="20 % – Poudarek4 2 2 5 4" xfId="5125" xr:uid="{00000000-0005-0000-0000-000085170000}"/>
    <cellStyle name="20 % – Poudarek4 2 2 5 4 2" xfId="9481" xr:uid="{00000000-0005-0000-0000-000086170000}"/>
    <cellStyle name="20 % – Poudarek4 2 2 5 4 2 2" xfId="21758" xr:uid="{00000000-0005-0000-0000-000087170000}"/>
    <cellStyle name="20 % – Poudarek4 2 2 5 4 2 3" xfId="33118" xr:uid="{00000000-0005-0000-0000-000088170000}"/>
    <cellStyle name="20 % – Poudarek4 2 2 5 4 3" xfId="13078" xr:uid="{00000000-0005-0000-0000-000089170000}"/>
    <cellStyle name="20 % – Poudarek4 2 2 5 4 3 2" xfId="25357" xr:uid="{00000000-0005-0000-0000-00008A170000}"/>
    <cellStyle name="20 % – Poudarek4 2 2 5 4 3 3" xfId="36714" xr:uid="{00000000-0005-0000-0000-00008B170000}"/>
    <cellStyle name="20 % – Poudarek4 2 2 5 4 4" xfId="17448" xr:uid="{00000000-0005-0000-0000-00008C170000}"/>
    <cellStyle name="20 % – Poudarek4 2 2 5 4 5" xfId="28894" xr:uid="{00000000-0005-0000-0000-00008D170000}"/>
    <cellStyle name="20 % – Poudarek4 2 2 5 5" xfId="5377" xr:uid="{00000000-0005-0000-0000-00008E170000}"/>
    <cellStyle name="20 % – Poudarek4 2 2 5 5 2" xfId="9718" xr:uid="{00000000-0005-0000-0000-00008F170000}"/>
    <cellStyle name="20 % – Poudarek4 2 2 5 5 2 2" xfId="22002" xr:uid="{00000000-0005-0000-0000-000090170000}"/>
    <cellStyle name="20 % – Poudarek4 2 2 5 5 2 3" xfId="33362" xr:uid="{00000000-0005-0000-0000-000091170000}"/>
    <cellStyle name="20 % – Poudarek4 2 2 5 5 3" xfId="13320" xr:uid="{00000000-0005-0000-0000-000092170000}"/>
    <cellStyle name="20 % – Poudarek4 2 2 5 5 3 2" xfId="25599" xr:uid="{00000000-0005-0000-0000-000093170000}"/>
    <cellStyle name="20 % – Poudarek4 2 2 5 5 3 3" xfId="36956" xr:uid="{00000000-0005-0000-0000-000094170000}"/>
    <cellStyle name="20 % – Poudarek4 2 2 5 5 4" xfId="17695" xr:uid="{00000000-0005-0000-0000-000095170000}"/>
    <cellStyle name="20 % – Poudarek4 2 2 5 5 5" xfId="29136" xr:uid="{00000000-0005-0000-0000-000096170000}"/>
    <cellStyle name="20 % – Poudarek4 2 2 5 6" xfId="5618" xr:uid="{00000000-0005-0000-0000-000097170000}"/>
    <cellStyle name="20 % – Poudarek4 2 2 5 6 2" xfId="9946" xr:uid="{00000000-0005-0000-0000-000098170000}"/>
    <cellStyle name="20 % – Poudarek4 2 2 5 6 2 2" xfId="22230" xr:uid="{00000000-0005-0000-0000-000099170000}"/>
    <cellStyle name="20 % – Poudarek4 2 2 5 6 2 3" xfId="33590" xr:uid="{00000000-0005-0000-0000-00009A170000}"/>
    <cellStyle name="20 % – Poudarek4 2 2 5 6 3" xfId="13544" xr:uid="{00000000-0005-0000-0000-00009B170000}"/>
    <cellStyle name="20 % – Poudarek4 2 2 5 6 3 2" xfId="25823" xr:uid="{00000000-0005-0000-0000-00009C170000}"/>
    <cellStyle name="20 % – Poudarek4 2 2 5 6 3 3" xfId="37180" xr:uid="{00000000-0005-0000-0000-00009D170000}"/>
    <cellStyle name="20 % – Poudarek4 2 2 5 6 4" xfId="17926" xr:uid="{00000000-0005-0000-0000-00009E170000}"/>
    <cellStyle name="20 % – Poudarek4 2 2 5 6 5" xfId="29360" xr:uid="{00000000-0005-0000-0000-00009F170000}"/>
    <cellStyle name="20 % – Poudarek4 2 2 5 7" xfId="5879" xr:uid="{00000000-0005-0000-0000-0000A0170000}"/>
    <cellStyle name="20 % – Poudarek4 2 2 5 7 2" xfId="10190" xr:uid="{00000000-0005-0000-0000-0000A1170000}"/>
    <cellStyle name="20 % – Poudarek4 2 2 5 7 2 2" xfId="22476" xr:uid="{00000000-0005-0000-0000-0000A2170000}"/>
    <cellStyle name="20 % – Poudarek4 2 2 5 7 2 3" xfId="33836" xr:uid="{00000000-0005-0000-0000-0000A3170000}"/>
    <cellStyle name="20 % – Poudarek4 2 2 5 7 3" xfId="13782" xr:uid="{00000000-0005-0000-0000-0000A4170000}"/>
    <cellStyle name="20 % – Poudarek4 2 2 5 7 3 2" xfId="26061" xr:uid="{00000000-0005-0000-0000-0000A5170000}"/>
    <cellStyle name="20 % – Poudarek4 2 2 5 7 3 3" xfId="37418" xr:uid="{00000000-0005-0000-0000-0000A6170000}"/>
    <cellStyle name="20 % – Poudarek4 2 2 5 7 4" xfId="18173" xr:uid="{00000000-0005-0000-0000-0000A7170000}"/>
    <cellStyle name="20 % – Poudarek4 2 2 5 7 5" xfId="29598" xr:uid="{00000000-0005-0000-0000-0000A8170000}"/>
    <cellStyle name="20 % – Poudarek4 2 2 5 8" xfId="6120" xr:uid="{00000000-0005-0000-0000-0000A9170000}"/>
    <cellStyle name="20 % – Poudarek4 2 2 5 8 2" xfId="10418" xr:uid="{00000000-0005-0000-0000-0000AA170000}"/>
    <cellStyle name="20 % – Poudarek4 2 2 5 8 2 2" xfId="22704" xr:uid="{00000000-0005-0000-0000-0000AB170000}"/>
    <cellStyle name="20 % – Poudarek4 2 2 5 8 2 3" xfId="34064" xr:uid="{00000000-0005-0000-0000-0000AC170000}"/>
    <cellStyle name="20 % – Poudarek4 2 2 5 8 3" xfId="14007" xr:uid="{00000000-0005-0000-0000-0000AD170000}"/>
    <cellStyle name="20 % – Poudarek4 2 2 5 8 3 2" xfId="26286" xr:uid="{00000000-0005-0000-0000-0000AE170000}"/>
    <cellStyle name="20 % – Poudarek4 2 2 5 8 3 3" xfId="37643" xr:uid="{00000000-0005-0000-0000-0000AF170000}"/>
    <cellStyle name="20 % – Poudarek4 2 2 5 8 4" xfId="18402" xr:uid="{00000000-0005-0000-0000-0000B0170000}"/>
    <cellStyle name="20 % – Poudarek4 2 2 5 8 5" xfId="29823" xr:uid="{00000000-0005-0000-0000-0000B1170000}"/>
    <cellStyle name="20 % – Poudarek4 2 2 5 9" xfId="6351" xr:uid="{00000000-0005-0000-0000-0000B2170000}"/>
    <cellStyle name="20 % – Poudarek4 2 2 5 9 2" xfId="10641" xr:uid="{00000000-0005-0000-0000-0000B3170000}"/>
    <cellStyle name="20 % – Poudarek4 2 2 5 9 2 2" xfId="22926" xr:uid="{00000000-0005-0000-0000-0000B4170000}"/>
    <cellStyle name="20 % – Poudarek4 2 2 5 9 2 3" xfId="34286" xr:uid="{00000000-0005-0000-0000-0000B5170000}"/>
    <cellStyle name="20 % – Poudarek4 2 2 5 9 3" xfId="14223" xr:uid="{00000000-0005-0000-0000-0000B6170000}"/>
    <cellStyle name="20 % – Poudarek4 2 2 5 9 3 2" xfId="26502" xr:uid="{00000000-0005-0000-0000-0000B7170000}"/>
    <cellStyle name="20 % – Poudarek4 2 2 5 9 3 3" xfId="37859" xr:uid="{00000000-0005-0000-0000-0000B8170000}"/>
    <cellStyle name="20 % – Poudarek4 2 2 5 9 4" xfId="18626" xr:uid="{00000000-0005-0000-0000-0000B9170000}"/>
    <cellStyle name="20 % – Poudarek4 2 2 5 9 5" xfId="30039" xr:uid="{00000000-0005-0000-0000-0000BA170000}"/>
    <cellStyle name="20 % – Poudarek4 2 2 6" xfId="3453" xr:uid="{00000000-0005-0000-0000-0000BB170000}"/>
    <cellStyle name="20 % – Poudarek4 2 2 6 10" xfId="6660" xr:uid="{00000000-0005-0000-0000-0000BC170000}"/>
    <cellStyle name="20 % – Poudarek4 2 2 6 10 2" xfId="10918" xr:uid="{00000000-0005-0000-0000-0000BD170000}"/>
    <cellStyle name="20 % – Poudarek4 2 2 6 10 2 2" xfId="23201" xr:uid="{00000000-0005-0000-0000-0000BE170000}"/>
    <cellStyle name="20 % – Poudarek4 2 2 6 10 2 3" xfId="34560" xr:uid="{00000000-0005-0000-0000-0000BF170000}"/>
    <cellStyle name="20 % – Poudarek4 2 2 6 10 3" xfId="14491" xr:uid="{00000000-0005-0000-0000-0000C0170000}"/>
    <cellStyle name="20 % – Poudarek4 2 2 6 10 3 2" xfId="26770" xr:uid="{00000000-0005-0000-0000-0000C1170000}"/>
    <cellStyle name="20 % – Poudarek4 2 2 6 10 3 3" xfId="38127" xr:uid="{00000000-0005-0000-0000-0000C2170000}"/>
    <cellStyle name="20 % – Poudarek4 2 2 6 10 4" xfId="18909" xr:uid="{00000000-0005-0000-0000-0000C3170000}"/>
    <cellStyle name="20 % – Poudarek4 2 2 6 10 5" xfId="30307" xr:uid="{00000000-0005-0000-0000-0000C4170000}"/>
    <cellStyle name="20 % – Poudarek4 2 2 6 11" xfId="6951" xr:uid="{00000000-0005-0000-0000-0000C5170000}"/>
    <cellStyle name="20 % – Poudarek4 2 2 6 11 2" xfId="11181" xr:uid="{00000000-0005-0000-0000-0000C6170000}"/>
    <cellStyle name="20 % – Poudarek4 2 2 6 11 2 2" xfId="23462" xr:uid="{00000000-0005-0000-0000-0000C7170000}"/>
    <cellStyle name="20 % – Poudarek4 2 2 6 11 2 3" xfId="34821" xr:uid="{00000000-0005-0000-0000-0000C8170000}"/>
    <cellStyle name="20 % – Poudarek4 2 2 6 11 3" xfId="14745" xr:uid="{00000000-0005-0000-0000-0000C9170000}"/>
    <cellStyle name="20 % – Poudarek4 2 2 6 11 3 2" xfId="27024" xr:uid="{00000000-0005-0000-0000-0000CA170000}"/>
    <cellStyle name="20 % – Poudarek4 2 2 6 11 3 3" xfId="38381" xr:uid="{00000000-0005-0000-0000-0000CB170000}"/>
    <cellStyle name="20 % – Poudarek4 2 2 6 11 4" xfId="19177" xr:uid="{00000000-0005-0000-0000-0000CC170000}"/>
    <cellStyle name="20 % – Poudarek4 2 2 6 11 5" xfId="30561" xr:uid="{00000000-0005-0000-0000-0000CD170000}"/>
    <cellStyle name="20 % – Poudarek4 2 2 6 12" xfId="7188" xr:uid="{00000000-0005-0000-0000-0000CE170000}"/>
    <cellStyle name="20 % – Poudarek4 2 2 6 12 2" xfId="11408" xr:uid="{00000000-0005-0000-0000-0000CF170000}"/>
    <cellStyle name="20 % – Poudarek4 2 2 6 12 2 2" xfId="23688" xr:uid="{00000000-0005-0000-0000-0000D0170000}"/>
    <cellStyle name="20 % – Poudarek4 2 2 6 12 2 3" xfId="35047" xr:uid="{00000000-0005-0000-0000-0000D1170000}"/>
    <cellStyle name="20 % – Poudarek4 2 2 6 12 3" xfId="14968" xr:uid="{00000000-0005-0000-0000-0000D2170000}"/>
    <cellStyle name="20 % – Poudarek4 2 2 6 12 3 2" xfId="27247" xr:uid="{00000000-0005-0000-0000-0000D3170000}"/>
    <cellStyle name="20 % – Poudarek4 2 2 6 12 3 3" xfId="38604" xr:uid="{00000000-0005-0000-0000-0000D4170000}"/>
    <cellStyle name="20 % – Poudarek4 2 2 6 12 4" xfId="19404" xr:uid="{00000000-0005-0000-0000-0000D5170000}"/>
    <cellStyle name="20 % – Poudarek4 2 2 6 12 5" xfId="30784" xr:uid="{00000000-0005-0000-0000-0000D6170000}"/>
    <cellStyle name="20 % – Poudarek4 2 2 6 13" xfId="7412" xr:uid="{00000000-0005-0000-0000-0000D7170000}"/>
    <cellStyle name="20 % – Poudarek4 2 2 6 13 2" xfId="11625" xr:uid="{00000000-0005-0000-0000-0000D8170000}"/>
    <cellStyle name="20 % – Poudarek4 2 2 6 13 2 2" xfId="23904" xr:uid="{00000000-0005-0000-0000-0000D9170000}"/>
    <cellStyle name="20 % – Poudarek4 2 2 6 13 2 3" xfId="35263" xr:uid="{00000000-0005-0000-0000-0000DA170000}"/>
    <cellStyle name="20 % – Poudarek4 2 2 6 13 3" xfId="15183" xr:uid="{00000000-0005-0000-0000-0000DB170000}"/>
    <cellStyle name="20 % – Poudarek4 2 2 6 13 3 2" xfId="27462" xr:uid="{00000000-0005-0000-0000-0000DC170000}"/>
    <cellStyle name="20 % – Poudarek4 2 2 6 13 3 3" xfId="38819" xr:uid="{00000000-0005-0000-0000-0000DD170000}"/>
    <cellStyle name="20 % – Poudarek4 2 2 6 13 4" xfId="19620" xr:uid="{00000000-0005-0000-0000-0000DE170000}"/>
    <cellStyle name="20 % – Poudarek4 2 2 6 13 5" xfId="30999" xr:uid="{00000000-0005-0000-0000-0000DF170000}"/>
    <cellStyle name="20 % – Poudarek4 2 2 6 14" xfId="7638" xr:uid="{00000000-0005-0000-0000-0000E0170000}"/>
    <cellStyle name="20 % – Poudarek4 2 2 6 14 2" xfId="11841" xr:uid="{00000000-0005-0000-0000-0000E1170000}"/>
    <cellStyle name="20 % – Poudarek4 2 2 6 14 2 2" xfId="24120" xr:uid="{00000000-0005-0000-0000-0000E2170000}"/>
    <cellStyle name="20 % – Poudarek4 2 2 6 14 2 3" xfId="35477" xr:uid="{00000000-0005-0000-0000-0000E3170000}"/>
    <cellStyle name="20 % – Poudarek4 2 2 6 14 3" xfId="15397" xr:uid="{00000000-0005-0000-0000-0000E4170000}"/>
    <cellStyle name="20 % – Poudarek4 2 2 6 14 3 2" xfId="27676" xr:uid="{00000000-0005-0000-0000-0000E5170000}"/>
    <cellStyle name="20 % – Poudarek4 2 2 6 14 3 3" xfId="39033" xr:uid="{00000000-0005-0000-0000-0000E6170000}"/>
    <cellStyle name="20 % – Poudarek4 2 2 6 14 4" xfId="19835" xr:uid="{00000000-0005-0000-0000-0000E7170000}"/>
    <cellStyle name="20 % – Poudarek4 2 2 6 14 5" xfId="31213" xr:uid="{00000000-0005-0000-0000-0000E8170000}"/>
    <cellStyle name="20 % – Poudarek4 2 2 6 15" xfId="7853" xr:uid="{00000000-0005-0000-0000-0000E9170000}"/>
    <cellStyle name="20 % – Poudarek4 2 2 6 15 2" xfId="12051" xr:uid="{00000000-0005-0000-0000-0000EA170000}"/>
    <cellStyle name="20 % – Poudarek4 2 2 6 15 2 2" xfId="24330" xr:uid="{00000000-0005-0000-0000-0000EB170000}"/>
    <cellStyle name="20 % – Poudarek4 2 2 6 15 2 3" xfId="35687" xr:uid="{00000000-0005-0000-0000-0000EC170000}"/>
    <cellStyle name="20 % – Poudarek4 2 2 6 15 3" xfId="15606" xr:uid="{00000000-0005-0000-0000-0000ED170000}"/>
    <cellStyle name="20 % – Poudarek4 2 2 6 15 3 2" xfId="27885" xr:uid="{00000000-0005-0000-0000-0000EE170000}"/>
    <cellStyle name="20 % – Poudarek4 2 2 6 15 3 3" xfId="39242" xr:uid="{00000000-0005-0000-0000-0000EF170000}"/>
    <cellStyle name="20 % – Poudarek4 2 2 6 15 4" xfId="20044" xr:uid="{00000000-0005-0000-0000-0000F0170000}"/>
    <cellStyle name="20 % – Poudarek4 2 2 6 15 5" xfId="31422" xr:uid="{00000000-0005-0000-0000-0000F1170000}"/>
    <cellStyle name="20 % – Poudarek4 2 2 6 16" xfId="8057" xr:uid="{00000000-0005-0000-0000-0000F2170000}"/>
    <cellStyle name="20 % – Poudarek4 2 2 6 16 2" xfId="12252" xr:uid="{00000000-0005-0000-0000-0000F3170000}"/>
    <cellStyle name="20 % – Poudarek4 2 2 6 16 2 2" xfId="24531" xr:uid="{00000000-0005-0000-0000-0000F4170000}"/>
    <cellStyle name="20 % – Poudarek4 2 2 6 16 2 3" xfId="35888" xr:uid="{00000000-0005-0000-0000-0000F5170000}"/>
    <cellStyle name="20 % – Poudarek4 2 2 6 16 3" xfId="15806" xr:uid="{00000000-0005-0000-0000-0000F6170000}"/>
    <cellStyle name="20 % – Poudarek4 2 2 6 16 3 2" xfId="28085" xr:uid="{00000000-0005-0000-0000-0000F7170000}"/>
    <cellStyle name="20 % – Poudarek4 2 2 6 16 3 3" xfId="39442" xr:uid="{00000000-0005-0000-0000-0000F8170000}"/>
    <cellStyle name="20 % – Poudarek4 2 2 6 16 4" xfId="20244" xr:uid="{00000000-0005-0000-0000-0000F9170000}"/>
    <cellStyle name="20 % – Poudarek4 2 2 6 16 5" xfId="31622" xr:uid="{00000000-0005-0000-0000-0000FA170000}"/>
    <cellStyle name="20 % – Poudarek4 2 2 6 17" xfId="8589" xr:uid="{00000000-0005-0000-0000-0000FB170000}"/>
    <cellStyle name="20 % – Poudarek4 2 2 6 17 2" xfId="20750" xr:uid="{00000000-0005-0000-0000-0000FC170000}"/>
    <cellStyle name="20 % – Poudarek4 2 2 6 17 3" xfId="32114" xr:uid="{00000000-0005-0000-0000-0000FD170000}"/>
    <cellStyle name="20 % – Poudarek4 2 2 6 18" xfId="8213" xr:uid="{00000000-0005-0000-0000-0000FE170000}"/>
    <cellStyle name="20 % – Poudarek4 2 2 6 18 2" xfId="20399" xr:uid="{00000000-0005-0000-0000-0000FF170000}"/>
    <cellStyle name="20 % – Poudarek4 2 2 6 18 3" xfId="31777" xr:uid="{00000000-0005-0000-0000-000000180000}"/>
    <cellStyle name="20 % – Poudarek4 2 2 6 19" xfId="8620" xr:uid="{00000000-0005-0000-0000-000001180000}"/>
    <cellStyle name="20 % – Poudarek4 2 2 6 2" xfId="4099" xr:uid="{00000000-0005-0000-0000-000002180000}"/>
    <cellStyle name="20 % – Poudarek4 2 2 6 2 2" xfId="8883" xr:uid="{00000000-0005-0000-0000-000003180000}"/>
    <cellStyle name="20 % – Poudarek4 2 2 6 2 2 2" xfId="21110" xr:uid="{00000000-0005-0000-0000-000004180000}"/>
    <cellStyle name="20 % – Poudarek4 2 2 6 2 2 3" xfId="32473" xr:uid="{00000000-0005-0000-0000-000005180000}"/>
    <cellStyle name="20 % – Poudarek4 2 2 6 2 3" xfId="12481" xr:uid="{00000000-0005-0000-0000-000006180000}"/>
    <cellStyle name="20 % – Poudarek4 2 2 6 2 3 2" xfId="24760" xr:uid="{00000000-0005-0000-0000-000007180000}"/>
    <cellStyle name="20 % – Poudarek4 2 2 6 2 3 3" xfId="36117" xr:uid="{00000000-0005-0000-0000-000008180000}"/>
    <cellStyle name="20 % – Poudarek4 2 2 6 2 4" xfId="16785" xr:uid="{00000000-0005-0000-0000-000009180000}"/>
    <cellStyle name="20 % – Poudarek4 2 2 6 2 5" xfId="28297" xr:uid="{00000000-0005-0000-0000-00000A180000}"/>
    <cellStyle name="20 % – Poudarek4 2 2 6 20" xfId="16418" xr:uid="{00000000-0005-0000-0000-00000B180000}"/>
    <cellStyle name="20 % – Poudarek4 2 2 6 21" xfId="15975" xr:uid="{00000000-0005-0000-0000-00000C180000}"/>
    <cellStyle name="20 % – Poudarek4 2 2 6 3" xfId="4601" xr:uid="{00000000-0005-0000-0000-00000D180000}"/>
    <cellStyle name="20 % – Poudarek4 2 2 6 3 2" xfId="9082" xr:uid="{00000000-0005-0000-0000-00000E180000}"/>
    <cellStyle name="20 % – Poudarek4 2 2 6 3 2 2" xfId="21311" xr:uid="{00000000-0005-0000-0000-00000F180000}"/>
    <cellStyle name="20 % – Poudarek4 2 2 6 3 2 3" xfId="32674" xr:uid="{00000000-0005-0000-0000-000010180000}"/>
    <cellStyle name="20 % – Poudarek4 2 2 6 3 3" xfId="12681" xr:uid="{00000000-0005-0000-0000-000011180000}"/>
    <cellStyle name="20 % – Poudarek4 2 2 6 3 3 2" xfId="24960" xr:uid="{00000000-0005-0000-0000-000012180000}"/>
    <cellStyle name="20 % – Poudarek4 2 2 6 3 3 3" xfId="36317" xr:uid="{00000000-0005-0000-0000-000013180000}"/>
    <cellStyle name="20 % – Poudarek4 2 2 6 3 4" xfId="16986" xr:uid="{00000000-0005-0000-0000-000014180000}"/>
    <cellStyle name="20 % – Poudarek4 2 2 6 3 5" xfId="28497" xr:uid="{00000000-0005-0000-0000-000015180000}"/>
    <cellStyle name="20 % – Poudarek4 2 2 6 4" xfId="5146" xr:uid="{00000000-0005-0000-0000-000016180000}"/>
    <cellStyle name="20 % – Poudarek4 2 2 6 4 2" xfId="9502" xr:uid="{00000000-0005-0000-0000-000017180000}"/>
    <cellStyle name="20 % – Poudarek4 2 2 6 4 2 2" xfId="21779" xr:uid="{00000000-0005-0000-0000-000018180000}"/>
    <cellStyle name="20 % – Poudarek4 2 2 6 4 2 3" xfId="33139" xr:uid="{00000000-0005-0000-0000-000019180000}"/>
    <cellStyle name="20 % – Poudarek4 2 2 6 4 3" xfId="13099" xr:uid="{00000000-0005-0000-0000-00001A180000}"/>
    <cellStyle name="20 % – Poudarek4 2 2 6 4 3 2" xfId="25378" xr:uid="{00000000-0005-0000-0000-00001B180000}"/>
    <cellStyle name="20 % – Poudarek4 2 2 6 4 3 3" xfId="36735" xr:uid="{00000000-0005-0000-0000-00001C180000}"/>
    <cellStyle name="20 % – Poudarek4 2 2 6 4 4" xfId="17469" xr:uid="{00000000-0005-0000-0000-00001D180000}"/>
    <cellStyle name="20 % – Poudarek4 2 2 6 4 5" xfId="28915" xr:uid="{00000000-0005-0000-0000-00001E180000}"/>
    <cellStyle name="20 % – Poudarek4 2 2 6 5" xfId="5398" xr:uid="{00000000-0005-0000-0000-00001F180000}"/>
    <cellStyle name="20 % – Poudarek4 2 2 6 5 2" xfId="9739" xr:uid="{00000000-0005-0000-0000-000020180000}"/>
    <cellStyle name="20 % – Poudarek4 2 2 6 5 2 2" xfId="22023" xr:uid="{00000000-0005-0000-0000-000021180000}"/>
    <cellStyle name="20 % – Poudarek4 2 2 6 5 2 3" xfId="33383" xr:uid="{00000000-0005-0000-0000-000022180000}"/>
    <cellStyle name="20 % – Poudarek4 2 2 6 5 3" xfId="13341" xr:uid="{00000000-0005-0000-0000-000023180000}"/>
    <cellStyle name="20 % – Poudarek4 2 2 6 5 3 2" xfId="25620" xr:uid="{00000000-0005-0000-0000-000024180000}"/>
    <cellStyle name="20 % – Poudarek4 2 2 6 5 3 3" xfId="36977" xr:uid="{00000000-0005-0000-0000-000025180000}"/>
    <cellStyle name="20 % – Poudarek4 2 2 6 5 4" xfId="17716" xr:uid="{00000000-0005-0000-0000-000026180000}"/>
    <cellStyle name="20 % – Poudarek4 2 2 6 5 5" xfId="29157" xr:uid="{00000000-0005-0000-0000-000027180000}"/>
    <cellStyle name="20 % – Poudarek4 2 2 6 6" xfId="5640" xr:uid="{00000000-0005-0000-0000-000028180000}"/>
    <cellStyle name="20 % – Poudarek4 2 2 6 6 2" xfId="9968" xr:uid="{00000000-0005-0000-0000-000029180000}"/>
    <cellStyle name="20 % – Poudarek4 2 2 6 6 2 2" xfId="22252" xr:uid="{00000000-0005-0000-0000-00002A180000}"/>
    <cellStyle name="20 % – Poudarek4 2 2 6 6 2 3" xfId="33612" xr:uid="{00000000-0005-0000-0000-00002B180000}"/>
    <cellStyle name="20 % – Poudarek4 2 2 6 6 3" xfId="13566" xr:uid="{00000000-0005-0000-0000-00002C180000}"/>
    <cellStyle name="20 % – Poudarek4 2 2 6 6 3 2" xfId="25845" xr:uid="{00000000-0005-0000-0000-00002D180000}"/>
    <cellStyle name="20 % – Poudarek4 2 2 6 6 3 3" xfId="37202" xr:uid="{00000000-0005-0000-0000-00002E180000}"/>
    <cellStyle name="20 % – Poudarek4 2 2 6 6 4" xfId="17948" xr:uid="{00000000-0005-0000-0000-00002F180000}"/>
    <cellStyle name="20 % – Poudarek4 2 2 6 6 5" xfId="29382" xr:uid="{00000000-0005-0000-0000-000030180000}"/>
    <cellStyle name="20 % – Poudarek4 2 2 6 7" xfId="5900" xr:uid="{00000000-0005-0000-0000-000031180000}"/>
    <cellStyle name="20 % – Poudarek4 2 2 6 7 2" xfId="10211" xr:uid="{00000000-0005-0000-0000-000032180000}"/>
    <cellStyle name="20 % – Poudarek4 2 2 6 7 2 2" xfId="22497" xr:uid="{00000000-0005-0000-0000-000033180000}"/>
    <cellStyle name="20 % – Poudarek4 2 2 6 7 2 3" xfId="33857" xr:uid="{00000000-0005-0000-0000-000034180000}"/>
    <cellStyle name="20 % – Poudarek4 2 2 6 7 3" xfId="13803" xr:uid="{00000000-0005-0000-0000-000035180000}"/>
    <cellStyle name="20 % – Poudarek4 2 2 6 7 3 2" xfId="26082" xr:uid="{00000000-0005-0000-0000-000036180000}"/>
    <cellStyle name="20 % – Poudarek4 2 2 6 7 3 3" xfId="37439" xr:uid="{00000000-0005-0000-0000-000037180000}"/>
    <cellStyle name="20 % – Poudarek4 2 2 6 7 4" xfId="18194" xr:uid="{00000000-0005-0000-0000-000038180000}"/>
    <cellStyle name="20 % – Poudarek4 2 2 6 7 5" xfId="29619" xr:uid="{00000000-0005-0000-0000-000039180000}"/>
    <cellStyle name="20 % – Poudarek4 2 2 6 8" xfId="6142" xr:uid="{00000000-0005-0000-0000-00003A180000}"/>
    <cellStyle name="20 % – Poudarek4 2 2 6 8 2" xfId="10439" xr:uid="{00000000-0005-0000-0000-00003B180000}"/>
    <cellStyle name="20 % – Poudarek4 2 2 6 8 2 2" xfId="22725" xr:uid="{00000000-0005-0000-0000-00003C180000}"/>
    <cellStyle name="20 % – Poudarek4 2 2 6 8 2 3" xfId="34085" xr:uid="{00000000-0005-0000-0000-00003D180000}"/>
    <cellStyle name="20 % – Poudarek4 2 2 6 8 3" xfId="14028" xr:uid="{00000000-0005-0000-0000-00003E180000}"/>
    <cellStyle name="20 % – Poudarek4 2 2 6 8 3 2" xfId="26307" xr:uid="{00000000-0005-0000-0000-00003F180000}"/>
    <cellStyle name="20 % – Poudarek4 2 2 6 8 3 3" xfId="37664" xr:uid="{00000000-0005-0000-0000-000040180000}"/>
    <cellStyle name="20 % – Poudarek4 2 2 6 8 4" xfId="18423" xr:uid="{00000000-0005-0000-0000-000041180000}"/>
    <cellStyle name="20 % – Poudarek4 2 2 6 8 5" xfId="29844" xr:uid="{00000000-0005-0000-0000-000042180000}"/>
    <cellStyle name="20 % – Poudarek4 2 2 6 9" xfId="6373" xr:uid="{00000000-0005-0000-0000-000043180000}"/>
    <cellStyle name="20 % – Poudarek4 2 2 6 9 2" xfId="10663" xr:uid="{00000000-0005-0000-0000-000044180000}"/>
    <cellStyle name="20 % – Poudarek4 2 2 6 9 2 2" xfId="22948" xr:uid="{00000000-0005-0000-0000-000045180000}"/>
    <cellStyle name="20 % – Poudarek4 2 2 6 9 2 3" xfId="34308" xr:uid="{00000000-0005-0000-0000-000046180000}"/>
    <cellStyle name="20 % – Poudarek4 2 2 6 9 3" xfId="14245" xr:uid="{00000000-0005-0000-0000-000047180000}"/>
    <cellStyle name="20 % – Poudarek4 2 2 6 9 3 2" xfId="26524" xr:uid="{00000000-0005-0000-0000-000048180000}"/>
    <cellStyle name="20 % – Poudarek4 2 2 6 9 3 3" xfId="37881" xr:uid="{00000000-0005-0000-0000-000049180000}"/>
    <cellStyle name="20 % – Poudarek4 2 2 6 9 4" xfId="18648" xr:uid="{00000000-0005-0000-0000-00004A180000}"/>
    <cellStyle name="20 % – Poudarek4 2 2 6 9 5" xfId="30061" xr:uid="{00000000-0005-0000-0000-00004B180000}"/>
    <cellStyle name="20 % – Poudarek4 2 2 7" xfId="3477" xr:uid="{00000000-0005-0000-0000-00004C180000}"/>
    <cellStyle name="20 % – Poudarek4 2 2 7 2" xfId="4158" xr:uid="{00000000-0005-0000-0000-00004D180000}"/>
    <cellStyle name="20 % – Poudarek4 2 2 7 2 2" xfId="20805" xr:uid="{00000000-0005-0000-0000-00004E180000}"/>
    <cellStyle name="20 % – Poudarek4 2 2 7 2 3" xfId="32169" xr:uid="{00000000-0005-0000-0000-00004F180000}"/>
    <cellStyle name="20 % – Poudarek4 2 2 7 3" xfId="8184" xr:uid="{00000000-0005-0000-0000-000050180000}"/>
    <cellStyle name="20 % – Poudarek4 2 2 7 3 2" xfId="20370" xr:uid="{00000000-0005-0000-0000-000051180000}"/>
    <cellStyle name="20 % – Poudarek4 2 2 7 3 3" xfId="31748" xr:uid="{00000000-0005-0000-0000-000052180000}"/>
    <cellStyle name="20 % – Poudarek4 2 2 7 4" xfId="4365" xr:uid="{00000000-0005-0000-0000-000053180000}"/>
    <cellStyle name="20 % – Poudarek4 2 2 7 5" xfId="16473" xr:uid="{00000000-0005-0000-0000-000054180000}"/>
    <cellStyle name="20 % – Poudarek4 2 2 7 6" xfId="16070" xr:uid="{00000000-0005-0000-0000-000055180000}"/>
    <cellStyle name="20 % – Poudarek4 2 2 8" xfId="2804" xr:uid="{00000000-0005-0000-0000-000056180000}"/>
    <cellStyle name="20 % – Poudarek4 2 2 8 2" xfId="4146" xr:uid="{00000000-0005-0000-0000-000057180000}"/>
    <cellStyle name="20 % – Poudarek4 2 2 8 2 2" xfId="20793" xr:uid="{00000000-0005-0000-0000-000058180000}"/>
    <cellStyle name="20 % – Poudarek4 2 2 8 2 3" xfId="32157" xr:uid="{00000000-0005-0000-0000-000059180000}"/>
    <cellStyle name="20 % – Poudarek4 2 2 8 3" xfId="8384" xr:uid="{00000000-0005-0000-0000-00005A180000}"/>
    <cellStyle name="20 % – Poudarek4 2 2 8 3 2" xfId="20545" xr:uid="{00000000-0005-0000-0000-00005B180000}"/>
    <cellStyle name="20 % – Poudarek4 2 2 8 3 3" xfId="31910" xr:uid="{00000000-0005-0000-0000-00005C180000}"/>
    <cellStyle name="20 % – Poudarek4 2 2 8 4" xfId="3727" xr:uid="{00000000-0005-0000-0000-00005D180000}"/>
    <cellStyle name="20 % – Poudarek4 2 2 8 5" xfId="16461" xr:uid="{00000000-0005-0000-0000-00005E180000}"/>
    <cellStyle name="20 % – Poudarek4 2 2 8 6" xfId="16076" xr:uid="{00000000-0005-0000-0000-00005F180000}"/>
    <cellStyle name="20 % – Poudarek4 2 2 9" xfId="3568" xr:uid="{00000000-0005-0000-0000-000060180000}"/>
    <cellStyle name="20 % – Poudarek4 2 2 9 2" xfId="4626" xr:uid="{00000000-0005-0000-0000-000061180000}"/>
    <cellStyle name="20 % – Poudarek4 2 2 9 2 2" xfId="21336" xr:uid="{00000000-0005-0000-0000-000062180000}"/>
    <cellStyle name="20 % – Poudarek4 2 2 9 2 3" xfId="32699" xr:uid="{00000000-0005-0000-0000-000063180000}"/>
    <cellStyle name="20 % – Poudarek4 2 2 9 3" xfId="12704" xr:uid="{00000000-0005-0000-0000-000064180000}"/>
    <cellStyle name="20 % – Poudarek4 2 2 9 3 2" xfId="24983" xr:uid="{00000000-0005-0000-0000-000065180000}"/>
    <cellStyle name="20 % – Poudarek4 2 2 9 3 3" xfId="36340" xr:uid="{00000000-0005-0000-0000-000066180000}"/>
    <cellStyle name="20 % – Poudarek4 2 2 9 4" xfId="15844" xr:uid="{00000000-0005-0000-0000-000067180000}"/>
    <cellStyle name="20 % – Poudarek4 2 2 9 5" xfId="17011" xr:uid="{00000000-0005-0000-0000-000068180000}"/>
    <cellStyle name="20 % – Poudarek4 2 2 9 6" xfId="28520" xr:uid="{00000000-0005-0000-0000-000069180000}"/>
    <cellStyle name="20 % – Poudarek4 2 20" xfId="4934" xr:uid="{00000000-0005-0000-0000-00006A180000}"/>
    <cellStyle name="20 % – Poudarek4 2 20 2" xfId="9299" xr:uid="{00000000-0005-0000-0000-00006B180000}"/>
    <cellStyle name="20 % – Poudarek4 2 20 2 2" xfId="21568" xr:uid="{00000000-0005-0000-0000-00006C180000}"/>
    <cellStyle name="20 % – Poudarek4 2 20 2 3" xfId="32928" xr:uid="{00000000-0005-0000-0000-00006D180000}"/>
    <cellStyle name="20 % – Poudarek4 2 20 3" xfId="12893" xr:uid="{00000000-0005-0000-0000-00006E180000}"/>
    <cellStyle name="20 % – Poudarek4 2 20 3 2" xfId="25172" xr:uid="{00000000-0005-0000-0000-00006F180000}"/>
    <cellStyle name="20 % – Poudarek4 2 20 3 3" xfId="36529" xr:uid="{00000000-0005-0000-0000-000070180000}"/>
    <cellStyle name="20 % – Poudarek4 2 20 4" xfId="17259" xr:uid="{00000000-0005-0000-0000-000071180000}"/>
    <cellStyle name="20 % – Poudarek4 2 20 5" xfId="28709" xr:uid="{00000000-0005-0000-0000-000072180000}"/>
    <cellStyle name="20 % – Poudarek4 2 21" xfId="6746" xr:uid="{00000000-0005-0000-0000-000073180000}"/>
    <cellStyle name="20 % – Poudarek4 2 21 2" xfId="10976" xr:uid="{00000000-0005-0000-0000-000074180000}"/>
    <cellStyle name="20 % – Poudarek4 2 21 2 2" xfId="23257" xr:uid="{00000000-0005-0000-0000-000075180000}"/>
    <cellStyle name="20 % – Poudarek4 2 21 2 3" xfId="34616" xr:uid="{00000000-0005-0000-0000-000076180000}"/>
    <cellStyle name="20 % – Poudarek4 2 21 3" xfId="14541" xr:uid="{00000000-0005-0000-0000-000077180000}"/>
    <cellStyle name="20 % – Poudarek4 2 21 3 2" xfId="26820" xr:uid="{00000000-0005-0000-0000-000078180000}"/>
    <cellStyle name="20 % – Poudarek4 2 21 3 3" xfId="38177" xr:uid="{00000000-0005-0000-0000-000079180000}"/>
    <cellStyle name="20 % – Poudarek4 2 21 4" xfId="18972" xr:uid="{00000000-0005-0000-0000-00007A180000}"/>
    <cellStyle name="20 % – Poudarek4 2 21 5" xfId="30357" xr:uid="{00000000-0005-0000-0000-00007B180000}"/>
    <cellStyle name="20 % – Poudarek4 2 22" xfId="7439" xr:uid="{00000000-0005-0000-0000-00007C180000}"/>
    <cellStyle name="20 % – Poudarek4 2 22 2" xfId="11642" xr:uid="{00000000-0005-0000-0000-00007D180000}"/>
    <cellStyle name="20 % – Poudarek4 2 22 2 2" xfId="23921" xr:uid="{00000000-0005-0000-0000-00007E180000}"/>
    <cellStyle name="20 % – Poudarek4 2 22 2 3" xfId="35278" xr:uid="{00000000-0005-0000-0000-00007F180000}"/>
    <cellStyle name="20 % – Poudarek4 2 22 3" xfId="15198" xr:uid="{00000000-0005-0000-0000-000080180000}"/>
    <cellStyle name="20 % – Poudarek4 2 22 3 2" xfId="27477" xr:uid="{00000000-0005-0000-0000-000081180000}"/>
    <cellStyle name="20 % – Poudarek4 2 22 3 3" xfId="38834" xr:uid="{00000000-0005-0000-0000-000082180000}"/>
    <cellStyle name="20 % – Poudarek4 2 22 4" xfId="19636" xr:uid="{00000000-0005-0000-0000-000083180000}"/>
    <cellStyle name="20 % – Poudarek4 2 22 5" xfId="31014" xr:uid="{00000000-0005-0000-0000-000084180000}"/>
    <cellStyle name="20 % – Poudarek4 2 23" xfId="5672" xr:uid="{00000000-0005-0000-0000-000085180000}"/>
    <cellStyle name="20 % – Poudarek4 2 23 2" xfId="9992" xr:uid="{00000000-0005-0000-0000-000086180000}"/>
    <cellStyle name="20 % – Poudarek4 2 23 2 2" xfId="22276" xr:uid="{00000000-0005-0000-0000-000087180000}"/>
    <cellStyle name="20 % – Poudarek4 2 23 2 3" xfId="33636" xr:uid="{00000000-0005-0000-0000-000088180000}"/>
    <cellStyle name="20 % – Poudarek4 2 23 3" xfId="13587" xr:uid="{00000000-0005-0000-0000-000089180000}"/>
    <cellStyle name="20 % – Poudarek4 2 23 3 2" xfId="25866" xr:uid="{00000000-0005-0000-0000-00008A180000}"/>
    <cellStyle name="20 % – Poudarek4 2 23 3 3" xfId="37223" xr:uid="{00000000-0005-0000-0000-00008B180000}"/>
    <cellStyle name="20 % – Poudarek4 2 23 4" xfId="17972" xr:uid="{00000000-0005-0000-0000-00008C180000}"/>
    <cellStyle name="20 % – Poudarek4 2 23 5" xfId="29403" xr:uid="{00000000-0005-0000-0000-00008D180000}"/>
    <cellStyle name="20 % – Poudarek4 2 24" xfId="8080" xr:uid="{00000000-0005-0000-0000-00008E180000}"/>
    <cellStyle name="20 % – Poudarek4 2 24 2" xfId="20266" xr:uid="{00000000-0005-0000-0000-00008F180000}"/>
    <cellStyle name="20 % – Poudarek4 2 24 3" xfId="31644" xr:uid="{00000000-0005-0000-0000-000090180000}"/>
    <cellStyle name="20 % – Poudarek4 2 25" xfId="9239" xr:uid="{00000000-0005-0000-0000-000091180000}"/>
    <cellStyle name="20 % – Poudarek4 2 25 2" xfId="21496" xr:uid="{00000000-0005-0000-0000-000092180000}"/>
    <cellStyle name="20 % – Poudarek4 2 25 3" xfId="32857" xr:uid="{00000000-0005-0000-0000-000093180000}"/>
    <cellStyle name="20 % – Poudarek4 2 26" xfId="3883" xr:uid="{00000000-0005-0000-0000-000094180000}"/>
    <cellStyle name="20 % – Poudarek4 2 27" xfId="15948" xr:uid="{00000000-0005-0000-0000-000095180000}"/>
    <cellStyle name="20 % – Poudarek4 2 28" xfId="17482" xr:uid="{00000000-0005-0000-0000-000096180000}"/>
    <cellStyle name="20 % – Poudarek4 2 29" xfId="39585" xr:uid="{00000000-0005-0000-0000-000097180000}"/>
    <cellStyle name="20 % – Poudarek4 2 3" xfId="33" xr:uid="{00000000-0005-0000-0000-000020000000}"/>
    <cellStyle name="20 % – Poudarek4 2 3 2" xfId="2853" xr:uid="{00000000-0005-0000-0000-000099180000}"/>
    <cellStyle name="20 % – Poudarek4 2 3 3" xfId="3488" xr:uid="{00000000-0005-0000-0000-00009A180000}"/>
    <cellStyle name="20 % – Poudarek4 2 3 4" xfId="3716" xr:uid="{00000000-0005-0000-0000-00009B180000}"/>
    <cellStyle name="20 % – Poudarek4 2 3 5" xfId="3866" xr:uid="{00000000-0005-0000-0000-00009C180000}"/>
    <cellStyle name="20 % – Poudarek4 2 3 6" xfId="16016" xr:uid="{00000000-0005-0000-0000-00009D180000}"/>
    <cellStyle name="20 % – Poudarek4 2 3 7" xfId="17122" xr:uid="{00000000-0005-0000-0000-00009E180000}"/>
    <cellStyle name="20 % – Poudarek4 2 3 8" xfId="2766" xr:uid="{00000000-0005-0000-0000-000098180000}"/>
    <cellStyle name="20 % – Poudarek4 2 30" xfId="39595" xr:uid="{00000000-0005-0000-0000-00009F180000}"/>
    <cellStyle name="20 % – Poudarek4 2 31" xfId="2664" xr:uid="{00000000-0005-0000-0000-0000A0140000}"/>
    <cellStyle name="20 % – Poudarek4 2 4" xfId="34" xr:uid="{00000000-0005-0000-0000-000021000000}"/>
    <cellStyle name="20 % – Poudarek4 2 4 10" xfId="6479" xr:uid="{00000000-0005-0000-0000-0000A1180000}"/>
    <cellStyle name="20 % – Poudarek4 2 4 10 2" xfId="10740" xr:uid="{00000000-0005-0000-0000-0000A2180000}"/>
    <cellStyle name="20 % – Poudarek4 2 4 10 2 2" xfId="23023" xr:uid="{00000000-0005-0000-0000-0000A3180000}"/>
    <cellStyle name="20 % – Poudarek4 2 4 10 2 3" xfId="34383" xr:uid="{00000000-0005-0000-0000-0000A4180000}"/>
    <cellStyle name="20 % – Poudarek4 2 4 10 3" xfId="14314" xr:uid="{00000000-0005-0000-0000-0000A5180000}"/>
    <cellStyle name="20 % – Poudarek4 2 4 10 3 2" xfId="26593" xr:uid="{00000000-0005-0000-0000-0000A6180000}"/>
    <cellStyle name="20 % – Poudarek4 2 4 10 3 3" xfId="37950" xr:uid="{00000000-0005-0000-0000-0000A7180000}"/>
    <cellStyle name="20 % – Poudarek4 2 4 10 4" xfId="18729" xr:uid="{00000000-0005-0000-0000-0000A8180000}"/>
    <cellStyle name="20 % – Poudarek4 2 4 10 5" xfId="30130" xr:uid="{00000000-0005-0000-0000-0000A9180000}"/>
    <cellStyle name="20 % – Poudarek4 2 4 11" xfId="6773" xr:uid="{00000000-0005-0000-0000-0000AA180000}"/>
    <cellStyle name="20 % – Poudarek4 2 4 11 2" xfId="11003" xr:uid="{00000000-0005-0000-0000-0000AB180000}"/>
    <cellStyle name="20 % – Poudarek4 2 4 11 2 2" xfId="23284" xr:uid="{00000000-0005-0000-0000-0000AC180000}"/>
    <cellStyle name="20 % – Poudarek4 2 4 11 2 3" xfId="34643" xr:uid="{00000000-0005-0000-0000-0000AD180000}"/>
    <cellStyle name="20 % – Poudarek4 2 4 11 3" xfId="14568" xr:uid="{00000000-0005-0000-0000-0000AE180000}"/>
    <cellStyle name="20 % – Poudarek4 2 4 11 3 2" xfId="26847" xr:uid="{00000000-0005-0000-0000-0000AF180000}"/>
    <cellStyle name="20 % – Poudarek4 2 4 11 3 3" xfId="38204" xr:uid="{00000000-0005-0000-0000-0000B0180000}"/>
    <cellStyle name="20 % – Poudarek4 2 4 11 4" xfId="18999" xr:uid="{00000000-0005-0000-0000-0000B1180000}"/>
    <cellStyle name="20 % – Poudarek4 2 4 11 5" xfId="30384" xr:uid="{00000000-0005-0000-0000-0000B2180000}"/>
    <cellStyle name="20 % – Poudarek4 2 4 12" xfId="7010" xr:uid="{00000000-0005-0000-0000-0000B3180000}"/>
    <cellStyle name="20 % – Poudarek4 2 4 12 2" xfId="11232" xr:uid="{00000000-0005-0000-0000-0000B4180000}"/>
    <cellStyle name="20 % – Poudarek4 2 4 12 2 2" xfId="23512" xr:uid="{00000000-0005-0000-0000-0000B5180000}"/>
    <cellStyle name="20 % – Poudarek4 2 4 12 2 3" xfId="34871" xr:uid="{00000000-0005-0000-0000-0000B6180000}"/>
    <cellStyle name="20 % – Poudarek4 2 4 12 3" xfId="14792" xr:uid="{00000000-0005-0000-0000-0000B7180000}"/>
    <cellStyle name="20 % – Poudarek4 2 4 12 3 2" xfId="27071" xr:uid="{00000000-0005-0000-0000-0000B8180000}"/>
    <cellStyle name="20 % – Poudarek4 2 4 12 3 3" xfId="38428" xr:uid="{00000000-0005-0000-0000-0000B9180000}"/>
    <cellStyle name="20 % – Poudarek4 2 4 12 4" xfId="19228" xr:uid="{00000000-0005-0000-0000-0000BA180000}"/>
    <cellStyle name="20 % – Poudarek4 2 4 12 5" xfId="30608" xr:uid="{00000000-0005-0000-0000-0000BB180000}"/>
    <cellStyle name="20 % – Poudarek4 2 4 13" xfId="7233" xr:uid="{00000000-0005-0000-0000-0000BC180000}"/>
    <cellStyle name="20 % – Poudarek4 2 4 13 2" xfId="11446" xr:uid="{00000000-0005-0000-0000-0000BD180000}"/>
    <cellStyle name="20 % – Poudarek4 2 4 13 2 2" xfId="23725" xr:uid="{00000000-0005-0000-0000-0000BE180000}"/>
    <cellStyle name="20 % – Poudarek4 2 4 13 2 3" xfId="35084" xr:uid="{00000000-0005-0000-0000-0000BF180000}"/>
    <cellStyle name="20 % – Poudarek4 2 4 13 3" xfId="15005" xr:uid="{00000000-0005-0000-0000-0000C0180000}"/>
    <cellStyle name="20 % – Poudarek4 2 4 13 3 2" xfId="27284" xr:uid="{00000000-0005-0000-0000-0000C1180000}"/>
    <cellStyle name="20 % – Poudarek4 2 4 13 3 3" xfId="38641" xr:uid="{00000000-0005-0000-0000-0000C2180000}"/>
    <cellStyle name="20 % – Poudarek4 2 4 13 4" xfId="19442" xr:uid="{00000000-0005-0000-0000-0000C3180000}"/>
    <cellStyle name="20 % – Poudarek4 2 4 13 5" xfId="30821" xr:uid="{00000000-0005-0000-0000-0000C4180000}"/>
    <cellStyle name="20 % – Poudarek4 2 4 14" xfId="7462" xr:uid="{00000000-0005-0000-0000-0000C5180000}"/>
    <cellStyle name="20 % – Poudarek4 2 4 14 2" xfId="11665" xr:uid="{00000000-0005-0000-0000-0000C6180000}"/>
    <cellStyle name="20 % – Poudarek4 2 4 14 2 2" xfId="23944" xr:uid="{00000000-0005-0000-0000-0000C7180000}"/>
    <cellStyle name="20 % – Poudarek4 2 4 14 2 3" xfId="35301" xr:uid="{00000000-0005-0000-0000-0000C8180000}"/>
    <cellStyle name="20 % – Poudarek4 2 4 14 3" xfId="15221" xr:uid="{00000000-0005-0000-0000-0000C9180000}"/>
    <cellStyle name="20 % – Poudarek4 2 4 14 3 2" xfId="27500" xr:uid="{00000000-0005-0000-0000-0000CA180000}"/>
    <cellStyle name="20 % – Poudarek4 2 4 14 3 3" xfId="38857" xr:uid="{00000000-0005-0000-0000-0000CB180000}"/>
    <cellStyle name="20 % – Poudarek4 2 4 14 4" xfId="19659" xr:uid="{00000000-0005-0000-0000-0000CC180000}"/>
    <cellStyle name="20 % – Poudarek4 2 4 14 5" xfId="31037" xr:uid="{00000000-0005-0000-0000-0000CD180000}"/>
    <cellStyle name="20 % – Poudarek4 2 4 15" xfId="7677" xr:uid="{00000000-0005-0000-0000-0000CE180000}"/>
    <cellStyle name="20 % – Poudarek4 2 4 15 2" xfId="11875" xr:uid="{00000000-0005-0000-0000-0000CF180000}"/>
    <cellStyle name="20 % – Poudarek4 2 4 15 2 2" xfId="24154" xr:uid="{00000000-0005-0000-0000-0000D0180000}"/>
    <cellStyle name="20 % – Poudarek4 2 4 15 2 3" xfId="35511" xr:uid="{00000000-0005-0000-0000-0000D1180000}"/>
    <cellStyle name="20 % – Poudarek4 2 4 15 3" xfId="15430" xr:uid="{00000000-0005-0000-0000-0000D2180000}"/>
    <cellStyle name="20 % – Poudarek4 2 4 15 3 2" xfId="27709" xr:uid="{00000000-0005-0000-0000-0000D3180000}"/>
    <cellStyle name="20 % – Poudarek4 2 4 15 3 3" xfId="39066" xr:uid="{00000000-0005-0000-0000-0000D4180000}"/>
    <cellStyle name="20 % – Poudarek4 2 4 15 4" xfId="19868" xr:uid="{00000000-0005-0000-0000-0000D5180000}"/>
    <cellStyle name="20 % – Poudarek4 2 4 15 5" xfId="31246" xr:uid="{00000000-0005-0000-0000-0000D6180000}"/>
    <cellStyle name="20 % – Poudarek4 2 4 16" xfId="7881" xr:uid="{00000000-0005-0000-0000-0000D7180000}"/>
    <cellStyle name="20 % – Poudarek4 2 4 16 2" xfId="12076" xr:uid="{00000000-0005-0000-0000-0000D8180000}"/>
    <cellStyle name="20 % – Poudarek4 2 4 16 2 2" xfId="24355" xr:uid="{00000000-0005-0000-0000-0000D9180000}"/>
    <cellStyle name="20 % – Poudarek4 2 4 16 2 3" xfId="35712" xr:uid="{00000000-0005-0000-0000-0000DA180000}"/>
    <cellStyle name="20 % – Poudarek4 2 4 16 3" xfId="15630" xr:uid="{00000000-0005-0000-0000-0000DB180000}"/>
    <cellStyle name="20 % – Poudarek4 2 4 16 3 2" xfId="27909" xr:uid="{00000000-0005-0000-0000-0000DC180000}"/>
    <cellStyle name="20 % – Poudarek4 2 4 16 3 3" xfId="39266" xr:uid="{00000000-0005-0000-0000-0000DD180000}"/>
    <cellStyle name="20 % – Poudarek4 2 4 16 4" xfId="20068" xr:uid="{00000000-0005-0000-0000-0000DE180000}"/>
    <cellStyle name="20 % – Poudarek4 2 4 16 5" xfId="31446" xr:uid="{00000000-0005-0000-0000-0000DF180000}"/>
    <cellStyle name="20 % – Poudarek4 2 4 17" xfId="8413" xr:uid="{00000000-0005-0000-0000-0000E0180000}"/>
    <cellStyle name="20 % – Poudarek4 2 4 17 2" xfId="20574" xr:uid="{00000000-0005-0000-0000-0000E1180000}"/>
    <cellStyle name="20 % – Poudarek4 2 4 17 3" xfId="31938" xr:uid="{00000000-0005-0000-0000-0000E2180000}"/>
    <cellStyle name="20 % – Poudarek4 2 4 18" xfId="9236" xr:uid="{00000000-0005-0000-0000-0000E3180000}"/>
    <cellStyle name="20 % – Poudarek4 2 4 18 2" xfId="21490" xr:uid="{00000000-0005-0000-0000-0000E4180000}"/>
    <cellStyle name="20 % – Poudarek4 2 4 18 3" xfId="32851" xr:uid="{00000000-0005-0000-0000-0000E5180000}"/>
    <cellStyle name="20 % – Poudarek4 2 4 19" xfId="3781" xr:uid="{00000000-0005-0000-0000-0000E6180000}"/>
    <cellStyle name="20 % – Poudarek4 2 4 2" xfId="3923" xr:uid="{00000000-0005-0000-0000-0000E7180000}"/>
    <cellStyle name="20 % – Poudarek4 2 4 2 2" xfId="8705" xr:uid="{00000000-0005-0000-0000-0000E8180000}"/>
    <cellStyle name="20 % – Poudarek4 2 4 2 2 2" xfId="20931" xr:uid="{00000000-0005-0000-0000-0000E9180000}"/>
    <cellStyle name="20 % – Poudarek4 2 4 2 2 3" xfId="32294" xr:uid="{00000000-0005-0000-0000-0000EA180000}"/>
    <cellStyle name="20 % – Poudarek4 2 4 2 3" xfId="12303" xr:uid="{00000000-0005-0000-0000-0000EB180000}"/>
    <cellStyle name="20 % – Poudarek4 2 4 2 3 2" xfId="24582" xr:uid="{00000000-0005-0000-0000-0000EC180000}"/>
    <cellStyle name="20 % – Poudarek4 2 4 2 3 3" xfId="35939" xr:uid="{00000000-0005-0000-0000-0000ED180000}"/>
    <cellStyle name="20 % – Poudarek4 2 4 2 4" xfId="16605" xr:uid="{00000000-0005-0000-0000-0000EE180000}"/>
    <cellStyle name="20 % – Poudarek4 2 4 2 5" xfId="28119" xr:uid="{00000000-0005-0000-0000-0000EF180000}"/>
    <cellStyle name="20 % – Poudarek4 2 4 20" xfId="16242" xr:uid="{00000000-0005-0000-0000-0000F0180000}"/>
    <cellStyle name="20 % – Poudarek4 2 4 21" xfId="17975" xr:uid="{00000000-0005-0000-0000-0000F1180000}"/>
    <cellStyle name="20 % – Poudarek4 2 4 22" xfId="3287" xr:uid="{00000000-0005-0000-0000-0000A0180000}"/>
    <cellStyle name="20 % – Poudarek4 2 4 3" xfId="4425" xr:uid="{00000000-0005-0000-0000-0000F2180000}"/>
    <cellStyle name="20 % – Poudarek4 2 4 3 2" xfId="8907" xr:uid="{00000000-0005-0000-0000-0000F3180000}"/>
    <cellStyle name="20 % – Poudarek4 2 4 3 2 2" xfId="21135" xr:uid="{00000000-0005-0000-0000-0000F4180000}"/>
    <cellStyle name="20 % – Poudarek4 2 4 3 2 3" xfId="32498" xr:uid="{00000000-0005-0000-0000-0000F5180000}"/>
    <cellStyle name="20 % – Poudarek4 2 4 3 3" xfId="12505" xr:uid="{00000000-0005-0000-0000-0000F6180000}"/>
    <cellStyle name="20 % – Poudarek4 2 4 3 3 2" xfId="24784" xr:uid="{00000000-0005-0000-0000-0000F7180000}"/>
    <cellStyle name="20 % – Poudarek4 2 4 3 3 3" xfId="36141" xr:uid="{00000000-0005-0000-0000-0000F8180000}"/>
    <cellStyle name="20 % – Poudarek4 2 4 3 4" xfId="16810" xr:uid="{00000000-0005-0000-0000-0000F9180000}"/>
    <cellStyle name="20 % – Poudarek4 2 4 3 5" xfId="28321" xr:uid="{00000000-0005-0000-0000-0000FA180000}"/>
    <cellStyle name="20 % – Poudarek4 2 4 4" xfId="4967" xr:uid="{00000000-0005-0000-0000-0000FB180000}"/>
    <cellStyle name="20 % – Poudarek4 2 4 4 2" xfId="9324" xr:uid="{00000000-0005-0000-0000-0000FC180000}"/>
    <cellStyle name="20 % – Poudarek4 2 4 4 2 2" xfId="21600" xr:uid="{00000000-0005-0000-0000-0000FD180000}"/>
    <cellStyle name="20 % – Poudarek4 2 4 4 2 3" xfId="32960" xr:uid="{00000000-0005-0000-0000-0000FE180000}"/>
    <cellStyle name="20 % – Poudarek4 2 4 4 3" xfId="12923" xr:uid="{00000000-0005-0000-0000-0000FF180000}"/>
    <cellStyle name="20 % – Poudarek4 2 4 4 3 2" xfId="25202" xr:uid="{00000000-0005-0000-0000-000000190000}"/>
    <cellStyle name="20 % – Poudarek4 2 4 4 3 3" xfId="36559" xr:uid="{00000000-0005-0000-0000-000001190000}"/>
    <cellStyle name="20 % – Poudarek4 2 4 4 4" xfId="17291" xr:uid="{00000000-0005-0000-0000-000002190000}"/>
    <cellStyle name="20 % – Poudarek4 2 4 4 5" xfId="28739" xr:uid="{00000000-0005-0000-0000-000003190000}"/>
    <cellStyle name="20 % – Poudarek4 2 4 5" xfId="5218" xr:uid="{00000000-0005-0000-0000-000004190000}"/>
    <cellStyle name="20 % – Poudarek4 2 4 5 2" xfId="9560" xr:uid="{00000000-0005-0000-0000-000005190000}"/>
    <cellStyle name="20 % – Poudarek4 2 4 5 2 2" xfId="21843" xr:uid="{00000000-0005-0000-0000-000006190000}"/>
    <cellStyle name="20 % – Poudarek4 2 4 5 2 3" xfId="33203" xr:uid="{00000000-0005-0000-0000-000007190000}"/>
    <cellStyle name="20 % – Poudarek4 2 4 5 3" xfId="13161" xr:uid="{00000000-0005-0000-0000-000008190000}"/>
    <cellStyle name="20 % – Poudarek4 2 4 5 3 2" xfId="25440" xr:uid="{00000000-0005-0000-0000-000009190000}"/>
    <cellStyle name="20 % – Poudarek4 2 4 5 3 3" xfId="36797" xr:uid="{00000000-0005-0000-0000-00000A190000}"/>
    <cellStyle name="20 % – Poudarek4 2 4 5 4" xfId="17536" xr:uid="{00000000-0005-0000-0000-00000B190000}"/>
    <cellStyle name="20 % – Poudarek4 2 4 5 5" xfId="28977" xr:uid="{00000000-0005-0000-0000-00000C190000}"/>
    <cellStyle name="20 % – Poudarek4 2 4 6" xfId="5460" xr:uid="{00000000-0005-0000-0000-00000D190000}"/>
    <cellStyle name="20 % – Poudarek4 2 4 6 2" xfId="9787" xr:uid="{00000000-0005-0000-0000-00000E190000}"/>
    <cellStyle name="20 % – Poudarek4 2 4 6 2 2" xfId="22070" xr:uid="{00000000-0005-0000-0000-00000F190000}"/>
    <cellStyle name="20 % – Poudarek4 2 4 6 2 3" xfId="33430" xr:uid="{00000000-0005-0000-0000-000010190000}"/>
    <cellStyle name="20 % – Poudarek4 2 4 6 3" xfId="13384" xr:uid="{00000000-0005-0000-0000-000011190000}"/>
    <cellStyle name="20 % – Poudarek4 2 4 6 3 2" xfId="25663" xr:uid="{00000000-0005-0000-0000-000012190000}"/>
    <cellStyle name="20 % – Poudarek4 2 4 6 3 3" xfId="37020" xr:uid="{00000000-0005-0000-0000-000013190000}"/>
    <cellStyle name="20 % – Poudarek4 2 4 6 4" xfId="17766" xr:uid="{00000000-0005-0000-0000-000014190000}"/>
    <cellStyle name="20 % – Poudarek4 2 4 6 5" xfId="29200" xr:uid="{00000000-0005-0000-0000-000015190000}"/>
    <cellStyle name="20 % – Poudarek4 2 4 7" xfId="5721" xr:uid="{00000000-0005-0000-0000-000016190000}"/>
    <cellStyle name="20 % – Poudarek4 2 4 7 2" xfId="10033" xr:uid="{00000000-0005-0000-0000-000017190000}"/>
    <cellStyle name="20 % – Poudarek4 2 4 7 2 2" xfId="22318" xr:uid="{00000000-0005-0000-0000-000018190000}"/>
    <cellStyle name="20 % – Poudarek4 2 4 7 2 3" xfId="33678" xr:uid="{00000000-0005-0000-0000-000019190000}"/>
    <cellStyle name="20 % – Poudarek4 2 4 7 3" xfId="13625" xr:uid="{00000000-0005-0000-0000-00001A190000}"/>
    <cellStyle name="20 % – Poudarek4 2 4 7 3 2" xfId="25904" xr:uid="{00000000-0005-0000-0000-00001B190000}"/>
    <cellStyle name="20 % – Poudarek4 2 4 7 3 3" xfId="37261" xr:uid="{00000000-0005-0000-0000-00001C190000}"/>
    <cellStyle name="20 % – Poudarek4 2 4 7 4" xfId="18015" xr:uid="{00000000-0005-0000-0000-00001D190000}"/>
    <cellStyle name="20 % – Poudarek4 2 4 7 5" xfId="29441" xr:uid="{00000000-0005-0000-0000-00001E190000}"/>
    <cellStyle name="20 % – Poudarek4 2 4 8" xfId="5964" xr:uid="{00000000-0005-0000-0000-00001F190000}"/>
    <cellStyle name="20 % – Poudarek4 2 4 8 2" xfId="10263" xr:uid="{00000000-0005-0000-0000-000020190000}"/>
    <cellStyle name="20 % – Poudarek4 2 4 8 2 2" xfId="22549" xr:uid="{00000000-0005-0000-0000-000021190000}"/>
    <cellStyle name="20 % – Poudarek4 2 4 8 2 3" xfId="33909" xr:uid="{00000000-0005-0000-0000-000022190000}"/>
    <cellStyle name="20 % – Poudarek4 2 4 8 3" xfId="13852" xr:uid="{00000000-0005-0000-0000-000023190000}"/>
    <cellStyle name="20 % – Poudarek4 2 4 8 3 2" xfId="26131" xr:uid="{00000000-0005-0000-0000-000024190000}"/>
    <cellStyle name="20 % – Poudarek4 2 4 8 3 3" xfId="37488" xr:uid="{00000000-0005-0000-0000-000025190000}"/>
    <cellStyle name="20 % – Poudarek4 2 4 8 4" xfId="18247" xr:uid="{00000000-0005-0000-0000-000026190000}"/>
    <cellStyle name="20 % – Poudarek4 2 4 8 5" xfId="29668" xr:uid="{00000000-0005-0000-0000-000027190000}"/>
    <cellStyle name="20 % – Poudarek4 2 4 9" xfId="6191" xr:uid="{00000000-0005-0000-0000-000028190000}"/>
    <cellStyle name="20 % – Poudarek4 2 4 9 2" xfId="10481" xr:uid="{00000000-0005-0000-0000-000029190000}"/>
    <cellStyle name="20 % – Poudarek4 2 4 9 2 2" xfId="22766" xr:uid="{00000000-0005-0000-0000-00002A190000}"/>
    <cellStyle name="20 % – Poudarek4 2 4 9 2 3" xfId="34126" xr:uid="{00000000-0005-0000-0000-00002B190000}"/>
    <cellStyle name="20 % – Poudarek4 2 4 9 3" xfId="14063" xr:uid="{00000000-0005-0000-0000-00002C190000}"/>
    <cellStyle name="20 % – Poudarek4 2 4 9 3 2" xfId="26342" xr:uid="{00000000-0005-0000-0000-00002D190000}"/>
    <cellStyle name="20 % – Poudarek4 2 4 9 3 3" xfId="37699" xr:uid="{00000000-0005-0000-0000-00002E190000}"/>
    <cellStyle name="20 % – Poudarek4 2 4 9 4" xfId="18466" xr:uid="{00000000-0005-0000-0000-00002F190000}"/>
    <cellStyle name="20 % – Poudarek4 2 4 9 5" xfId="29879" xr:uid="{00000000-0005-0000-0000-000030190000}"/>
    <cellStyle name="20 % – Poudarek4 2 5" xfId="3297" xr:uid="{00000000-0005-0000-0000-000031190000}"/>
    <cellStyle name="20 % – Poudarek4 2 5 10" xfId="6489" xr:uid="{00000000-0005-0000-0000-000032190000}"/>
    <cellStyle name="20 % – Poudarek4 2 5 10 2" xfId="10750" xr:uid="{00000000-0005-0000-0000-000033190000}"/>
    <cellStyle name="20 % – Poudarek4 2 5 10 2 2" xfId="23033" xr:uid="{00000000-0005-0000-0000-000034190000}"/>
    <cellStyle name="20 % – Poudarek4 2 5 10 2 3" xfId="34393" xr:uid="{00000000-0005-0000-0000-000035190000}"/>
    <cellStyle name="20 % – Poudarek4 2 5 10 3" xfId="14324" xr:uid="{00000000-0005-0000-0000-000036190000}"/>
    <cellStyle name="20 % – Poudarek4 2 5 10 3 2" xfId="26603" xr:uid="{00000000-0005-0000-0000-000037190000}"/>
    <cellStyle name="20 % – Poudarek4 2 5 10 3 3" xfId="37960" xr:uid="{00000000-0005-0000-0000-000038190000}"/>
    <cellStyle name="20 % – Poudarek4 2 5 10 4" xfId="18739" xr:uid="{00000000-0005-0000-0000-000039190000}"/>
    <cellStyle name="20 % – Poudarek4 2 5 10 5" xfId="30140" xr:uid="{00000000-0005-0000-0000-00003A190000}"/>
    <cellStyle name="20 % – Poudarek4 2 5 11" xfId="6783" xr:uid="{00000000-0005-0000-0000-00003B190000}"/>
    <cellStyle name="20 % – Poudarek4 2 5 11 2" xfId="11013" xr:uid="{00000000-0005-0000-0000-00003C190000}"/>
    <cellStyle name="20 % – Poudarek4 2 5 11 2 2" xfId="23294" xr:uid="{00000000-0005-0000-0000-00003D190000}"/>
    <cellStyle name="20 % – Poudarek4 2 5 11 2 3" xfId="34653" xr:uid="{00000000-0005-0000-0000-00003E190000}"/>
    <cellStyle name="20 % – Poudarek4 2 5 11 3" xfId="14578" xr:uid="{00000000-0005-0000-0000-00003F190000}"/>
    <cellStyle name="20 % – Poudarek4 2 5 11 3 2" xfId="26857" xr:uid="{00000000-0005-0000-0000-000040190000}"/>
    <cellStyle name="20 % – Poudarek4 2 5 11 3 3" xfId="38214" xr:uid="{00000000-0005-0000-0000-000041190000}"/>
    <cellStyle name="20 % – Poudarek4 2 5 11 4" xfId="19009" xr:uid="{00000000-0005-0000-0000-000042190000}"/>
    <cellStyle name="20 % – Poudarek4 2 5 11 5" xfId="30394" xr:uid="{00000000-0005-0000-0000-000043190000}"/>
    <cellStyle name="20 % – Poudarek4 2 5 12" xfId="7020" xr:uid="{00000000-0005-0000-0000-000044190000}"/>
    <cellStyle name="20 % – Poudarek4 2 5 12 2" xfId="11242" xr:uid="{00000000-0005-0000-0000-000045190000}"/>
    <cellStyle name="20 % – Poudarek4 2 5 12 2 2" xfId="23522" xr:uid="{00000000-0005-0000-0000-000046190000}"/>
    <cellStyle name="20 % – Poudarek4 2 5 12 2 3" xfId="34881" xr:uid="{00000000-0005-0000-0000-000047190000}"/>
    <cellStyle name="20 % – Poudarek4 2 5 12 3" xfId="14802" xr:uid="{00000000-0005-0000-0000-000048190000}"/>
    <cellStyle name="20 % – Poudarek4 2 5 12 3 2" xfId="27081" xr:uid="{00000000-0005-0000-0000-000049190000}"/>
    <cellStyle name="20 % – Poudarek4 2 5 12 3 3" xfId="38438" xr:uid="{00000000-0005-0000-0000-00004A190000}"/>
    <cellStyle name="20 % – Poudarek4 2 5 12 4" xfId="19238" xr:uid="{00000000-0005-0000-0000-00004B190000}"/>
    <cellStyle name="20 % – Poudarek4 2 5 12 5" xfId="30618" xr:uid="{00000000-0005-0000-0000-00004C190000}"/>
    <cellStyle name="20 % – Poudarek4 2 5 13" xfId="7243" xr:uid="{00000000-0005-0000-0000-00004D190000}"/>
    <cellStyle name="20 % – Poudarek4 2 5 13 2" xfId="11456" xr:uid="{00000000-0005-0000-0000-00004E190000}"/>
    <cellStyle name="20 % – Poudarek4 2 5 13 2 2" xfId="23735" xr:uid="{00000000-0005-0000-0000-00004F190000}"/>
    <cellStyle name="20 % – Poudarek4 2 5 13 2 3" xfId="35094" xr:uid="{00000000-0005-0000-0000-000050190000}"/>
    <cellStyle name="20 % – Poudarek4 2 5 13 3" xfId="15015" xr:uid="{00000000-0005-0000-0000-000051190000}"/>
    <cellStyle name="20 % – Poudarek4 2 5 13 3 2" xfId="27294" xr:uid="{00000000-0005-0000-0000-000052190000}"/>
    <cellStyle name="20 % – Poudarek4 2 5 13 3 3" xfId="38651" xr:uid="{00000000-0005-0000-0000-000053190000}"/>
    <cellStyle name="20 % – Poudarek4 2 5 13 4" xfId="19452" xr:uid="{00000000-0005-0000-0000-000054190000}"/>
    <cellStyle name="20 % – Poudarek4 2 5 13 5" xfId="30831" xr:uid="{00000000-0005-0000-0000-000055190000}"/>
    <cellStyle name="20 % – Poudarek4 2 5 14" xfId="7472" xr:uid="{00000000-0005-0000-0000-000056190000}"/>
    <cellStyle name="20 % – Poudarek4 2 5 14 2" xfId="11675" xr:uid="{00000000-0005-0000-0000-000057190000}"/>
    <cellStyle name="20 % – Poudarek4 2 5 14 2 2" xfId="23954" xr:uid="{00000000-0005-0000-0000-000058190000}"/>
    <cellStyle name="20 % – Poudarek4 2 5 14 2 3" xfId="35311" xr:uid="{00000000-0005-0000-0000-000059190000}"/>
    <cellStyle name="20 % – Poudarek4 2 5 14 3" xfId="15231" xr:uid="{00000000-0005-0000-0000-00005A190000}"/>
    <cellStyle name="20 % – Poudarek4 2 5 14 3 2" xfId="27510" xr:uid="{00000000-0005-0000-0000-00005B190000}"/>
    <cellStyle name="20 % – Poudarek4 2 5 14 3 3" xfId="38867" xr:uid="{00000000-0005-0000-0000-00005C190000}"/>
    <cellStyle name="20 % – Poudarek4 2 5 14 4" xfId="19669" xr:uid="{00000000-0005-0000-0000-00005D190000}"/>
    <cellStyle name="20 % – Poudarek4 2 5 14 5" xfId="31047" xr:uid="{00000000-0005-0000-0000-00005E190000}"/>
    <cellStyle name="20 % – Poudarek4 2 5 15" xfId="7687" xr:uid="{00000000-0005-0000-0000-00005F190000}"/>
    <cellStyle name="20 % – Poudarek4 2 5 15 2" xfId="11885" xr:uid="{00000000-0005-0000-0000-000060190000}"/>
    <cellStyle name="20 % – Poudarek4 2 5 15 2 2" xfId="24164" xr:uid="{00000000-0005-0000-0000-000061190000}"/>
    <cellStyle name="20 % – Poudarek4 2 5 15 2 3" xfId="35521" xr:uid="{00000000-0005-0000-0000-000062190000}"/>
    <cellStyle name="20 % – Poudarek4 2 5 15 3" xfId="15440" xr:uid="{00000000-0005-0000-0000-000063190000}"/>
    <cellStyle name="20 % – Poudarek4 2 5 15 3 2" xfId="27719" xr:uid="{00000000-0005-0000-0000-000064190000}"/>
    <cellStyle name="20 % – Poudarek4 2 5 15 3 3" xfId="39076" xr:uid="{00000000-0005-0000-0000-000065190000}"/>
    <cellStyle name="20 % – Poudarek4 2 5 15 4" xfId="19878" xr:uid="{00000000-0005-0000-0000-000066190000}"/>
    <cellStyle name="20 % – Poudarek4 2 5 15 5" xfId="31256" xr:uid="{00000000-0005-0000-0000-000067190000}"/>
    <cellStyle name="20 % – Poudarek4 2 5 16" xfId="7891" xr:uid="{00000000-0005-0000-0000-000068190000}"/>
    <cellStyle name="20 % – Poudarek4 2 5 16 2" xfId="12086" xr:uid="{00000000-0005-0000-0000-000069190000}"/>
    <cellStyle name="20 % – Poudarek4 2 5 16 2 2" xfId="24365" xr:uid="{00000000-0005-0000-0000-00006A190000}"/>
    <cellStyle name="20 % – Poudarek4 2 5 16 2 3" xfId="35722" xr:uid="{00000000-0005-0000-0000-00006B190000}"/>
    <cellStyle name="20 % – Poudarek4 2 5 16 3" xfId="15640" xr:uid="{00000000-0005-0000-0000-00006C190000}"/>
    <cellStyle name="20 % – Poudarek4 2 5 16 3 2" xfId="27919" xr:uid="{00000000-0005-0000-0000-00006D190000}"/>
    <cellStyle name="20 % – Poudarek4 2 5 16 3 3" xfId="39276" xr:uid="{00000000-0005-0000-0000-00006E190000}"/>
    <cellStyle name="20 % – Poudarek4 2 5 16 4" xfId="20078" xr:uid="{00000000-0005-0000-0000-00006F190000}"/>
    <cellStyle name="20 % – Poudarek4 2 5 16 5" xfId="31456" xr:uid="{00000000-0005-0000-0000-000070190000}"/>
    <cellStyle name="20 % – Poudarek4 2 5 17" xfId="8423" xr:uid="{00000000-0005-0000-0000-000071190000}"/>
    <cellStyle name="20 % – Poudarek4 2 5 17 2" xfId="20584" xr:uid="{00000000-0005-0000-0000-000072190000}"/>
    <cellStyle name="20 % – Poudarek4 2 5 17 3" xfId="31948" xr:uid="{00000000-0005-0000-0000-000073190000}"/>
    <cellStyle name="20 % – Poudarek4 2 5 18" xfId="10942" xr:uid="{00000000-0005-0000-0000-000074190000}"/>
    <cellStyle name="20 % – Poudarek4 2 5 18 2" xfId="23224" xr:uid="{00000000-0005-0000-0000-000075190000}"/>
    <cellStyle name="20 % – Poudarek4 2 5 18 3" xfId="34583" xr:uid="{00000000-0005-0000-0000-000076190000}"/>
    <cellStyle name="20 % – Poudarek4 2 5 19" xfId="3895" xr:uid="{00000000-0005-0000-0000-000077190000}"/>
    <cellStyle name="20 % – Poudarek4 2 5 2" xfId="3933" xr:uid="{00000000-0005-0000-0000-000078190000}"/>
    <cellStyle name="20 % – Poudarek4 2 5 2 2" xfId="8715" xr:uid="{00000000-0005-0000-0000-000079190000}"/>
    <cellStyle name="20 % – Poudarek4 2 5 2 2 2" xfId="20941" xr:uid="{00000000-0005-0000-0000-00007A190000}"/>
    <cellStyle name="20 % – Poudarek4 2 5 2 2 3" xfId="32304" xr:uid="{00000000-0005-0000-0000-00007B190000}"/>
    <cellStyle name="20 % – Poudarek4 2 5 2 3" xfId="12313" xr:uid="{00000000-0005-0000-0000-00007C190000}"/>
    <cellStyle name="20 % – Poudarek4 2 5 2 3 2" xfId="24592" xr:uid="{00000000-0005-0000-0000-00007D190000}"/>
    <cellStyle name="20 % – Poudarek4 2 5 2 3 3" xfId="35949" xr:uid="{00000000-0005-0000-0000-00007E190000}"/>
    <cellStyle name="20 % – Poudarek4 2 5 2 4" xfId="16615" xr:uid="{00000000-0005-0000-0000-00007F190000}"/>
    <cellStyle name="20 % – Poudarek4 2 5 2 5" xfId="28129" xr:uid="{00000000-0005-0000-0000-000080190000}"/>
    <cellStyle name="20 % – Poudarek4 2 5 20" xfId="16252" xr:uid="{00000000-0005-0000-0000-000081190000}"/>
    <cellStyle name="20 % – Poudarek4 2 5 21" xfId="20462" xr:uid="{00000000-0005-0000-0000-000082190000}"/>
    <cellStyle name="20 % – Poudarek4 2 5 3" xfId="4435" xr:uid="{00000000-0005-0000-0000-000083190000}"/>
    <cellStyle name="20 % – Poudarek4 2 5 3 2" xfId="8917" xr:uid="{00000000-0005-0000-0000-000084190000}"/>
    <cellStyle name="20 % – Poudarek4 2 5 3 2 2" xfId="21145" xr:uid="{00000000-0005-0000-0000-000085190000}"/>
    <cellStyle name="20 % – Poudarek4 2 5 3 2 3" xfId="32508" xr:uid="{00000000-0005-0000-0000-000086190000}"/>
    <cellStyle name="20 % – Poudarek4 2 5 3 3" xfId="12515" xr:uid="{00000000-0005-0000-0000-000087190000}"/>
    <cellStyle name="20 % – Poudarek4 2 5 3 3 2" xfId="24794" xr:uid="{00000000-0005-0000-0000-000088190000}"/>
    <cellStyle name="20 % – Poudarek4 2 5 3 3 3" xfId="36151" xr:uid="{00000000-0005-0000-0000-000089190000}"/>
    <cellStyle name="20 % – Poudarek4 2 5 3 4" xfId="16820" xr:uid="{00000000-0005-0000-0000-00008A190000}"/>
    <cellStyle name="20 % – Poudarek4 2 5 3 5" xfId="28331" xr:uid="{00000000-0005-0000-0000-00008B190000}"/>
    <cellStyle name="20 % – Poudarek4 2 5 4" xfId="4977" xr:uid="{00000000-0005-0000-0000-00008C190000}"/>
    <cellStyle name="20 % – Poudarek4 2 5 4 2" xfId="9334" xr:uid="{00000000-0005-0000-0000-00008D190000}"/>
    <cellStyle name="20 % – Poudarek4 2 5 4 2 2" xfId="21610" xr:uid="{00000000-0005-0000-0000-00008E190000}"/>
    <cellStyle name="20 % – Poudarek4 2 5 4 2 3" xfId="32970" xr:uid="{00000000-0005-0000-0000-00008F190000}"/>
    <cellStyle name="20 % – Poudarek4 2 5 4 3" xfId="12933" xr:uid="{00000000-0005-0000-0000-000090190000}"/>
    <cellStyle name="20 % – Poudarek4 2 5 4 3 2" xfId="25212" xr:uid="{00000000-0005-0000-0000-000091190000}"/>
    <cellStyle name="20 % – Poudarek4 2 5 4 3 3" xfId="36569" xr:uid="{00000000-0005-0000-0000-000092190000}"/>
    <cellStyle name="20 % – Poudarek4 2 5 4 4" xfId="17301" xr:uid="{00000000-0005-0000-0000-000093190000}"/>
    <cellStyle name="20 % – Poudarek4 2 5 4 5" xfId="28749" xr:uid="{00000000-0005-0000-0000-000094190000}"/>
    <cellStyle name="20 % – Poudarek4 2 5 5" xfId="5228" xr:uid="{00000000-0005-0000-0000-000095190000}"/>
    <cellStyle name="20 % – Poudarek4 2 5 5 2" xfId="9570" xr:uid="{00000000-0005-0000-0000-000096190000}"/>
    <cellStyle name="20 % – Poudarek4 2 5 5 2 2" xfId="21853" xr:uid="{00000000-0005-0000-0000-000097190000}"/>
    <cellStyle name="20 % – Poudarek4 2 5 5 2 3" xfId="33213" xr:uid="{00000000-0005-0000-0000-000098190000}"/>
    <cellStyle name="20 % – Poudarek4 2 5 5 3" xfId="13171" xr:uid="{00000000-0005-0000-0000-000099190000}"/>
    <cellStyle name="20 % – Poudarek4 2 5 5 3 2" xfId="25450" xr:uid="{00000000-0005-0000-0000-00009A190000}"/>
    <cellStyle name="20 % – Poudarek4 2 5 5 3 3" xfId="36807" xr:uid="{00000000-0005-0000-0000-00009B190000}"/>
    <cellStyle name="20 % – Poudarek4 2 5 5 4" xfId="17546" xr:uid="{00000000-0005-0000-0000-00009C190000}"/>
    <cellStyle name="20 % – Poudarek4 2 5 5 5" xfId="28987" xr:uid="{00000000-0005-0000-0000-00009D190000}"/>
    <cellStyle name="20 % – Poudarek4 2 5 6" xfId="5470" xr:uid="{00000000-0005-0000-0000-00009E190000}"/>
    <cellStyle name="20 % – Poudarek4 2 5 6 2" xfId="9797" xr:uid="{00000000-0005-0000-0000-00009F190000}"/>
    <cellStyle name="20 % – Poudarek4 2 5 6 2 2" xfId="22080" xr:uid="{00000000-0005-0000-0000-0000A0190000}"/>
    <cellStyle name="20 % – Poudarek4 2 5 6 2 3" xfId="33440" xr:uid="{00000000-0005-0000-0000-0000A1190000}"/>
    <cellStyle name="20 % – Poudarek4 2 5 6 3" xfId="13394" xr:uid="{00000000-0005-0000-0000-0000A2190000}"/>
    <cellStyle name="20 % – Poudarek4 2 5 6 3 2" xfId="25673" xr:uid="{00000000-0005-0000-0000-0000A3190000}"/>
    <cellStyle name="20 % – Poudarek4 2 5 6 3 3" xfId="37030" xr:uid="{00000000-0005-0000-0000-0000A4190000}"/>
    <cellStyle name="20 % – Poudarek4 2 5 6 4" xfId="17776" xr:uid="{00000000-0005-0000-0000-0000A5190000}"/>
    <cellStyle name="20 % – Poudarek4 2 5 6 5" xfId="29210" xr:uid="{00000000-0005-0000-0000-0000A6190000}"/>
    <cellStyle name="20 % – Poudarek4 2 5 7" xfId="5731" xr:uid="{00000000-0005-0000-0000-0000A7190000}"/>
    <cellStyle name="20 % – Poudarek4 2 5 7 2" xfId="10043" xr:uid="{00000000-0005-0000-0000-0000A8190000}"/>
    <cellStyle name="20 % – Poudarek4 2 5 7 2 2" xfId="22328" xr:uid="{00000000-0005-0000-0000-0000A9190000}"/>
    <cellStyle name="20 % – Poudarek4 2 5 7 2 3" xfId="33688" xr:uid="{00000000-0005-0000-0000-0000AA190000}"/>
    <cellStyle name="20 % – Poudarek4 2 5 7 3" xfId="13635" xr:uid="{00000000-0005-0000-0000-0000AB190000}"/>
    <cellStyle name="20 % – Poudarek4 2 5 7 3 2" xfId="25914" xr:uid="{00000000-0005-0000-0000-0000AC190000}"/>
    <cellStyle name="20 % – Poudarek4 2 5 7 3 3" xfId="37271" xr:uid="{00000000-0005-0000-0000-0000AD190000}"/>
    <cellStyle name="20 % – Poudarek4 2 5 7 4" xfId="18025" xr:uid="{00000000-0005-0000-0000-0000AE190000}"/>
    <cellStyle name="20 % – Poudarek4 2 5 7 5" xfId="29451" xr:uid="{00000000-0005-0000-0000-0000AF190000}"/>
    <cellStyle name="20 % – Poudarek4 2 5 8" xfId="5974" xr:uid="{00000000-0005-0000-0000-0000B0190000}"/>
    <cellStyle name="20 % – Poudarek4 2 5 8 2" xfId="10273" xr:uid="{00000000-0005-0000-0000-0000B1190000}"/>
    <cellStyle name="20 % – Poudarek4 2 5 8 2 2" xfId="22559" xr:uid="{00000000-0005-0000-0000-0000B2190000}"/>
    <cellStyle name="20 % – Poudarek4 2 5 8 2 3" xfId="33919" xr:uid="{00000000-0005-0000-0000-0000B3190000}"/>
    <cellStyle name="20 % – Poudarek4 2 5 8 3" xfId="13862" xr:uid="{00000000-0005-0000-0000-0000B4190000}"/>
    <cellStyle name="20 % – Poudarek4 2 5 8 3 2" xfId="26141" xr:uid="{00000000-0005-0000-0000-0000B5190000}"/>
    <cellStyle name="20 % – Poudarek4 2 5 8 3 3" xfId="37498" xr:uid="{00000000-0005-0000-0000-0000B6190000}"/>
    <cellStyle name="20 % – Poudarek4 2 5 8 4" xfId="18257" xr:uid="{00000000-0005-0000-0000-0000B7190000}"/>
    <cellStyle name="20 % – Poudarek4 2 5 8 5" xfId="29678" xr:uid="{00000000-0005-0000-0000-0000B8190000}"/>
    <cellStyle name="20 % – Poudarek4 2 5 9" xfId="6201" xr:uid="{00000000-0005-0000-0000-0000B9190000}"/>
    <cellStyle name="20 % – Poudarek4 2 5 9 2" xfId="10491" xr:uid="{00000000-0005-0000-0000-0000BA190000}"/>
    <cellStyle name="20 % – Poudarek4 2 5 9 2 2" xfId="22776" xr:uid="{00000000-0005-0000-0000-0000BB190000}"/>
    <cellStyle name="20 % – Poudarek4 2 5 9 2 3" xfId="34136" xr:uid="{00000000-0005-0000-0000-0000BC190000}"/>
    <cellStyle name="20 % – Poudarek4 2 5 9 3" xfId="14073" xr:uid="{00000000-0005-0000-0000-0000BD190000}"/>
    <cellStyle name="20 % – Poudarek4 2 5 9 3 2" xfId="26352" xr:uid="{00000000-0005-0000-0000-0000BE190000}"/>
    <cellStyle name="20 % – Poudarek4 2 5 9 3 3" xfId="37709" xr:uid="{00000000-0005-0000-0000-0000BF190000}"/>
    <cellStyle name="20 % – Poudarek4 2 5 9 4" xfId="18476" xr:uid="{00000000-0005-0000-0000-0000C0190000}"/>
    <cellStyle name="20 % – Poudarek4 2 5 9 5" xfId="29889" xr:uid="{00000000-0005-0000-0000-0000C1190000}"/>
    <cellStyle name="20 % – Poudarek4 2 6" xfId="3358" xr:uid="{00000000-0005-0000-0000-0000C2190000}"/>
    <cellStyle name="20 % – Poudarek4 2 6 10" xfId="6565" xr:uid="{00000000-0005-0000-0000-0000C3190000}"/>
    <cellStyle name="20 % – Poudarek4 2 6 10 2" xfId="10825" xr:uid="{00000000-0005-0000-0000-0000C4190000}"/>
    <cellStyle name="20 % – Poudarek4 2 6 10 2 2" xfId="23108" xr:uid="{00000000-0005-0000-0000-0000C5190000}"/>
    <cellStyle name="20 % – Poudarek4 2 6 10 2 3" xfId="34467" xr:uid="{00000000-0005-0000-0000-0000C6190000}"/>
    <cellStyle name="20 % – Poudarek4 2 6 10 3" xfId="14398" xr:uid="{00000000-0005-0000-0000-0000C7190000}"/>
    <cellStyle name="20 % – Poudarek4 2 6 10 3 2" xfId="26677" xr:uid="{00000000-0005-0000-0000-0000C8190000}"/>
    <cellStyle name="20 % – Poudarek4 2 6 10 3 3" xfId="38034" xr:uid="{00000000-0005-0000-0000-0000C9190000}"/>
    <cellStyle name="20 % – Poudarek4 2 6 10 4" xfId="18814" xr:uid="{00000000-0005-0000-0000-0000CA190000}"/>
    <cellStyle name="20 % – Poudarek4 2 6 10 5" xfId="30214" xr:uid="{00000000-0005-0000-0000-0000CB190000}"/>
    <cellStyle name="20 % – Poudarek4 2 6 11" xfId="6858" xr:uid="{00000000-0005-0000-0000-0000CC190000}"/>
    <cellStyle name="20 % – Poudarek4 2 6 11 2" xfId="11088" xr:uid="{00000000-0005-0000-0000-0000CD190000}"/>
    <cellStyle name="20 % – Poudarek4 2 6 11 2 2" xfId="23369" xr:uid="{00000000-0005-0000-0000-0000CE190000}"/>
    <cellStyle name="20 % – Poudarek4 2 6 11 2 3" xfId="34728" xr:uid="{00000000-0005-0000-0000-0000CF190000}"/>
    <cellStyle name="20 % – Poudarek4 2 6 11 3" xfId="14652" xr:uid="{00000000-0005-0000-0000-0000D0190000}"/>
    <cellStyle name="20 % – Poudarek4 2 6 11 3 2" xfId="26931" xr:uid="{00000000-0005-0000-0000-0000D1190000}"/>
    <cellStyle name="20 % – Poudarek4 2 6 11 3 3" xfId="38288" xr:uid="{00000000-0005-0000-0000-0000D2190000}"/>
    <cellStyle name="20 % – Poudarek4 2 6 11 4" xfId="19084" xr:uid="{00000000-0005-0000-0000-0000D3190000}"/>
    <cellStyle name="20 % – Poudarek4 2 6 11 5" xfId="30468" xr:uid="{00000000-0005-0000-0000-0000D4190000}"/>
    <cellStyle name="20 % – Poudarek4 2 6 12" xfId="7095" xr:uid="{00000000-0005-0000-0000-0000D5190000}"/>
    <cellStyle name="20 % – Poudarek4 2 6 12 2" xfId="11315" xr:uid="{00000000-0005-0000-0000-0000D6190000}"/>
    <cellStyle name="20 % – Poudarek4 2 6 12 2 2" xfId="23595" xr:uid="{00000000-0005-0000-0000-0000D7190000}"/>
    <cellStyle name="20 % – Poudarek4 2 6 12 2 3" xfId="34954" xr:uid="{00000000-0005-0000-0000-0000D8190000}"/>
    <cellStyle name="20 % – Poudarek4 2 6 12 3" xfId="14875" xr:uid="{00000000-0005-0000-0000-0000D9190000}"/>
    <cellStyle name="20 % – Poudarek4 2 6 12 3 2" xfId="27154" xr:uid="{00000000-0005-0000-0000-0000DA190000}"/>
    <cellStyle name="20 % – Poudarek4 2 6 12 3 3" xfId="38511" xr:uid="{00000000-0005-0000-0000-0000DB190000}"/>
    <cellStyle name="20 % – Poudarek4 2 6 12 4" xfId="19311" xr:uid="{00000000-0005-0000-0000-0000DC190000}"/>
    <cellStyle name="20 % – Poudarek4 2 6 12 5" xfId="30691" xr:uid="{00000000-0005-0000-0000-0000DD190000}"/>
    <cellStyle name="20 % – Poudarek4 2 6 13" xfId="7319" xr:uid="{00000000-0005-0000-0000-0000DE190000}"/>
    <cellStyle name="20 % – Poudarek4 2 6 13 2" xfId="11532" xr:uid="{00000000-0005-0000-0000-0000DF190000}"/>
    <cellStyle name="20 % – Poudarek4 2 6 13 2 2" xfId="23811" xr:uid="{00000000-0005-0000-0000-0000E0190000}"/>
    <cellStyle name="20 % – Poudarek4 2 6 13 2 3" xfId="35170" xr:uid="{00000000-0005-0000-0000-0000E1190000}"/>
    <cellStyle name="20 % – Poudarek4 2 6 13 3" xfId="15090" xr:uid="{00000000-0005-0000-0000-0000E2190000}"/>
    <cellStyle name="20 % – Poudarek4 2 6 13 3 2" xfId="27369" xr:uid="{00000000-0005-0000-0000-0000E3190000}"/>
    <cellStyle name="20 % – Poudarek4 2 6 13 3 3" xfId="38726" xr:uid="{00000000-0005-0000-0000-0000E4190000}"/>
    <cellStyle name="20 % – Poudarek4 2 6 13 4" xfId="19527" xr:uid="{00000000-0005-0000-0000-0000E5190000}"/>
    <cellStyle name="20 % – Poudarek4 2 6 13 5" xfId="30906" xr:uid="{00000000-0005-0000-0000-0000E6190000}"/>
    <cellStyle name="20 % – Poudarek4 2 6 14" xfId="7545" xr:uid="{00000000-0005-0000-0000-0000E7190000}"/>
    <cellStyle name="20 % – Poudarek4 2 6 14 2" xfId="11748" xr:uid="{00000000-0005-0000-0000-0000E8190000}"/>
    <cellStyle name="20 % – Poudarek4 2 6 14 2 2" xfId="24027" xr:uid="{00000000-0005-0000-0000-0000E9190000}"/>
    <cellStyle name="20 % – Poudarek4 2 6 14 2 3" xfId="35384" xr:uid="{00000000-0005-0000-0000-0000EA190000}"/>
    <cellStyle name="20 % – Poudarek4 2 6 14 3" xfId="15304" xr:uid="{00000000-0005-0000-0000-0000EB190000}"/>
    <cellStyle name="20 % – Poudarek4 2 6 14 3 2" xfId="27583" xr:uid="{00000000-0005-0000-0000-0000EC190000}"/>
    <cellStyle name="20 % – Poudarek4 2 6 14 3 3" xfId="38940" xr:uid="{00000000-0005-0000-0000-0000ED190000}"/>
    <cellStyle name="20 % – Poudarek4 2 6 14 4" xfId="19742" xr:uid="{00000000-0005-0000-0000-0000EE190000}"/>
    <cellStyle name="20 % – Poudarek4 2 6 14 5" xfId="31120" xr:uid="{00000000-0005-0000-0000-0000EF190000}"/>
    <cellStyle name="20 % – Poudarek4 2 6 15" xfId="7760" xr:uid="{00000000-0005-0000-0000-0000F0190000}"/>
    <cellStyle name="20 % – Poudarek4 2 6 15 2" xfId="11958" xr:uid="{00000000-0005-0000-0000-0000F1190000}"/>
    <cellStyle name="20 % – Poudarek4 2 6 15 2 2" xfId="24237" xr:uid="{00000000-0005-0000-0000-0000F2190000}"/>
    <cellStyle name="20 % – Poudarek4 2 6 15 2 3" xfId="35594" xr:uid="{00000000-0005-0000-0000-0000F3190000}"/>
    <cellStyle name="20 % – Poudarek4 2 6 15 3" xfId="15513" xr:uid="{00000000-0005-0000-0000-0000F4190000}"/>
    <cellStyle name="20 % – Poudarek4 2 6 15 3 2" xfId="27792" xr:uid="{00000000-0005-0000-0000-0000F5190000}"/>
    <cellStyle name="20 % – Poudarek4 2 6 15 3 3" xfId="39149" xr:uid="{00000000-0005-0000-0000-0000F6190000}"/>
    <cellStyle name="20 % – Poudarek4 2 6 15 4" xfId="19951" xr:uid="{00000000-0005-0000-0000-0000F7190000}"/>
    <cellStyle name="20 % – Poudarek4 2 6 15 5" xfId="31329" xr:uid="{00000000-0005-0000-0000-0000F8190000}"/>
    <cellStyle name="20 % – Poudarek4 2 6 16" xfId="7964" xr:uid="{00000000-0005-0000-0000-0000F9190000}"/>
    <cellStyle name="20 % – Poudarek4 2 6 16 2" xfId="12159" xr:uid="{00000000-0005-0000-0000-0000FA190000}"/>
    <cellStyle name="20 % – Poudarek4 2 6 16 2 2" xfId="24438" xr:uid="{00000000-0005-0000-0000-0000FB190000}"/>
    <cellStyle name="20 % – Poudarek4 2 6 16 2 3" xfId="35795" xr:uid="{00000000-0005-0000-0000-0000FC190000}"/>
    <cellStyle name="20 % – Poudarek4 2 6 16 3" xfId="15713" xr:uid="{00000000-0005-0000-0000-0000FD190000}"/>
    <cellStyle name="20 % – Poudarek4 2 6 16 3 2" xfId="27992" xr:uid="{00000000-0005-0000-0000-0000FE190000}"/>
    <cellStyle name="20 % – Poudarek4 2 6 16 3 3" xfId="39349" xr:uid="{00000000-0005-0000-0000-0000FF190000}"/>
    <cellStyle name="20 % – Poudarek4 2 6 16 4" xfId="20151" xr:uid="{00000000-0005-0000-0000-0000001A0000}"/>
    <cellStyle name="20 % – Poudarek4 2 6 16 5" xfId="31529" xr:uid="{00000000-0005-0000-0000-0000011A0000}"/>
    <cellStyle name="20 % – Poudarek4 2 6 17" xfId="8496" xr:uid="{00000000-0005-0000-0000-0000021A0000}"/>
    <cellStyle name="20 % – Poudarek4 2 6 17 2" xfId="20657" xr:uid="{00000000-0005-0000-0000-0000031A0000}"/>
    <cellStyle name="20 % – Poudarek4 2 6 17 3" xfId="32021" xr:uid="{00000000-0005-0000-0000-0000041A0000}"/>
    <cellStyle name="20 % – Poudarek4 2 6 18" xfId="8679" xr:uid="{00000000-0005-0000-0000-0000051A0000}"/>
    <cellStyle name="20 % – Poudarek4 2 6 18 2" xfId="20889" xr:uid="{00000000-0005-0000-0000-0000061A0000}"/>
    <cellStyle name="20 % – Poudarek4 2 6 18 3" xfId="32252" xr:uid="{00000000-0005-0000-0000-0000071A0000}"/>
    <cellStyle name="20 % – Poudarek4 2 6 19" xfId="4363" xr:uid="{00000000-0005-0000-0000-0000081A0000}"/>
    <cellStyle name="20 % – Poudarek4 2 6 2" xfId="4006" xr:uid="{00000000-0005-0000-0000-0000091A0000}"/>
    <cellStyle name="20 % – Poudarek4 2 6 2 2" xfId="8789" xr:uid="{00000000-0005-0000-0000-00000A1A0000}"/>
    <cellStyle name="20 % – Poudarek4 2 6 2 2 2" xfId="21016" xr:uid="{00000000-0005-0000-0000-00000B1A0000}"/>
    <cellStyle name="20 % – Poudarek4 2 6 2 2 3" xfId="32379" xr:uid="{00000000-0005-0000-0000-00000C1A0000}"/>
    <cellStyle name="20 % – Poudarek4 2 6 2 3" xfId="12388" xr:uid="{00000000-0005-0000-0000-00000D1A0000}"/>
    <cellStyle name="20 % – Poudarek4 2 6 2 3 2" xfId="24667" xr:uid="{00000000-0005-0000-0000-00000E1A0000}"/>
    <cellStyle name="20 % – Poudarek4 2 6 2 3 3" xfId="36024" xr:uid="{00000000-0005-0000-0000-00000F1A0000}"/>
    <cellStyle name="20 % – Poudarek4 2 6 2 4" xfId="16691" xr:uid="{00000000-0005-0000-0000-0000101A0000}"/>
    <cellStyle name="20 % – Poudarek4 2 6 2 5" xfId="28204" xr:uid="{00000000-0005-0000-0000-0000111A0000}"/>
    <cellStyle name="20 % – Poudarek4 2 6 20" xfId="16325" xr:uid="{00000000-0005-0000-0000-0000121A0000}"/>
    <cellStyle name="20 % – Poudarek4 2 6 21" xfId="16115" xr:uid="{00000000-0005-0000-0000-0000131A0000}"/>
    <cellStyle name="20 % – Poudarek4 2 6 3" xfId="4508" xr:uid="{00000000-0005-0000-0000-0000141A0000}"/>
    <cellStyle name="20 % – Poudarek4 2 6 3 2" xfId="8989" xr:uid="{00000000-0005-0000-0000-0000151A0000}"/>
    <cellStyle name="20 % – Poudarek4 2 6 3 2 2" xfId="21218" xr:uid="{00000000-0005-0000-0000-0000161A0000}"/>
    <cellStyle name="20 % – Poudarek4 2 6 3 2 3" xfId="32581" xr:uid="{00000000-0005-0000-0000-0000171A0000}"/>
    <cellStyle name="20 % – Poudarek4 2 6 3 3" xfId="12588" xr:uid="{00000000-0005-0000-0000-0000181A0000}"/>
    <cellStyle name="20 % – Poudarek4 2 6 3 3 2" xfId="24867" xr:uid="{00000000-0005-0000-0000-0000191A0000}"/>
    <cellStyle name="20 % – Poudarek4 2 6 3 3 3" xfId="36224" xr:uid="{00000000-0005-0000-0000-00001A1A0000}"/>
    <cellStyle name="20 % – Poudarek4 2 6 3 4" xfId="16893" xr:uid="{00000000-0005-0000-0000-00001B1A0000}"/>
    <cellStyle name="20 % – Poudarek4 2 6 3 5" xfId="28404" xr:uid="{00000000-0005-0000-0000-00001C1A0000}"/>
    <cellStyle name="20 % – Poudarek4 2 6 4" xfId="5053" xr:uid="{00000000-0005-0000-0000-00001D1A0000}"/>
    <cellStyle name="20 % – Poudarek4 2 6 4 2" xfId="9409" xr:uid="{00000000-0005-0000-0000-00001E1A0000}"/>
    <cellStyle name="20 % – Poudarek4 2 6 4 2 2" xfId="21686" xr:uid="{00000000-0005-0000-0000-00001F1A0000}"/>
    <cellStyle name="20 % – Poudarek4 2 6 4 2 3" xfId="33046" xr:uid="{00000000-0005-0000-0000-0000201A0000}"/>
    <cellStyle name="20 % – Poudarek4 2 6 4 3" xfId="13006" xr:uid="{00000000-0005-0000-0000-0000211A0000}"/>
    <cellStyle name="20 % – Poudarek4 2 6 4 3 2" xfId="25285" xr:uid="{00000000-0005-0000-0000-0000221A0000}"/>
    <cellStyle name="20 % – Poudarek4 2 6 4 3 3" xfId="36642" xr:uid="{00000000-0005-0000-0000-0000231A0000}"/>
    <cellStyle name="20 % – Poudarek4 2 6 4 4" xfId="17376" xr:uid="{00000000-0005-0000-0000-0000241A0000}"/>
    <cellStyle name="20 % – Poudarek4 2 6 4 5" xfId="28822" xr:uid="{00000000-0005-0000-0000-0000251A0000}"/>
    <cellStyle name="20 % – Poudarek4 2 6 5" xfId="5304" xr:uid="{00000000-0005-0000-0000-0000261A0000}"/>
    <cellStyle name="20 % – Poudarek4 2 6 5 2" xfId="9645" xr:uid="{00000000-0005-0000-0000-0000271A0000}"/>
    <cellStyle name="20 % – Poudarek4 2 6 5 2 2" xfId="21929" xr:uid="{00000000-0005-0000-0000-0000281A0000}"/>
    <cellStyle name="20 % – Poudarek4 2 6 5 2 3" xfId="33289" xr:uid="{00000000-0005-0000-0000-0000291A0000}"/>
    <cellStyle name="20 % – Poudarek4 2 6 5 3" xfId="13247" xr:uid="{00000000-0005-0000-0000-00002A1A0000}"/>
    <cellStyle name="20 % – Poudarek4 2 6 5 3 2" xfId="25526" xr:uid="{00000000-0005-0000-0000-00002B1A0000}"/>
    <cellStyle name="20 % – Poudarek4 2 6 5 3 3" xfId="36883" xr:uid="{00000000-0005-0000-0000-00002C1A0000}"/>
    <cellStyle name="20 % – Poudarek4 2 6 5 4" xfId="17622" xr:uid="{00000000-0005-0000-0000-00002D1A0000}"/>
    <cellStyle name="20 % – Poudarek4 2 6 5 5" xfId="29063" xr:uid="{00000000-0005-0000-0000-00002E1A0000}"/>
    <cellStyle name="20 % – Poudarek4 2 6 6" xfId="5545" xr:uid="{00000000-0005-0000-0000-00002F1A0000}"/>
    <cellStyle name="20 % – Poudarek4 2 6 6 2" xfId="9873" xr:uid="{00000000-0005-0000-0000-0000301A0000}"/>
    <cellStyle name="20 % – Poudarek4 2 6 6 2 2" xfId="22157" xr:uid="{00000000-0005-0000-0000-0000311A0000}"/>
    <cellStyle name="20 % – Poudarek4 2 6 6 2 3" xfId="33517" xr:uid="{00000000-0005-0000-0000-0000321A0000}"/>
    <cellStyle name="20 % – Poudarek4 2 6 6 3" xfId="13471" xr:uid="{00000000-0005-0000-0000-0000331A0000}"/>
    <cellStyle name="20 % – Poudarek4 2 6 6 3 2" xfId="25750" xr:uid="{00000000-0005-0000-0000-0000341A0000}"/>
    <cellStyle name="20 % – Poudarek4 2 6 6 3 3" xfId="37107" xr:uid="{00000000-0005-0000-0000-0000351A0000}"/>
    <cellStyle name="20 % – Poudarek4 2 6 6 4" xfId="17853" xr:uid="{00000000-0005-0000-0000-0000361A0000}"/>
    <cellStyle name="20 % – Poudarek4 2 6 6 5" xfId="29287" xr:uid="{00000000-0005-0000-0000-0000371A0000}"/>
    <cellStyle name="20 % – Poudarek4 2 6 7" xfId="5806" xr:uid="{00000000-0005-0000-0000-0000381A0000}"/>
    <cellStyle name="20 % – Poudarek4 2 6 7 2" xfId="10117" xr:uid="{00000000-0005-0000-0000-0000391A0000}"/>
    <cellStyle name="20 % – Poudarek4 2 6 7 2 2" xfId="22403" xr:uid="{00000000-0005-0000-0000-00003A1A0000}"/>
    <cellStyle name="20 % – Poudarek4 2 6 7 2 3" xfId="33763" xr:uid="{00000000-0005-0000-0000-00003B1A0000}"/>
    <cellStyle name="20 % – Poudarek4 2 6 7 3" xfId="13709" xr:uid="{00000000-0005-0000-0000-00003C1A0000}"/>
    <cellStyle name="20 % – Poudarek4 2 6 7 3 2" xfId="25988" xr:uid="{00000000-0005-0000-0000-00003D1A0000}"/>
    <cellStyle name="20 % – Poudarek4 2 6 7 3 3" xfId="37345" xr:uid="{00000000-0005-0000-0000-00003E1A0000}"/>
    <cellStyle name="20 % – Poudarek4 2 6 7 4" xfId="18100" xr:uid="{00000000-0005-0000-0000-00003F1A0000}"/>
    <cellStyle name="20 % – Poudarek4 2 6 7 5" xfId="29525" xr:uid="{00000000-0005-0000-0000-0000401A0000}"/>
    <cellStyle name="20 % – Poudarek4 2 6 8" xfId="6047" xr:uid="{00000000-0005-0000-0000-0000411A0000}"/>
    <cellStyle name="20 % – Poudarek4 2 6 8 2" xfId="10346" xr:uid="{00000000-0005-0000-0000-0000421A0000}"/>
    <cellStyle name="20 % – Poudarek4 2 6 8 2 2" xfId="22632" xr:uid="{00000000-0005-0000-0000-0000431A0000}"/>
    <cellStyle name="20 % – Poudarek4 2 6 8 2 3" xfId="33992" xr:uid="{00000000-0005-0000-0000-0000441A0000}"/>
    <cellStyle name="20 % – Poudarek4 2 6 8 3" xfId="13935" xr:uid="{00000000-0005-0000-0000-0000451A0000}"/>
    <cellStyle name="20 % – Poudarek4 2 6 8 3 2" xfId="26214" xr:uid="{00000000-0005-0000-0000-0000461A0000}"/>
    <cellStyle name="20 % – Poudarek4 2 6 8 3 3" xfId="37571" xr:uid="{00000000-0005-0000-0000-0000471A0000}"/>
    <cellStyle name="20 % – Poudarek4 2 6 8 4" xfId="18330" xr:uid="{00000000-0005-0000-0000-0000481A0000}"/>
    <cellStyle name="20 % – Poudarek4 2 6 8 5" xfId="29751" xr:uid="{00000000-0005-0000-0000-0000491A0000}"/>
    <cellStyle name="20 % – Poudarek4 2 6 9" xfId="6278" xr:uid="{00000000-0005-0000-0000-00004A1A0000}"/>
    <cellStyle name="20 % – Poudarek4 2 6 9 2" xfId="10568" xr:uid="{00000000-0005-0000-0000-00004B1A0000}"/>
    <cellStyle name="20 % – Poudarek4 2 6 9 2 2" xfId="22853" xr:uid="{00000000-0005-0000-0000-00004C1A0000}"/>
    <cellStyle name="20 % – Poudarek4 2 6 9 2 3" xfId="34213" xr:uid="{00000000-0005-0000-0000-00004D1A0000}"/>
    <cellStyle name="20 % – Poudarek4 2 6 9 3" xfId="14150" xr:uid="{00000000-0005-0000-0000-00004E1A0000}"/>
    <cellStyle name="20 % – Poudarek4 2 6 9 3 2" xfId="26429" xr:uid="{00000000-0005-0000-0000-00004F1A0000}"/>
    <cellStyle name="20 % – Poudarek4 2 6 9 3 3" xfId="37786" xr:uid="{00000000-0005-0000-0000-0000501A0000}"/>
    <cellStyle name="20 % – Poudarek4 2 6 9 4" xfId="18553" xr:uid="{00000000-0005-0000-0000-0000511A0000}"/>
    <cellStyle name="20 % – Poudarek4 2 6 9 5" xfId="29966" xr:uid="{00000000-0005-0000-0000-0000521A0000}"/>
    <cellStyle name="20 % – Poudarek4 2 7" xfId="3371" xr:uid="{00000000-0005-0000-0000-0000531A0000}"/>
    <cellStyle name="20 % – Poudarek4 2 7 10" xfId="6578" xr:uid="{00000000-0005-0000-0000-0000541A0000}"/>
    <cellStyle name="20 % – Poudarek4 2 7 10 2" xfId="10838" xr:uid="{00000000-0005-0000-0000-0000551A0000}"/>
    <cellStyle name="20 % – Poudarek4 2 7 10 2 2" xfId="23121" xr:uid="{00000000-0005-0000-0000-0000561A0000}"/>
    <cellStyle name="20 % – Poudarek4 2 7 10 2 3" xfId="34480" xr:uid="{00000000-0005-0000-0000-0000571A0000}"/>
    <cellStyle name="20 % – Poudarek4 2 7 10 3" xfId="14411" xr:uid="{00000000-0005-0000-0000-0000581A0000}"/>
    <cellStyle name="20 % – Poudarek4 2 7 10 3 2" xfId="26690" xr:uid="{00000000-0005-0000-0000-0000591A0000}"/>
    <cellStyle name="20 % – Poudarek4 2 7 10 3 3" xfId="38047" xr:uid="{00000000-0005-0000-0000-00005A1A0000}"/>
    <cellStyle name="20 % – Poudarek4 2 7 10 4" xfId="18827" xr:uid="{00000000-0005-0000-0000-00005B1A0000}"/>
    <cellStyle name="20 % – Poudarek4 2 7 10 5" xfId="30227" xr:uid="{00000000-0005-0000-0000-00005C1A0000}"/>
    <cellStyle name="20 % – Poudarek4 2 7 11" xfId="6871" xr:uid="{00000000-0005-0000-0000-00005D1A0000}"/>
    <cellStyle name="20 % – Poudarek4 2 7 11 2" xfId="11101" xr:uid="{00000000-0005-0000-0000-00005E1A0000}"/>
    <cellStyle name="20 % – Poudarek4 2 7 11 2 2" xfId="23382" xr:uid="{00000000-0005-0000-0000-00005F1A0000}"/>
    <cellStyle name="20 % – Poudarek4 2 7 11 2 3" xfId="34741" xr:uid="{00000000-0005-0000-0000-0000601A0000}"/>
    <cellStyle name="20 % – Poudarek4 2 7 11 3" xfId="14665" xr:uid="{00000000-0005-0000-0000-0000611A0000}"/>
    <cellStyle name="20 % – Poudarek4 2 7 11 3 2" xfId="26944" xr:uid="{00000000-0005-0000-0000-0000621A0000}"/>
    <cellStyle name="20 % – Poudarek4 2 7 11 3 3" xfId="38301" xr:uid="{00000000-0005-0000-0000-0000631A0000}"/>
    <cellStyle name="20 % – Poudarek4 2 7 11 4" xfId="19097" xr:uid="{00000000-0005-0000-0000-0000641A0000}"/>
    <cellStyle name="20 % – Poudarek4 2 7 11 5" xfId="30481" xr:uid="{00000000-0005-0000-0000-0000651A0000}"/>
    <cellStyle name="20 % – Poudarek4 2 7 12" xfId="7108" xr:uid="{00000000-0005-0000-0000-0000661A0000}"/>
    <cellStyle name="20 % – Poudarek4 2 7 12 2" xfId="11328" xr:uid="{00000000-0005-0000-0000-0000671A0000}"/>
    <cellStyle name="20 % – Poudarek4 2 7 12 2 2" xfId="23608" xr:uid="{00000000-0005-0000-0000-0000681A0000}"/>
    <cellStyle name="20 % – Poudarek4 2 7 12 2 3" xfId="34967" xr:uid="{00000000-0005-0000-0000-0000691A0000}"/>
    <cellStyle name="20 % – Poudarek4 2 7 12 3" xfId="14888" xr:uid="{00000000-0005-0000-0000-00006A1A0000}"/>
    <cellStyle name="20 % – Poudarek4 2 7 12 3 2" xfId="27167" xr:uid="{00000000-0005-0000-0000-00006B1A0000}"/>
    <cellStyle name="20 % – Poudarek4 2 7 12 3 3" xfId="38524" xr:uid="{00000000-0005-0000-0000-00006C1A0000}"/>
    <cellStyle name="20 % – Poudarek4 2 7 12 4" xfId="19324" xr:uid="{00000000-0005-0000-0000-00006D1A0000}"/>
    <cellStyle name="20 % – Poudarek4 2 7 12 5" xfId="30704" xr:uid="{00000000-0005-0000-0000-00006E1A0000}"/>
    <cellStyle name="20 % – Poudarek4 2 7 13" xfId="7332" xr:uid="{00000000-0005-0000-0000-00006F1A0000}"/>
    <cellStyle name="20 % – Poudarek4 2 7 13 2" xfId="11545" xr:uid="{00000000-0005-0000-0000-0000701A0000}"/>
    <cellStyle name="20 % – Poudarek4 2 7 13 2 2" xfId="23824" xr:uid="{00000000-0005-0000-0000-0000711A0000}"/>
    <cellStyle name="20 % – Poudarek4 2 7 13 2 3" xfId="35183" xr:uid="{00000000-0005-0000-0000-0000721A0000}"/>
    <cellStyle name="20 % – Poudarek4 2 7 13 3" xfId="15103" xr:uid="{00000000-0005-0000-0000-0000731A0000}"/>
    <cellStyle name="20 % – Poudarek4 2 7 13 3 2" xfId="27382" xr:uid="{00000000-0005-0000-0000-0000741A0000}"/>
    <cellStyle name="20 % – Poudarek4 2 7 13 3 3" xfId="38739" xr:uid="{00000000-0005-0000-0000-0000751A0000}"/>
    <cellStyle name="20 % – Poudarek4 2 7 13 4" xfId="19540" xr:uid="{00000000-0005-0000-0000-0000761A0000}"/>
    <cellStyle name="20 % – Poudarek4 2 7 13 5" xfId="30919" xr:uid="{00000000-0005-0000-0000-0000771A0000}"/>
    <cellStyle name="20 % – Poudarek4 2 7 14" xfId="7558" xr:uid="{00000000-0005-0000-0000-0000781A0000}"/>
    <cellStyle name="20 % – Poudarek4 2 7 14 2" xfId="11761" xr:uid="{00000000-0005-0000-0000-0000791A0000}"/>
    <cellStyle name="20 % – Poudarek4 2 7 14 2 2" xfId="24040" xr:uid="{00000000-0005-0000-0000-00007A1A0000}"/>
    <cellStyle name="20 % – Poudarek4 2 7 14 2 3" xfId="35397" xr:uid="{00000000-0005-0000-0000-00007B1A0000}"/>
    <cellStyle name="20 % – Poudarek4 2 7 14 3" xfId="15317" xr:uid="{00000000-0005-0000-0000-00007C1A0000}"/>
    <cellStyle name="20 % – Poudarek4 2 7 14 3 2" xfId="27596" xr:uid="{00000000-0005-0000-0000-00007D1A0000}"/>
    <cellStyle name="20 % – Poudarek4 2 7 14 3 3" xfId="38953" xr:uid="{00000000-0005-0000-0000-00007E1A0000}"/>
    <cellStyle name="20 % – Poudarek4 2 7 14 4" xfId="19755" xr:uid="{00000000-0005-0000-0000-00007F1A0000}"/>
    <cellStyle name="20 % – Poudarek4 2 7 14 5" xfId="31133" xr:uid="{00000000-0005-0000-0000-0000801A0000}"/>
    <cellStyle name="20 % – Poudarek4 2 7 15" xfId="7773" xr:uid="{00000000-0005-0000-0000-0000811A0000}"/>
    <cellStyle name="20 % – Poudarek4 2 7 15 2" xfId="11971" xr:uid="{00000000-0005-0000-0000-0000821A0000}"/>
    <cellStyle name="20 % – Poudarek4 2 7 15 2 2" xfId="24250" xr:uid="{00000000-0005-0000-0000-0000831A0000}"/>
    <cellStyle name="20 % – Poudarek4 2 7 15 2 3" xfId="35607" xr:uid="{00000000-0005-0000-0000-0000841A0000}"/>
    <cellStyle name="20 % – Poudarek4 2 7 15 3" xfId="15526" xr:uid="{00000000-0005-0000-0000-0000851A0000}"/>
    <cellStyle name="20 % – Poudarek4 2 7 15 3 2" xfId="27805" xr:uid="{00000000-0005-0000-0000-0000861A0000}"/>
    <cellStyle name="20 % – Poudarek4 2 7 15 3 3" xfId="39162" xr:uid="{00000000-0005-0000-0000-0000871A0000}"/>
    <cellStyle name="20 % – Poudarek4 2 7 15 4" xfId="19964" xr:uid="{00000000-0005-0000-0000-0000881A0000}"/>
    <cellStyle name="20 % – Poudarek4 2 7 15 5" xfId="31342" xr:uid="{00000000-0005-0000-0000-0000891A0000}"/>
    <cellStyle name="20 % – Poudarek4 2 7 16" xfId="7977" xr:uid="{00000000-0005-0000-0000-00008A1A0000}"/>
    <cellStyle name="20 % – Poudarek4 2 7 16 2" xfId="12172" xr:uid="{00000000-0005-0000-0000-00008B1A0000}"/>
    <cellStyle name="20 % – Poudarek4 2 7 16 2 2" xfId="24451" xr:uid="{00000000-0005-0000-0000-00008C1A0000}"/>
    <cellStyle name="20 % – Poudarek4 2 7 16 2 3" xfId="35808" xr:uid="{00000000-0005-0000-0000-00008D1A0000}"/>
    <cellStyle name="20 % – Poudarek4 2 7 16 3" xfId="15726" xr:uid="{00000000-0005-0000-0000-00008E1A0000}"/>
    <cellStyle name="20 % – Poudarek4 2 7 16 3 2" xfId="28005" xr:uid="{00000000-0005-0000-0000-00008F1A0000}"/>
    <cellStyle name="20 % – Poudarek4 2 7 16 3 3" xfId="39362" xr:uid="{00000000-0005-0000-0000-0000901A0000}"/>
    <cellStyle name="20 % – Poudarek4 2 7 16 4" xfId="20164" xr:uid="{00000000-0005-0000-0000-0000911A0000}"/>
    <cellStyle name="20 % – Poudarek4 2 7 16 5" xfId="31542" xr:uid="{00000000-0005-0000-0000-0000921A0000}"/>
    <cellStyle name="20 % – Poudarek4 2 7 17" xfId="8509" xr:uid="{00000000-0005-0000-0000-0000931A0000}"/>
    <cellStyle name="20 % – Poudarek4 2 7 17 2" xfId="20670" xr:uid="{00000000-0005-0000-0000-0000941A0000}"/>
    <cellStyle name="20 % – Poudarek4 2 7 17 3" xfId="32034" xr:uid="{00000000-0005-0000-0000-0000951A0000}"/>
    <cellStyle name="20 % – Poudarek4 2 7 18" xfId="9157" xr:uid="{00000000-0005-0000-0000-0000961A0000}"/>
    <cellStyle name="20 % – Poudarek4 2 7 18 2" xfId="21406" xr:uid="{00000000-0005-0000-0000-0000971A0000}"/>
    <cellStyle name="20 % – Poudarek4 2 7 18 3" xfId="32769" xr:uid="{00000000-0005-0000-0000-0000981A0000}"/>
    <cellStyle name="20 % – Poudarek4 2 7 19" xfId="9252" xr:uid="{00000000-0005-0000-0000-0000991A0000}"/>
    <cellStyle name="20 % – Poudarek4 2 7 2" xfId="4019" xr:uid="{00000000-0005-0000-0000-00009A1A0000}"/>
    <cellStyle name="20 % – Poudarek4 2 7 2 2" xfId="8802" xr:uid="{00000000-0005-0000-0000-00009B1A0000}"/>
    <cellStyle name="20 % – Poudarek4 2 7 2 2 2" xfId="21029" xr:uid="{00000000-0005-0000-0000-00009C1A0000}"/>
    <cellStyle name="20 % – Poudarek4 2 7 2 2 3" xfId="32392" xr:uid="{00000000-0005-0000-0000-00009D1A0000}"/>
    <cellStyle name="20 % – Poudarek4 2 7 2 3" xfId="12401" xr:uid="{00000000-0005-0000-0000-00009E1A0000}"/>
    <cellStyle name="20 % – Poudarek4 2 7 2 3 2" xfId="24680" xr:uid="{00000000-0005-0000-0000-00009F1A0000}"/>
    <cellStyle name="20 % – Poudarek4 2 7 2 3 3" xfId="36037" xr:uid="{00000000-0005-0000-0000-0000A01A0000}"/>
    <cellStyle name="20 % – Poudarek4 2 7 2 4" xfId="16704" xr:uid="{00000000-0005-0000-0000-0000A11A0000}"/>
    <cellStyle name="20 % – Poudarek4 2 7 2 5" xfId="28217" xr:uid="{00000000-0005-0000-0000-0000A21A0000}"/>
    <cellStyle name="20 % – Poudarek4 2 7 20" xfId="16338" xr:uid="{00000000-0005-0000-0000-0000A31A0000}"/>
    <cellStyle name="20 % – Poudarek4 2 7 21" xfId="16105" xr:uid="{00000000-0005-0000-0000-0000A41A0000}"/>
    <cellStyle name="20 % – Poudarek4 2 7 3" xfId="4521" xr:uid="{00000000-0005-0000-0000-0000A51A0000}"/>
    <cellStyle name="20 % – Poudarek4 2 7 3 2" xfId="9002" xr:uid="{00000000-0005-0000-0000-0000A61A0000}"/>
    <cellStyle name="20 % – Poudarek4 2 7 3 2 2" xfId="21231" xr:uid="{00000000-0005-0000-0000-0000A71A0000}"/>
    <cellStyle name="20 % – Poudarek4 2 7 3 2 3" xfId="32594" xr:uid="{00000000-0005-0000-0000-0000A81A0000}"/>
    <cellStyle name="20 % – Poudarek4 2 7 3 3" xfId="12601" xr:uid="{00000000-0005-0000-0000-0000A91A0000}"/>
    <cellStyle name="20 % – Poudarek4 2 7 3 3 2" xfId="24880" xr:uid="{00000000-0005-0000-0000-0000AA1A0000}"/>
    <cellStyle name="20 % – Poudarek4 2 7 3 3 3" xfId="36237" xr:uid="{00000000-0005-0000-0000-0000AB1A0000}"/>
    <cellStyle name="20 % – Poudarek4 2 7 3 4" xfId="16906" xr:uid="{00000000-0005-0000-0000-0000AC1A0000}"/>
    <cellStyle name="20 % – Poudarek4 2 7 3 5" xfId="28417" xr:uid="{00000000-0005-0000-0000-0000AD1A0000}"/>
    <cellStyle name="20 % – Poudarek4 2 7 4" xfId="5066" xr:uid="{00000000-0005-0000-0000-0000AE1A0000}"/>
    <cellStyle name="20 % – Poudarek4 2 7 4 2" xfId="9422" xr:uid="{00000000-0005-0000-0000-0000AF1A0000}"/>
    <cellStyle name="20 % – Poudarek4 2 7 4 2 2" xfId="21699" xr:uid="{00000000-0005-0000-0000-0000B01A0000}"/>
    <cellStyle name="20 % – Poudarek4 2 7 4 2 3" xfId="33059" xr:uid="{00000000-0005-0000-0000-0000B11A0000}"/>
    <cellStyle name="20 % – Poudarek4 2 7 4 3" xfId="13019" xr:uid="{00000000-0005-0000-0000-0000B21A0000}"/>
    <cellStyle name="20 % – Poudarek4 2 7 4 3 2" xfId="25298" xr:uid="{00000000-0005-0000-0000-0000B31A0000}"/>
    <cellStyle name="20 % – Poudarek4 2 7 4 3 3" xfId="36655" xr:uid="{00000000-0005-0000-0000-0000B41A0000}"/>
    <cellStyle name="20 % – Poudarek4 2 7 4 4" xfId="17389" xr:uid="{00000000-0005-0000-0000-0000B51A0000}"/>
    <cellStyle name="20 % – Poudarek4 2 7 4 5" xfId="28835" xr:uid="{00000000-0005-0000-0000-0000B61A0000}"/>
    <cellStyle name="20 % – Poudarek4 2 7 5" xfId="5317" xr:uid="{00000000-0005-0000-0000-0000B71A0000}"/>
    <cellStyle name="20 % – Poudarek4 2 7 5 2" xfId="9658" xr:uid="{00000000-0005-0000-0000-0000B81A0000}"/>
    <cellStyle name="20 % – Poudarek4 2 7 5 2 2" xfId="21942" xr:uid="{00000000-0005-0000-0000-0000B91A0000}"/>
    <cellStyle name="20 % – Poudarek4 2 7 5 2 3" xfId="33302" xr:uid="{00000000-0005-0000-0000-0000BA1A0000}"/>
    <cellStyle name="20 % – Poudarek4 2 7 5 3" xfId="13260" xr:uid="{00000000-0005-0000-0000-0000BB1A0000}"/>
    <cellStyle name="20 % – Poudarek4 2 7 5 3 2" xfId="25539" xr:uid="{00000000-0005-0000-0000-0000BC1A0000}"/>
    <cellStyle name="20 % – Poudarek4 2 7 5 3 3" xfId="36896" xr:uid="{00000000-0005-0000-0000-0000BD1A0000}"/>
    <cellStyle name="20 % – Poudarek4 2 7 5 4" xfId="17635" xr:uid="{00000000-0005-0000-0000-0000BE1A0000}"/>
    <cellStyle name="20 % – Poudarek4 2 7 5 5" xfId="29076" xr:uid="{00000000-0005-0000-0000-0000BF1A0000}"/>
    <cellStyle name="20 % – Poudarek4 2 7 6" xfId="5558" xr:uid="{00000000-0005-0000-0000-0000C01A0000}"/>
    <cellStyle name="20 % – Poudarek4 2 7 6 2" xfId="9886" xr:uid="{00000000-0005-0000-0000-0000C11A0000}"/>
    <cellStyle name="20 % – Poudarek4 2 7 6 2 2" xfId="22170" xr:uid="{00000000-0005-0000-0000-0000C21A0000}"/>
    <cellStyle name="20 % – Poudarek4 2 7 6 2 3" xfId="33530" xr:uid="{00000000-0005-0000-0000-0000C31A0000}"/>
    <cellStyle name="20 % – Poudarek4 2 7 6 3" xfId="13484" xr:uid="{00000000-0005-0000-0000-0000C41A0000}"/>
    <cellStyle name="20 % – Poudarek4 2 7 6 3 2" xfId="25763" xr:uid="{00000000-0005-0000-0000-0000C51A0000}"/>
    <cellStyle name="20 % – Poudarek4 2 7 6 3 3" xfId="37120" xr:uid="{00000000-0005-0000-0000-0000C61A0000}"/>
    <cellStyle name="20 % – Poudarek4 2 7 6 4" xfId="17866" xr:uid="{00000000-0005-0000-0000-0000C71A0000}"/>
    <cellStyle name="20 % – Poudarek4 2 7 6 5" xfId="29300" xr:uid="{00000000-0005-0000-0000-0000C81A0000}"/>
    <cellStyle name="20 % – Poudarek4 2 7 7" xfId="5819" xr:uid="{00000000-0005-0000-0000-0000C91A0000}"/>
    <cellStyle name="20 % – Poudarek4 2 7 7 2" xfId="10130" xr:uid="{00000000-0005-0000-0000-0000CA1A0000}"/>
    <cellStyle name="20 % – Poudarek4 2 7 7 2 2" xfId="22416" xr:uid="{00000000-0005-0000-0000-0000CB1A0000}"/>
    <cellStyle name="20 % – Poudarek4 2 7 7 2 3" xfId="33776" xr:uid="{00000000-0005-0000-0000-0000CC1A0000}"/>
    <cellStyle name="20 % – Poudarek4 2 7 7 3" xfId="13722" xr:uid="{00000000-0005-0000-0000-0000CD1A0000}"/>
    <cellStyle name="20 % – Poudarek4 2 7 7 3 2" xfId="26001" xr:uid="{00000000-0005-0000-0000-0000CE1A0000}"/>
    <cellStyle name="20 % – Poudarek4 2 7 7 3 3" xfId="37358" xr:uid="{00000000-0005-0000-0000-0000CF1A0000}"/>
    <cellStyle name="20 % – Poudarek4 2 7 7 4" xfId="18113" xr:uid="{00000000-0005-0000-0000-0000D01A0000}"/>
    <cellStyle name="20 % – Poudarek4 2 7 7 5" xfId="29538" xr:uid="{00000000-0005-0000-0000-0000D11A0000}"/>
    <cellStyle name="20 % – Poudarek4 2 7 8" xfId="6060" xr:uid="{00000000-0005-0000-0000-0000D21A0000}"/>
    <cellStyle name="20 % – Poudarek4 2 7 8 2" xfId="10359" xr:uid="{00000000-0005-0000-0000-0000D31A0000}"/>
    <cellStyle name="20 % – Poudarek4 2 7 8 2 2" xfId="22645" xr:uid="{00000000-0005-0000-0000-0000D41A0000}"/>
    <cellStyle name="20 % – Poudarek4 2 7 8 2 3" xfId="34005" xr:uid="{00000000-0005-0000-0000-0000D51A0000}"/>
    <cellStyle name="20 % – Poudarek4 2 7 8 3" xfId="13948" xr:uid="{00000000-0005-0000-0000-0000D61A0000}"/>
    <cellStyle name="20 % – Poudarek4 2 7 8 3 2" xfId="26227" xr:uid="{00000000-0005-0000-0000-0000D71A0000}"/>
    <cellStyle name="20 % – Poudarek4 2 7 8 3 3" xfId="37584" xr:uid="{00000000-0005-0000-0000-0000D81A0000}"/>
    <cellStyle name="20 % – Poudarek4 2 7 8 4" xfId="18343" xr:uid="{00000000-0005-0000-0000-0000D91A0000}"/>
    <cellStyle name="20 % – Poudarek4 2 7 8 5" xfId="29764" xr:uid="{00000000-0005-0000-0000-0000DA1A0000}"/>
    <cellStyle name="20 % – Poudarek4 2 7 9" xfId="6291" xr:uid="{00000000-0005-0000-0000-0000DB1A0000}"/>
    <cellStyle name="20 % – Poudarek4 2 7 9 2" xfId="10581" xr:uid="{00000000-0005-0000-0000-0000DC1A0000}"/>
    <cellStyle name="20 % – Poudarek4 2 7 9 2 2" xfId="22866" xr:uid="{00000000-0005-0000-0000-0000DD1A0000}"/>
    <cellStyle name="20 % – Poudarek4 2 7 9 2 3" xfId="34226" xr:uid="{00000000-0005-0000-0000-0000DE1A0000}"/>
    <cellStyle name="20 % – Poudarek4 2 7 9 3" xfId="14163" xr:uid="{00000000-0005-0000-0000-0000DF1A0000}"/>
    <cellStyle name="20 % – Poudarek4 2 7 9 3 2" xfId="26442" xr:uid="{00000000-0005-0000-0000-0000E01A0000}"/>
    <cellStyle name="20 % – Poudarek4 2 7 9 3 3" xfId="37799" xr:uid="{00000000-0005-0000-0000-0000E11A0000}"/>
    <cellStyle name="20 % – Poudarek4 2 7 9 4" xfId="18566" xr:uid="{00000000-0005-0000-0000-0000E21A0000}"/>
    <cellStyle name="20 % – Poudarek4 2 7 9 5" xfId="29979" xr:uid="{00000000-0005-0000-0000-0000E31A0000}"/>
    <cellStyle name="20 % – Poudarek4 2 8" xfId="3407" xr:uid="{00000000-0005-0000-0000-0000E41A0000}"/>
    <cellStyle name="20 % – Poudarek4 2 8 10" xfId="6614" xr:uid="{00000000-0005-0000-0000-0000E51A0000}"/>
    <cellStyle name="20 % – Poudarek4 2 8 10 2" xfId="10873" xr:uid="{00000000-0005-0000-0000-0000E61A0000}"/>
    <cellStyle name="20 % – Poudarek4 2 8 10 2 2" xfId="23156" xr:uid="{00000000-0005-0000-0000-0000E71A0000}"/>
    <cellStyle name="20 % – Poudarek4 2 8 10 2 3" xfId="34515" xr:uid="{00000000-0005-0000-0000-0000E81A0000}"/>
    <cellStyle name="20 % – Poudarek4 2 8 10 3" xfId="14446" xr:uid="{00000000-0005-0000-0000-0000E91A0000}"/>
    <cellStyle name="20 % – Poudarek4 2 8 10 3 2" xfId="26725" xr:uid="{00000000-0005-0000-0000-0000EA1A0000}"/>
    <cellStyle name="20 % – Poudarek4 2 8 10 3 3" xfId="38082" xr:uid="{00000000-0005-0000-0000-0000EB1A0000}"/>
    <cellStyle name="20 % – Poudarek4 2 8 10 4" xfId="18863" xr:uid="{00000000-0005-0000-0000-0000EC1A0000}"/>
    <cellStyle name="20 % – Poudarek4 2 8 10 5" xfId="30262" xr:uid="{00000000-0005-0000-0000-0000ED1A0000}"/>
    <cellStyle name="20 % – Poudarek4 2 8 11" xfId="6906" xr:uid="{00000000-0005-0000-0000-0000EE1A0000}"/>
    <cellStyle name="20 % – Poudarek4 2 8 11 2" xfId="11136" xr:uid="{00000000-0005-0000-0000-0000EF1A0000}"/>
    <cellStyle name="20 % – Poudarek4 2 8 11 2 2" xfId="23417" xr:uid="{00000000-0005-0000-0000-0000F01A0000}"/>
    <cellStyle name="20 % – Poudarek4 2 8 11 2 3" xfId="34776" xr:uid="{00000000-0005-0000-0000-0000F11A0000}"/>
    <cellStyle name="20 % – Poudarek4 2 8 11 3" xfId="14700" xr:uid="{00000000-0005-0000-0000-0000F21A0000}"/>
    <cellStyle name="20 % – Poudarek4 2 8 11 3 2" xfId="26979" xr:uid="{00000000-0005-0000-0000-0000F31A0000}"/>
    <cellStyle name="20 % – Poudarek4 2 8 11 3 3" xfId="38336" xr:uid="{00000000-0005-0000-0000-0000F41A0000}"/>
    <cellStyle name="20 % – Poudarek4 2 8 11 4" xfId="19132" xr:uid="{00000000-0005-0000-0000-0000F51A0000}"/>
    <cellStyle name="20 % – Poudarek4 2 8 11 5" xfId="30516" xr:uid="{00000000-0005-0000-0000-0000F61A0000}"/>
    <cellStyle name="20 % – Poudarek4 2 8 12" xfId="7143" xr:uid="{00000000-0005-0000-0000-0000F71A0000}"/>
    <cellStyle name="20 % – Poudarek4 2 8 12 2" xfId="11363" xr:uid="{00000000-0005-0000-0000-0000F81A0000}"/>
    <cellStyle name="20 % – Poudarek4 2 8 12 2 2" xfId="23643" xr:uid="{00000000-0005-0000-0000-0000F91A0000}"/>
    <cellStyle name="20 % – Poudarek4 2 8 12 2 3" xfId="35002" xr:uid="{00000000-0005-0000-0000-0000FA1A0000}"/>
    <cellStyle name="20 % – Poudarek4 2 8 12 3" xfId="14923" xr:uid="{00000000-0005-0000-0000-0000FB1A0000}"/>
    <cellStyle name="20 % – Poudarek4 2 8 12 3 2" xfId="27202" xr:uid="{00000000-0005-0000-0000-0000FC1A0000}"/>
    <cellStyle name="20 % – Poudarek4 2 8 12 3 3" xfId="38559" xr:uid="{00000000-0005-0000-0000-0000FD1A0000}"/>
    <cellStyle name="20 % – Poudarek4 2 8 12 4" xfId="19359" xr:uid="{00000000-0005-0000-0000-0000FE1A0000}"/>
    <cellStyle name="20 % – Poudarek4 2 8 12 5" xfId="30739" xr:uid="{00000000-0005-0000-0000-0000FF1A0000}"/>
    <cellStyle name="20 % – Poudarek4 2 8 13" xfId="7367" xr:uid="{00000000-0005-0000-0000-0000001B0000}"/>
    <cellStyle name="20 % – Poudarek4 2 8 13 2" xfId="11580" xr:uid="{00000000-0005-0000-0000-0000011B0000}"/>
    <cellStyle name="20 % – Poudarek4 2 8 13 2 2" xfId="23859" xr:uid="{00000000-0005-0000-0000-0000021B0000}"/>
    <cellStyle name="20 % – Poudarek4 2 8 13 2 3" xfId="35218" xr:uid="{00000000-0005-0000-0000-0000031B0000}"/>
    <cellStyle name="20 % – Poudarek4 2 8 13 3" xfId="15138" xr:uid="{00000000-0005-0000-0000-0000041B0000}"/>
    <cellStyle name="20 % – Poudarek4 2 8 13 3 2" xfId="27417" xr:uid="{00000000-0005-0000-0000-0000051B0000}"/>
    <cellStyle name="20 % – Poudarek4 2 8 13 3 3" xfId="38774" xr:uid="{00000000-0005-0000-0000-0000061B0000}"/>
    <cellStyle name="20 % – Poudarek4 2 8 13 4" xfId="19575" xr:uid="{00000000-0005-0000-0000-0000071B0000}"/>
    <cellStyle name="20 % – Poudarek4 2 8 13 5" xfId="30954" xr:uid="{00000000-0005-0000-0000-0000081B0000}"/>
    <cellStyle name="20 % – Poudarek4 2 8 14" xfId="7593" xr:uid="{00000000-0005-0000-0000-0000091B0000}"/>
    <cellStyle name="20 % – Poudarek4 2 8 14 2" xfId="11796" xr:uid="{00000000-0005-0000-0000-00000A1B0000}"/>
    <cellStyle name="20 % – Poudarek4 2 8 14 2 2" xfId="24075" xr:uid="{00000000-0005-0000-0000-00000B1B0000}"/>
    <cellStyle name="20 % – Poudarek4 2 8 14 2 3" xfId="35432" xr:uid="{00000000-0005-0000-0000-00000C1B0000}"/>
    <cellStyle name="20 % – Poudarek4 2 8 14 3" xfId="15352" xr:uid="{00000000-0005-0000-0000-00000D1B0000}"/>
    <cellStyle name="20 % – Poudarek4 2 8 14 3 2" xfId="27631" xr:uid="{00000000-0005-0000-0000-00000E1B0000}"/>
    <cellStyle name="20 % – Poudarek4 2 8 14 3 3" xfId="38988" xr:uid="{00000000-0005-0000-0000-00000F1B0000}"/>
    <cellStyle name="20 % – Poudarek4 2 8 14 4" xfId="19790" xr:uid="{00000000-0005-0000-0000-0000101B0000}"/>
    <cellStyle name="20 % – Poudarek4 2 8 14 5" xfId="31168" xr:uid="{00000000-0005-0000-0000-0000111B0000}"/>
    <cellStyle name="20 % – Poudarek4 2 8 15" xfId="7808" xr:uid="{00000000-0005-0000-0000-0000121B0000}"/>
    <cellStyle name="20 % – Poudarek4 2 8 15 2" xfId="12006" xr:uid="{00000000-0005-0000-0000-0000131B0000}"/>
    <cellStyle name="20 % – Poudarek4 2 8 15 2 2" xfId="24285" xr:uid="{00000000-0005-0000-0000-0000141B0000}"/>
    <cellStyle name="20 % – Poudarek4 2 8 15 2 3" xfId="35642" xr:uid="{00000000-0005-0000-0000-0000151B0000}"/>
    <cellStyle name="20 % – Poudarek4 2 8 15 3" xfId="15561" xr:uid="{00000000-0005-0000-0000-0000161B0000}"/>
    <cellStyle name="20 % – Poudarek4 2 8 15 3 2" xfId="27840" xr:uid="{00000000-0005-0000-0000-0000171B0000}"/>
    <cellStyle name="20 % – Poudarek4 2 8 15 3 3" xfId="39197" xr:uid="{00000000-0005-0000-0000-0000181B0000}"/>
    <cellStyle name="20 % – Poudarek4 2 8 15 4" xfId="19999" xr:uid="{00000000-0005-0000-0000-0000191B0000}"/>
    <cellStyle name="20 % – Poudarek4 2 8 15 5" xfId="31377" xr:uid="{00000000-0005-0000-0000-00001A1B0000}"/>
    <cellStyle name="20 % – Poudarek4 2 8 16" xfId="8012" xr:uid="{00000000-0005-0000-0000-00001B1B0000}"/>
    <cellStyle name="20 % – Poudarek4 2 8 16 2" xfId="12207" xr:uid="{00000000-0005-0000-0000-00001C1B0000}"/>
    <cellStyle name="20 % – Poudarek4 2 8 16 2 2" xfId="24486" xr:uid="{00000000-0005-0000-0000-00001D1B0000}"/>
    <cellStyle name="20 % – Poudarek4 2 8 16 2 3" xfId="35843" xr:uid="{00000000-0005-0000-0000-00001E1B0000}"/>
    <cellStyle name="20 % – Poudarek4 2 8 16 3" xfId="15761" xr:uid="{00000000-0005-0000-0000-00001F1B0000}"/>
    <cellStyle name="20 % – Poudarek4 2 8 16 3 2" xfId="28040" xr:uid="{00000000-0005-0000-0000-0000201B0000}"/>
    <cellStyle name="20 % – Poudarek4 2 8 16 3 3" xfId="39397" xr:uid="{00000000-0005-0000-0000-0000211B0000}"/>
    <cellStyle name="20 % – Poudarek4 2 8 16 4" xfId="20199" xr:uid="{00000000-0005-0000-0000-0000221B0000}"/>
    <cellStyle name="20 % – Poudarek4 2 8 16 5" xfId="31577" xr:uid="{00000000-0005-0000-0000-0000231B0000}"/>
    <cellStyle name="20 % – Poudarek4 2 8 17" xfId="8544" xr:uid="{00000000-0005-0000-0000-0000241B0000}"/>
    <cellStyle name="20 % – Poudarek4 2 8 17 2" xfId="20705" xr:uid="{00000000-0005-0000-0000-0000251B0000}"/>
    <cellStyle name="20 % – Poudarek4 2 8 17 3" xfId="32069" xr:uid="{00000000-0005-0000-0000-0000261B0000}"/>
    <cellStyle name="20 % – Poudarek4 2 8 18" xfId="8237" xr:uid="{00000000-0005-0000-0000-0000271B0000}"/>
    <cellStyle name="20 % – Poudarek4 2 8 18 2" xfId="20423" xr:uid="{00000000-0005-0000-0000-0000281B0000}"/>
    <cellStyle name="20 % – Poudarek4 2 8 18 3" xfId="31801" xr:uid="{00000000-0005-0000-0000-0000291B0000}"/>
    <cellStyle name="20 % – Poudarek4 2 8 19" xfId="8672" xr:uid="{00000000-0005-0000-0000-00002A1B0000}"/>
    <cellStyle name="20 % – Poudarek4 2 8 2" xfId="4054" xr:uid="{00000000-0005-0000-0000-00002B1B0000}"/>
    <cellStyle name="20 % – Poudarek4 2 8 2 2" xfId="8838" xr:uid="{00000000-0005-0000-0000-00002C1B0000}"/>
    <cellStyle name="20 % – Poudarek4 2 8 2 2 2" xfId="21065" xr:uid="{00000000-0005-0000-0000-00002D1B0000}"/>
    <cellStyle name="20 % – Poudarek4 2 8 2 2 3" xfId="32428" xr:uid="{00000000-0005-0000-0000-00002E1B0000}"/>
    <cellStyle name="20 % – Poudarek4 2 8 2 3" xfId="12436" xr:uid="{00000000-0005-0000-0000-00002F1B0000}"/>
    <cellStyle name="20 % – Poudarek4 2 8 2 3 2" xfId="24715" xr:uid="{00000000-0005-0000-0000-0000301B0000}"/>
    <cellStyle name="20 % – Poudarek4 2 8 2 3 3" xfId="36072" xr:uid="{00000000-0005-0000-0000-0000311B0000}"/>
    <cellStyle name="20 % – Poudarek4 2 8 2 4" xfId="16740" xr:uid="{00000000-0005-0000-0000-0000321B0000}"/>
    <cellStyle name="20 % – Poudarek4 2 8 2 5" xfId="28252" xr:uid="{00000000-0005-0000-0000-0000331B0000}"/>
    <cellStyle name="20 % – Poudarek4 2 8 20" xfId="16373" xr:uid="{00000000-0005-0000-0000-0000341B0000}"/>
    <cellStyle name="20 % – Poudarek4 2 8 21" xfId="16996" xr:uid="{00000000-0005-0000-0000-0000351B0000}"/>
    <cellStyle name="20 % – Poudarek4 2 8 3" xfId="4556" xr:uid="{00000000-0005-0000-0000-0000361B0000}"/>
    <cellStyle name="20 % – Poudarek4 2 8 3 2" xfId="9037" xr:uid="{00000000-0005-0000-0000-0000371B0000}"/>
    <cellStyle name="20 % – Poudarek4 2 8 3 2 2" xfId="21266" xr:uid="{00000000-0005-0000-0000-0000381B0000}"/>
    <cellStyle name="20 % – Poudarek4 2 8 3 2 3" xfId="32629" xr:uid="{00000000-0005-0000-0000-0000391B0000}"/>
    <cellStyle name="20 % – Poudarek4 2 8 3 3" xfId="12636" xr:uid="{00000000-0005-0000-0000-00003A1B0000}"/>
    <cellStyle name="20 % – Poudarek4 2 8 3 3 2" xfId="24915" xr:uid="{00000000-0005-0000-0000-00003B1B0000}"/>
    <cellStyle name="20 % – Poudarek4 2 8 3 3 3" xfId="36272" xr:uid="{00000000-0005-0000-0000-00003C1B0000}"/>
    <cellStyle name="20 % – Poudarek4 2 8 3 4" xfId="16941" xr:uid="{00000000-0005-0000-0000-00003D1B0000}"/>
    <cellStyle name="20 % – Poudarek4 2 8 3 5" xfId="28452" xr:uid="{00000000-0005-0000-0000-00003E1B0000}"/>
    <cellStyle name="20 % – Poudarek4 2 8 4" xfId="5101" xr:uid="{00000000-0005-0000-0000-00003F1B0000}"/>
    <cellStyle name="20 % – Poudarek4 2 8 4 2" xfId="9457" xr:uid="{00000000-0005-0000-0000-0000401B0000}"/>
    <cellStyle name="20 % – Poudarek4 2 8 4 2 2" xfId="21734" xr:uid="{00000000-0005-0000-0000-0000411B0000}"/>
    <cellStyle name="20 % – Poudarek4 2 8 4 2 3" xfId="33094" xr:uid="{00000000-0005-0000-0000-0000421B0000}"/>
    <cellStyle name="20 % – Poudarek4 2 8 4 3" xfId="13054" xr:uid="{00000000-0005-0000-0000-0000431B0000}"/>
    <cellStyle name="20 % – Poudarek4 2 8 4 3 2" xfId="25333" xr:uid="{00000000-0005-0000-0000-0000441B0000}"/>
    <cellStyle name="20 % – Poudarek4 2 8 4 3 3" xfId="36690" xr:uid="{00000000-0005-0000-0000-0000451B0000}"/>
    <cellStyle name="20 % – Poudarek4 2 8 4 4" xfId="17424" xr:uid="{00000000-0005-0000-0000-0000461B0000}"/>
    <cellStyle name="20 % – Poudarek4 2 8 4 5" xfId="28870" xr:uid="{00000000-0005-0000-0000-0000471B0000}"/>
    <cellStyle name="20 % – Poudarek4 2 8 5" xfId="5353" xr:uid="{00000000-0005-0000-0000-0000481B0000}"/>
    <cellStyle name="20 % – Poudarek4 2 8 5 2" xfId="9694" xr:uid="{00000000-0005-0000-0000-0000491B0000}"/>
    <cellStyle name="20 % – Poudarek4 2 8 5 2 2" xfId="21978" xr:uid="{00000000-0005-0000-0000-00004A1B0000}"/>
    <cellStyle name="20 % – Poudarek4 2 8 5 2 3" xfId="33338" xr:uid="{00000000-0005-0000-0000-00004B1B0000}"/>
    <cellStyle name="20 % – Poudarek4 2 8 5 3" xfId="13296" xr:uid="{00000000-0005-0000-0000-00004C1B0000}"/>
    <cellStyle name="20 % – Poudarek4 2 8 5 3 2" xfId="25575" xr:uid="{00000000-0005-0000-0000-00004D1B0000}"/>
    <cellStyle name="20 % – Poudarek4 2 8 5 3 3" xfId="36932" xr:uid="{00000000-0005-0000-0000-00004E1B0000}"/>
    <cellStyle name="20 % – Poudarek4 2 8 5 4" xfId="17671" xr:uid="{00000000-0005-0000-0000-00004F1B0000}"/>
    <cellStyle name="20 % – Poudarek4 2 8 5 5" xfId="29112" xr:uid="{00000000-0005-0000-0000-0000501B0000}"/>
    <cellStyle name="20 % – Poudarek4 2 8 6" xfId="5594" xr:uid="{00000000-0005-0000-0000-0000511B0000}"/>
    <cellStyle name="20 % – Poudarek4 2 8 6 2" xfId="9922" xr:uid="{00000000-0005-0000-0000-0000521B0000}"/>
    <cellStyle name="20 % – Poudarek4 2 8 6 2 2" xfId="22206" xr:uid="{00000000-0005-0000-0000-0000531B0000}"/>
    <cellStyle name="20 % – Poudarek4 2 8 6 2 3" xfId="33566" xr:uid="{00000000-0005-0000-0000-0000541B0000}"/>
    <cellStyle name="20 % – Poudarek4 2 8 6 3" xfId="13520" xr:uid="{00000000-0005-0000-0000-0000551B0000}"/>
    <cellStyle name="20 % – Poudarek4 2 8 6 3 2" xfId="25799" xr:uid="{00000000-0005-0000-0000-0000561B0000}"/>
    <cellStyle name="20 % – Poudarek4 2 8 6 3 3" xfId="37156" xr:uid="{00000000-0005-0000-0000-0000571B0000}"/>
    <cellStyle name="20 % – Poudarek4 2 8 6 4" xfId="17902" xr:uid="{00000000-0005-0000-0000-0000581B0000}"/>
    <cellStyle name="20 % – Poudarek4 2 8 6 5" xfId="29336" xr:uid="{00000000-0005-0000-0000-0000591B0000}"/>
    <cellStyle name="20 % – Poudarek4 2 8 7" xfId="5855" xr:uid="{00000000-0005-0000-0000-00005A1B0000}"/>
    <cellStyle name="20 % – Poudarek4 2 8 7 2" xfId="10166" xr:uid="{00000000-0005-0000-0000-00005B1B0000}"/>
    <cellStyle name="20 % – Poudarek4 2 8 7 2 2" xfId="22452" xr:uid="{00000000-0005-0000-0000-00005C1B0000}"/>
    <cellStyle name="20 % – Poudarek4 2 8 7 2 3" xfId="33812" xr:uid="{00000000-0005-0000-0000-00005D1B0000}"/>
    <cellStyle name="20 % – Poudarek4 2 8 7 3" xfId="13758" xr:uid="{00000000-0005-0000-0000-00005E1B0000}"/>
    <cellStyle name="20 % – Poudarek4 2 8 7 3 2" xfId="26037" xr:uid="{00000000-0005-0000-0000-00005F1B0000}"/>
    <cellStyle name="20 % – Poudarek4 2 8 7 3 3" xfId="37394" xr:uid="{00000000-0005-0000-0000-0000601B0000}"/>
    <cellStyle name="20 % – Poudarek4 2 8 7 4" xfId="18149" xr:uid="{00000000-0005-0000-0000-0000611B0000}"/>
    <cellStyle name="20 % – Poudarek4 2 8 7 5" xfId="29574" xr:uid="{00000000-0005-0000-0000-0000621B0000}"/>
    <cellStyle name="20 % – Poudarek4 2 8 8" xfId="6096" xr:uid="{00000000-0005-0000-0000-0000631B0000}"/>
    <cellStyle name="20 % – Poudarek4 2 8 8 2" xfId="10394" xr:uid="{00000000-0005-0000-0000-0000641B0000}"/>
    <cellStyle name="20 % – Poudarek4 2 8 8 2 2" xfId="22680" xr:uid="{00000000-0005-0000-0000-0000651B0000}"/>
    <cellStyle name="20 % – Poudarek4 2 8 8 2 3" xfId="34040" xr:uid="{00000000-0005-0000-0000-0000661B0000}"/>
    <cellStyle name="20 % – Poudarek4 2 8 8 3" xfId="13983" xr:uid="{00000000-0005-0000-0000-0000671B0000}"/>
    <cellStyle name="20 % – Poudarek4 2 8 8 3 2" xfId="26262" xr:uid="{00000000-0005-0000-0000-0000681B0000}"/>
    <cellStyle name="20 % – Poudarek4 2 8 8 3 3" xfId="37619" xr:uid="{00000000-0005-0000-0000-0000691B0000}"/>
    <cellStyle name="20 % – Poudarek4 2 8 8 4" xfId="18378" xr:uid="{00000000-0005-0000-0000-00006A1B0000}"/>
    <cellStyle name="20 % – Poudarek4 2 8 8 5" xfId="29799" xr:uid="{00000000-0005-0000-0000-00006B1B0000}"/>
    <cellStyle name="20 % – Poudarek4 2 8 9" xfId="6327" xr:uid="{00000000-0005-0000-0000-00006C1B0000}"/>
    <cellStyle name="20 % – Poudarek4 2 8 9 2" xfId="10617" xr:uid="{00000000-0005-0000-0000-00006D1B0000}"/>
    <cellStyle name="20 % – Poudarek4 2 8 9 2 2" xfId="22902" xr:uid="{00000000-0005-0000-0000-00006E1B0000}"/>
    <cellStyle name="20 % – Poudarek4 2 8 9 2 3" xfId="34262" xr:uid="{00000000-0005-0000-0000-00006F1B0000}"/>
    <cellStyle name="20 % – Poudarek4 2 8 9 3" xfId="14199" xr:uid="{00000000-0005-0000-0000-0000701B0000}"/>
    <cellStyle name="20 % – Poudarek4 2 8 9 3 2" xfId="26478" xr:uid="{00000000-0005-0000-0000-0000711B0000}"/>
    <cellStyle name="20 % – Poudarek4 2 8 9 3 3" xfId="37835" xr:uid="{00000000-0005-0000-0000-0000721B0000}"/>
    <cellStyle name="20 % – Poudarek4 2 8 9 4" xfId="18602" xr:uid="{00000000-0005-0000-0000-0000731B0000}"/>
    <cellStyle name="20 % – Poudarek4 2 8 9 5" xfId="30015" xr:uid="{00000000-0005-0000-0000-0000741B0000}"/>
    <cellStyle name="20 % – Poudarek4 2 9" xfId="2834" xr:uid="{00000000-0005-0000-0000-0000751B0000}"/>
    <cellStyle name="20 % – Poudarek4 2 9 2" xfId="4129" xr:uid="{00000000-0005-0000-0000-0000761B0000}"/>
    <cellStyle name="20 % – Poudarek4 2 9 2 2" xfId="20777" xr:uid="{00000000-0005-0000-0000-0000771B0000}"/>
    <cellStyle name="20 % – Poudarek4 2 9 2 3" xfId="32141" xr:uid="{00000000-0005-0000-0000-0000781B0000}"/>
    <cellStyle name="20 % – Poudarek4 2 9 3" xfId="8199" xr:uid="{00000000-0005-0000-0000-0000791B0000}"/>
    <cellStyle name="20 % – Poudarek4 2 9 3 2" xfId="20385" xr:uid="{00000000-0005-0000-0000-00007A1B0000}"/>
    <cellStyle name="20 % – Poudarek4 2 9 3 3" xfId="31763" xr:uid="{00000000-0005-0000-0000-00007B1B0000}"/>
    <cellStyle name="20 % – Poudarek4 2 9 4" xfId="4836" xr:uid="{00000000-0005-0000-0000-00007C1B0000}"/>
    <cellStyle name="20 % – Poudarek4 2 9 5" xfId="16445" xr:uid="{00000000-0005-0000-0000-00007D1B0000}"/>
    <cellStyle name="20 % – Poudarek4 2 9 6" xfId="16205" xr:uid="{00000000-0005-0000-0000-00007E1B0000}"/>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3191" xr:uid="{00000000-0005-0000-0000-00007F1B0000}"/>
    <cellStyle name="20 % – Poudarek5 2" xfId="39" xr:uid="{00000000-0005-0000-0000-000026000000}"/>
    <cellStyle name="20 % – Poudarek5 2 10" xfId="2803" xr:uid="{00000000-0005-0000-0000-0000811B0000}"/>
    <cellStyle name="20 % – Poudarek5 2 10 2" xfId="4312" xr:uid="{00000000-0005-0000-0000-0000821B0000}"/>
    <cellStyle name="20 % – Poudarek5 2 10 2 2" xfId="20913" xr:uid="{00000000-0005-0000-0000-0000831B0000}"/>
    <cellStyle name="20 % – Poudarek5 2 10 2 3" xfId="32276" xr:uid="{00000000-0005-0000-0000-0000841B0000}"/>
    <cellStyle name="20 % – Poudarek5 2 10 3" xfId="12285" xr:uid="{00000000-0005-0000-0000-0000851B0000}"/>
    <cellStyle name="20 % – Poudarek5 2 10 3 2" xfId="24564" xr:uid="{00000000-0005-0000-0000-0000861B0000}"/>
    <cellStyle name="20 % – Poudarek5 2 10 3 3" xfId="35921" xr:uid="{00000000-0005-0000-0000-0000871B0000}"/>
    <cellStyle name="20 % – Poudarek5 2 10 4" xfId="15826" xr:uid="{00000000-0005-0000-0000-0000881B0000}"/>
    <cellStyle name="20 % – Poudarek5 2 10 5" xfId="16587" xr:uid="{00000000-0005-0000-0000-0000891B0000}"/>
    <cellStyle name="20 % – Poudarek5 2 10 6" xfId="28101" xr:uid="{00000000-0005-0000-0000-00008A1B0000}"/>
    <cellStyle name="20 % – Poudarek5 2 11" xfId="3567" xr:uid="{00000000-0005-0000-0000-00008B1B0000}"/>
    <cellStyle name="20 % – Poudarek5 2 11 2" xfId="4138" xr:uid="{00000000-0005-0000-0000-00008C1B0000}"/>
    <cellStyle name="20 % – Poudarek5 2 11 2 2" xfId="20786" xr:uid="{00000000-0005-0000-0000-00008D1B0000}"/>
    <cellStyle name="20 % – Poudarek5 2 11 2 3" xfId="32150" xr:uid="{00000000-0005-0000-0000-00008E1B0000}"/>
    <cellStyle name="20 % – Poudarek5 2 11 3" xfId="8329" xr:uid="{00000000-0005-0000-0000-00008F1B0000}"/>
    <cellStyle name="20 % – Poudarek5 2 11 3 2" xfId="20500" xr:uid="{00000000-0005-0000-0000-0000901B0000}"/>
    <cellStyle name="20 % – Poudarek5 2 11 3 3" xfId="31868" xr:uid="{00000000-0005-0000-0000-0000911B0000}"/>
    <cellStyle name="20 % – Poudarek5 2 11 4" xfId="3848" xr:uid="{00000000-0005-0000-0000-0000921B0000}"/>
    <cellStyle name="20 % – Poudarek5 2 11 5" xfId="16454" xr:uid="{00000000-0005-0000-0000-0000931B0000}"/>
    <cellStyle name="20 % – Poudarek5 2 11 6" xfId="16081" xr:uid="{00000000-0005-0000-0000-0000941B0000}"/>
    <cellStyle name="20 % – Poudarek5 2 12" xfId="3585" xr:uid="{00000000-0005-0000-0000-0000951B0000}"/>
    <cellStyle name="20 % – Poudarek5 2 12 2" xfId="4949" xr:uid="{00000000-0005-0000-0000-0000961B0000}"/>
    <cellStyle name="20 % – Poudarek5 2 12 2 2" xfId="21582" xr:uid="{00000000-0005-0000-0000-0000971B0000}"/>
    <cellStyle name="20 % – Poudarek5 2 12 2 3" xfId="32942" xr:uid="{00000000-0005-0000-0000-0000981B0000}"/>
    <cellStyle name="20 % – Poudarek5 2 12 3" xfId="12905" xr:uid="{00000000-0005-0000-0000-0000991B0000}"/>
    <cellStyle name="20 % – Poudarek5 2 12 3 2" xfId="25184" xr:uid="{00000000-0005-0000-0000-00009A1B0000}"/>
    <cellStyle name="20 % – Poudarek5 2 12 3 3" xfId="36541" xr:uid="{00000000-0005-0000-0000-00009B1B0000}"/>
    <cellStyle name="20 % – Poudarek5 2 12 4" xfId="15915" xr:uid="{00000000-0005-0000-0000-00009C1B0000}"/>
    <cellStyle name="20 % – Poudarek5 2 12 5" xfId="17273" xr:uid="{00000000-0005-0000-0000-00009D1B0000}"/>
    <cellStyle name="20 % – Poudarek5 2 12 6" xfId="28721" xr:uid="{00000000-0005-0000-0000-00009E1B0000}"/>
    <cellStyle name="20 % – Poudarek5 2 13" xfId="3634" xr:uid="{00000000-0005-0000-0000-00009F1B0000}"/>
    <cellStyle name="20 % – Poudarek5 2 13 2" xfId="5200" xr:uid="{00000000-0005-0000-0000-0000A01B0000}"/>
    <cellStyle name="20 % – Poudarek5 2 13 2 2" xfId="21825" xr:uid="{00000000-0005-0000-0000-0000A11B0000}"/>
    <cellStyle name="20 % – Poudarek5 2 13 2 3" xfId="33185" xr:uid="{00000000-0005-0000-0000-0000A21B0000}"/>
    <cellStyle name="20 % – Poudarek5 2 13 3" xfId="13143" xr:uid="{00000000-0005-0000-0000-0000A31B0000}"/>
    <cellStyle name="20 % – Poudarek5 2 13 3 2" xfId="25422" xr:uid="{00000000-0005-0000-0000-0000A41B0000}"/>
    <cellStyle name="20 % – Poudarek5 2 13 3 3" xfId="36779" xr:uid="{00000000-0005-0000-0000-0000A51B0000}"/>
    <cellStyle name="20 % – Poudarek5 2 13 4" xfId="15925" xr:uid="{00000000-0005-0000-0000-0000A61B0000}"/>
    <cellStyle name="20 % – Poudarek5 2 13 5" xfId="17518" xr:uid="{00000000-0005-0000-0000-0000A71B0000}"/>
    <cellStyle name="20 % – Poudarek5 2 13 6" xfId="28959" xr:uid="{00000000-0005-0000-0000-0000A81B0000}"/>
    <cellStyle name="20 % – Poudarek5 2 14" xfId="3664" xr:uid="{00000000-0005-0000-0000-0000A91B0000}"/>
    <cellStyle name="20 % – Poudarek5 2 14 2" xfId="9225" xr:uid="{00000000-0005-0000-0000-0000AA1B0000}"/>
    <cellStyle name="20 % – Poudarek5 2 14 2 2" xfId="21478" xr:uid="{00000000-0005-0000-0000-0000AB1B0000}"/>
    <cellStyle name="20 % – Poudarek5 2 14 2 3" xfId="32840" xr:uid="{00000000-0005-0000-0000-0000AC1B0000}"/>
    <cellStyle name="20 % – Poudarek5 2 14 3" xfId="12814" xr:uid="{00000000-0005-0000-0000-0000AD1B0000}"/>
    <cellStyle name="20 % – Poudarek5 2 14 3 2" xfId="25093" xr:uid="{00000000-0005-0000-0000-0000AE1B0000}"/>
    <cellStyle name="20 % – Poudarek5 2 14 3 3" xfId="36450" xr:uid="{00000000-0005-0000-0000-0000AF1B0000}"/>
    <cellStyle name="20 % – Poudarek5 2 14 4" xfId="17164" xr:uid="{00000000-0005-0000-0000-0000B01B0000}"/>
    <cellStyle name="20 % – Poudarek5 2 14 5" xfId="28630" xr:uid="{00000000-0005-0000-0000-0000B11B0000}"/>
    <cellStyle name="20 % – Poudarek5 2 15" xfId="5698" xr:uid="{00000000-0005-0000-0000-0000B21B0000}"/>
    <cellStyle name="20 % – Poudarek5 2 15 2" xfId="10011" xr:uid="{00000000-0005-0000-0000-0000B31B0000}"/>
    <cellStyle name="20 % – Poudarek5 2 15 2 2" xfId="22295" xr:uid="{00000000-0005-0000-0000-0000B41B0000}"/>
    <cellStyle name="20 % – Poudarek5 2 15 2 3" xfId="33655" xr:uid="{00000000-0005-0000-0000-0000B51B0000}"/>
    <cellStyle name="20 % – Poudarek5 2 15 3" xfId="13603" xr:uid="{00000000-0005-0000-0000-0000B61B0000}"/>
    <cellStyle name="20 % – Poudarek5 2 15 3 2" xfId="25882" xr:uid="{00000000-0005-0000-0000-0000B71B0000}"/>
    <cellStyle name="20 % – Poudarek5 2 15 3 3" xfId="37239" xr:uid="{00000000-0005-0000-0000-0000B81B0000}"/>
    <cellStyle name="20 % – Poudarek5 2 15 4" xfId="17992" xr:uid="{00000000-0005-0000-0000-0000B91B0000}"/>
    <cellStyle name="20 % – Poudarek5 2 15 5" xfId="29419" xr:uid="{00000000-0005-0000-0000-0000BA1B0000}"/>
    <cellStyle name="20 % – Poudarek5 2 16" xfId="5947" xr:uid="{00000000-0005-0000-0000-0000BB1B0000}"/>
    <cellStyle name="20 % – Poudarek5 2 16 2" xfId="10245" xr:uid="{00000000-0005-0000-0000-0000BC1B0000}"/>
    <cellStyle name="20 % – Poudarek5 2 16 2 2" xfId="22531" xr:uid="{00000000-0005-0000-0000-0000BD1B0000}"/>
    <cellStyle name="20 % – Poudarek5 2 16 2 3" xfId="33891" xr:uid="{00000000-0005-0000-0000-0000BE1B0000}"/>
    <cellStyle name="20 % – Poudarek5 2 16 3" xfId="13834" xr:uid="{00000000-0005-0000-0000-0000BF1B0000}"/>
    <cellStyle name="20 % – Poudarek5 2 16 3 2" xfId="26113" xr:uid="{00000000-0005-0000-0000-0000C01B0000}"/>
    <cellStyle name="20 % – Poudarek5 2 16 3 3" xfId="37470" xr:uid="{00000000-0005-0000-0000-0000C11B0000}"/>
    <cellStyle name="20 % – Poudarek5 2 16 4" xfId="18229" xr:uid="{00000000-0005-0000-0000-0000C21B0000}"/>
    <cellStyle name="20 % – Poudarek5 2 16 5" xfId="29650" xr:uid="{00000000-0005-0000-0000-0000C31B0000}"/>
    <cellStyle name="20 % – Poudarek5 2 17" xfId="5649" xr:uid="{00000000-0005-0000-0000-0000C41B0000}"/>
    <cellStyle name="20 % – Poudarek5 2 17 2" xfId="9977" xr:uid="{00000000-0005-0000-0000-0000C51B0000}"/>
    <cellStyle name="20 % – Poudarek5 2 17 2 2" xfId="22261" xr:uid="{00000000-0005-0000-0000-0000C61B0000}"/>
    <cellStyle name="20 % – Poudarek5 2 17 2 3" xfId="33621" xr:uid="{00000000-0005-0000-0000-0000C71B0000}"/>
    <cellStyle name="20 % – Poudarek5 2 17 3" xfId="13575" xr:uid="{00000000-0005-0000-0000-0000C81B0000}"/>
    <cellStyle name="20 % – Poudarek5 2 17 3 2" xfId="25854" xr:uid="{00000000-0005-0000-0000-0000C91B0000}"/>
    <cellStyle name="20 % – Poudarek5 2 17 3 3" xfId="37211" xr:uid="{00000000-0005-0000-0000-0000CA1B0000}"/>
    <cellStyle name="20 % – Poudarek5 2 17 4" xfId="17957" xr:uid="{00000000-0005-0000-0000-0000CB1B0000}"/>
    <cellStyle name="20 % – Poudarek5 2 17 5" xfId="29391" xr:uid="{00000000-0005-0000-0000-0000CC1B0000}"/>
    <cellStyle name="20 % – Poudarek5 2 18" xfId="6394" xr:uid="{00000000-0005-0000-0000-0000CD1B0000}"/>
    <cellStyle name="20 % – Poudarek5 2 18 2" xfId="10680" xr:uid="{00000000-0005-0000-0000-0000CE1B0000}"/>
    <cellStyle name="20 % – Poudarek5 2 18 2 2" xfId="22965" xr:uid="{00000000-0005-0000-0000-0000CF1B0000}"/>
    <cellStyle name="20 % – Poudarek5 2 18 2 3" xfId="34325" xr:uid="{00000000-0005-0000-0000-0000D01B0000}"/>
    <cellStyle name="20 % – Poudarek5 2 18 3" xfId="14262" xr:uid="{00000000-0005-0000-0000-0000D11B0000}"/>
    <cellStyle name="20 % – Poudarek5 2 18 3 2" xfId="26541" xr:uid="{00000000-0005-0000-0000-0000D21B0000}"/>
    <cellStyle name="20 % – Poudarek5 2 18 3 3" xfId="37898" xr:uid="{00000000-0005-0000-0000-0000D31B0000}"/>
    <cellStyle name="20 % – Poudarek5 2 18 4" xfId="18667" xr:uid="{00000000-0005-0000-0000-0000D41B0000}"/>
    <cellStyle name="20 % – Poudarek5 2 18 5" xfId="30078" xr:uid="{00000000-0005-0000-0000-0000D51B0000}"/>
    <cellStyle name="20 % – Poudarek5 2 19" xfId="6755" xr:uid="{00000000-0005-0000-0000-0000D61B0000}"/>
    <cellStyle name="20 % – Poudarek5 2 19 2" xfId="10985" xr:uid="{00000000-0005-0000-0000-0000D71B0000}"/>
    <cellStyle name="20 % – Poudarek5 2 19 2 2" xfId="23266" xr:uid="{00000000-0005-0000-0000-0000D81B0000}"/>
    <cellStyle name="20 % – Poudarek5 2 19 2 3" xfId="34625" xr:uid="{00000000-0005-0000-0000-0000D91B0000}"/>
    <cellStyle name="20 % – Poudarek5 2 19 3" xfId="14550" xr:uid="{00000000-0005-0000-0000-0000DA1B0000}"/>
    <cellStyle name="20 % – Poudarek5 2 19 3 2" xfId="26829" xr:uid="{00000000-0005-0000-0000-0000DB1B0000}"/>
    <cellStyle name="20 % – Poudarek5 2 19 3 3" xfId="38186" xr:uid="{00000000-0005-0000-0000-0000DC1B0000}"/>
    <cellStyle name="20 % – Poudarek5 2 19 4" xfId="18981" xr:uid="{00000000-0005-0000-0000-0000DD1B0000}"/>
    <cellStyle name="20 % – Poudarek5 2 19 5" xfId="30366" xr:uid="{00000000-0005-0000-0000-0000DE1B0000}"/>
    <cellStyle name="20 % – Poudarek5 2 2" xfId="40" xr:uid="{00000000-0005-0000-0000-000027000000}"/>
    <cellStyle name="20 % – Poudarek5 2 2 10" xfId="3540" xr:uid="{00000000-0005-0000-0000-0000E01B0000}"/>
    <cellStyle name="20 % – Poudarek5 2 2 10 2" xfId="4854" xr:uid="{00000000-0005-0000-0000-0000E11B0000}"/>
    <cellStyle name="20 % – Poudarek5 2 2 10 2 2" xfId="21513" xr:uid="{00000000-0005-0000-0000-0000E21B0000}"/>
    <cellStyle name="20 % – Poudarek5 2 2 10 2 3" xfId="32874" xr:uid="{00000000-0005-0000-0000-0000E31B0000}"/>
    <cellStyle name="20 % – Poudarek5 2 2 10 3" xfId="12845" xr:uid="{00000000-0005-0000-0000-0000E41B0000}"/>
    <cellStyle name="20 % – Poudarek5 2 2 10 3 2" xfId="25124" xr:uid="{00000000-0005-0000-0000-0000E51B0000}"/>
    <cellStyle name="20 % – Poudarek5 2 2 10 3 3" xfId="36481" xr:uid="{00000000-0005-0000-0000-0000E61B0000}"/>
    <cellStyle name="20 % – Poudarek5 2 2 10 4" xfId="15893" xr:uid="{00000000-0005-0000-0000-0000E71B0000}"/>
    <cellStyle name="20 % – Poudarek5 2 2 10 5" xfId="17199" xr:uid="{00000000-0005-0000-0000-0000E81B0000}"/>
    <cellStyle name="20 % – Poudarek5 2 2 10 6" xfId="28661" xr:uid="{00000000-0005-0000-0000-0000E91B0000}"/>
    <cellStyle name="20 % – Poudarek5 2 2 11" xfId="3637" xr:uid="{00000000-0005-0000-0000-0000EA1B0000}"/>
    <cellStyle name="20 % – Poudarek5 2 2 11 2" xfId="4304" xr:uid="{00000000-0005-0000-0000-0000EB1B0000}"/>
    <cellStyle name="20 % – Poudarek5 2 2 11 2 2" xfId="20905" xr:uid="{00000000-0005-0000-0000-0000EC1B0000}"/>
    <cellStyle name="20 % – Poudarek5 2 2 11 2 3" xfId="32268" xr:uid="{00000000-0005-0000-0000-0000ED1B0000}"/>
    <cellStyle name="20 % – Poudarek5 2 2 11 3" xfId="12277" xr:uid="{00000000-0005-0000-0000-0000EE1B0000}"/>
    <cellStyle name="20 % – Poudarek5 2 2 11 3 2" xfId="24556" xr:uid="{00000000-0005-0000-0000-0000EF1B0000}"/>
    <cellStyle name="20 % – Poudarek5 2 2 11 3 3" xfId="35913" xr:uid="{00000000-0005-0000-0000-0000F01B0000}"/>
    <cellStyle name="20 % – Poudarek5 2 2 11 4" xfId="15819" xr:uid="{00000000-0005-0000-0000-0000F11B0000}"/>
    <cellStyle name="20 % – Poudarek5 2 2 11 5" xfId="16579" xr:uid="{00000000-0005-0000-0000-0000F21B0000}"/>
    <cellStyle name="20 % – Poudarek5 2 2 11 6" xfId="28093" xr:uid="{00000000-0005-0000-0000-0000F31B0000}"/>
    <cellStyle name="20 % – Poudarek5 2 2 12" xfId="3707" xr:uid="{00000000-0005-0000-0000-0000F41B0000}"/>
    <cellStyle name="20 % – Poudarek5 2 2 12 2" xfId="9184" xr:uid="{00000000-0005-0000-0000-0000F51B0000}"/>
    <cellStyle name="20 % – Poudarek5 2 2 12 2 2" xfId="21433" xr:uid="{00000000-0005-0000-0000-0000F61B0000}"/>
    <cellStyle name="20 % – Poudarek5 2 2 12 2 3" xfId="32795" xr:uid="{00000000-0005-0000-0000-0000F71B0000}"/>
    <cellStyle name="20 % – Poudarek5 2 2 12 3" xfId="12775" xr:uid="{00000000-0005-0000-0000-0000F81B0000}"/>
    <cellStyle name="20 % – Poudarek5 2 2 12 3 2" xfId="25054" xr:uid="{00000000-0005-0000-0000-0000F91B0000}"/>
    <cellStyle name="20 % – Poudarek5 2 2 12 3 3" xfId="36411" xr:uid="{00000000-0005-0000-0000-0000FA1B0000}"/>
    <cellStyle name="20 % – Poudarek5 2 2 12 4" xfId="17115" xr:uid="{00000000-0005-0000-0000-0000FB1B0000}"/>
    <cellStyle name="20 % – Poudarek5 2 2 12 5" xfId="28591" xr:uid="{00000000-0005-0000-0000-0000FC1B0000}"/>
    <cellStyle name="20 % – Poudarek5 2 2 13" xfId="4873" xr:uid="{00000000-0005-0000-0000-0000FD1B0000}"/>
    <cellStyle name="20 % – Poudarek5 2 2 13 2" xfId="9266" xr:uid="{00000000-0005-0000-0000-0000FE1B0000}"/>
    <cellStyle name="20 % – Poudarek5 2 2 13 2 2" xfId="21529" xr:uid="{00000000-0005-0000-0000-0000FF1B0000}"/>
    <cellStyle name="20 % – Poudarek5 2 2 13 2 3" xfId="32889" xr:uid="{00000000-0005-0000-0000-0000001C0000}"/>
    <cellStyle name="20 % – Poudarek5 2 2 13 3" xfId="12860" xr:uid="{00000000-0005-0000-0000-0000011C0000}"/>
    <cellStyle name="20 % – Poudarek5 2 2 13 3 2" xfId="25139" xr:uid="{00000000-0005-0000-0000-0000021C0000}"/>
    <cellStyle name="20 % – Poudarek5 2 2 13 3 3" xfId="36496" xr:uid="{00000000-0005-0000-0000-0000031C0000}"/>
    <cellStyle name="20 % – Poudarek5 2 2 13 4" xfId="17214" xr:uid="{00000000-0005-0000-0000-0000041C0000}"/>
    <cellStyle name="20 % – Poudarek5 2 2 13 5" xfId="28676" xr:uid="{00000000-0005-0000-0000-0000051C0000}"/>
    <cellStyle name="20 % – Poudarek5 2 2 14" xfId="5167" xr:uid="{00000000-0005-0000-0000-0000061C0000}"/>
    <cellStyle name="20 % – Poudarek5 2 2 14 2" xfId="9517" xr:uid="{00000000-0005-0000-0000-0000071C0000}"/>
    <cellStyle name="20 % – Poudarek5 2 2 14 2 2" xfId="21795" xr:uid="{00000000-0005-0000-0000-0000081C0000}"/>
    <cellStyle name="20 % – Poudarek5 2 2 14 2 3" xfId="33155" xr:uid="{00000000-0005-0000-0000-0000091C0000}"/>
    <cellStyle name="20 % – Poudarek5 2 2 14 3" xfId="13114" xr:uid="{00000000-0005-0000-0000-00000A1C0000}"/>
    <cellStyle name="20 % – Poudarek5 2 2 14 3 2" xfId="25393" xr:uid="{00000000-0005-0000-0000-00000B1C0000}"/>
    <cellStyle name="20 % – Poudarek5 2 2 14 3 3" xfId="36750" xr:uid="{00000000-0005-0000-0000-00000C1C0000}"/>
    <cellStyle name="20 % – Poudarek5 2 2 14 4" xfId="17485" xr:uid="{00000000-0005-0000-0000-00000D1C0000}"/>
    <cellStyle name="20 % – Poudarek5 2 2 14 5" xfId="28930" xr:uid="{00000000-0005-0000-0000-00000E1C0000}"/>
    <cellStyle name="20 % – Poudarek5 2 2 15" xfId="4771" xr:uid="{00000000-0005-0000-0000-00000F1C0000}"/>
    <cellStyle name="20 % – Poudarek5 2 2 15 2" xfId="9201" xr:uid="{00000000-0005-0000-0000-0000101C0000}"/>
    <cellStyle name="20 % – Poudarek5 2 2 15 2 2" xfId="21450" xr:uid="{00000000-0005-0000-0000-0000111C0000}"/>
    <cellStyle name="20 % – Poudarek5 2 2 15 2 3" xfId="32812" xr:uid="{00000000-0005-0000-0000-0000121C0000}"/>
    <cellStyle name="20 % – Poudarek5 2 2 15 3" xfId="12792" xr:uid="{00000000-0005-0000-0000-0000131C0000}"/>
    <cellStyle name="20 % – Poudarek5 2 2 15 3 2" xfId="25071" xr:uid="{00000000-0005-0000-0000-0000141C0000}"/>
    <cellStyle name="20 % – Poudarek5 2 2 15 3 3" xfId="36428" xr:uid="{00000000-0005-0000-0000-0000151C0000}"/>
    <cellStyle name="20 % – Poudarek5 2 2 15 4" xfId="17134" xr:uid="{00000000-0005-0000-0000-0000161C0000}"/>
    <cellStyle name="20 % – Poudarek5 2 2 15 5" xfId="28608" xr:uid="{00000000-0005-0000-0000-0000171C0000}"/>
    <cellStyle name="20 % – Poudarek5 2 2 16" xfId="4743" xr:uid="{00000000-0005-0000-0000-0000181C0000}"/>
    <cellStyle name="20 % – Poudarek5 2 2 16 2" xfId="9176" xr:uid="{00000000-0005-0000-0000-0000191C0000}"/>
    <cellStyle name="20 % – Poudarek5 2 2 16 2 2" xfId="21425" xr:uid="{00000000-0005-0000-0000-00001A1C0000}"/>
    <cellStyle name="20 % – Poudarek5 2 2 16 2 3" xfId="32787" xr:uid="{00000000-0005-0000-0000-00001B1C0000}"/>
    <cellStyle name="20 % – Poudarek5 2 2 16 3" xfId="12769" xr:uid="{00000000-0005-0000-0000-00001C1C0000}"/>
    <cellStyle name="20 % – Poudarek5 2 2 16 3 2" xfId="25048" xr:uid="{00000000-0005-0000-0000-00001D1C0000}"/>
    <cellStyle name="20 % – Poudarek5 2 2 16 3 3" xfId="36405" xr:uid="{00000000-0005-0000-0000-00001E1C0000}"/>
    <cellStyle name="20 % – Poudarek5 2 2 16 4" xfId="17106" xr:uid="{00000000-0005-0000-0000-00001F1C0000}"/>
    <cellStyle name="20 % – Poudarek5 2 2 16 5" xfId="28585" xr:uid="{00000000-0005-0000-0000-0000201C0000}"/>
    <cellStyle name="20 % – Poudarek5 2 2 17" xfId="6669" xr:uid="{00000000-0005-0000-0000-0000211C0000}"/>
    <cellStyle name="20 % – Poudarek5 2 2 17 2" xfId="10927" xr:uid="{00000000-0005-0000-0000-0000221C0000}"/>
    <cellStyle name="20 % – Poudarek5 2 2 17 2 2" xfId="23210" xr:uid="{00000000-0005-0000-0000-0000231C0000}"/>
    <cellStyle name="20 % – Poudarek5 2 2 17 2 3" xfId="34569" xr:uid="{00000000-0005-0000-0000-0000241C0000}"/>
    <cellStyle name="20 % – Poudarek5 2 2 17 3" xfId="14500" xr:uid="{00000000-0005-0000-0000-0000251C0000}"/>
    <cellStyle name="20 % – Poudarek5 2 2 17 3 2" xfId="26779" xr:uid="{00000000-0005-0000-0000-0000261C0000}"/>
    <cellStyle name="20 % – Poudarek5 2 2 17 3 3" xfId="38136" xr:uid="{00000000-0005-0000-0000-0000271C0000}"/>
    <cellStyle name="20 % – Poudarek5 2 2 17 4" xfId="18918" xr:uid="{00000000-0005-0000-0000-0000281C0000}"/>
    <cellStyle name="20 % – Poudarek5 2 2 17 5" xfId="30316" xr:uid="{00000000-0005-0000-0000-0000291C0000}"/>
    <cellStyle name="20 % – Poudarek5 2 2 18" xfId="6389" xr:uid="{00000000-0005-0000-0000-00002A1C0000}"/>
    <cellStyle name="20 % – Poudarek5 2 2 18 2" xfId="10675" xr:uid="{00000000-0005-0000-0000-00002B1C0000}"/>
    <cellStyle name="20 % – Poudarek5 2 2 18 2 2" xfId="22960" xr:uid="{00000000-0005-0000-0000-00002C1C0000}"/>
    <cellStyle name="20 % – Poudarek5 2 2 18 2 3" xfId="34320" xr:uid="{00000000-0005-0000-0000-00002D1C0000}"/>
    <cellStyle name="20 % – Poudarek5 2 2 18 3" xfId="14257" xr:uid="{00000000-0005-0000-0000-00002E1C0000}"/>
    <cellStyle name="20 % – Poudarek5 2 2 18 3 2" xfId="26536" xr:uid="{00000000-0005-0000-0000-00002F1C0000}"/>
    <cellStyle name="20 % – Poudarek5 2 2 18 3 3" xfId="37893" xr:uid="{00000000-0005-0000-0000-0000301C0000}"/>
    <cellStyle name="20 % – Poudarek5 2 2 18 4" xfId="18662" xr:uid="{00000000-0005-0000-0000-0000311C0000}"/>
    <cellStyle name="20 % – Poudarek5 2 2 18 5" xfId="30073" xr:uid="{00000000-0005-0000-0000-0000321C0000}"/>
    <cellStyle name="20 % – Poudarek5 2 2 19" xfId="4119" xr:uid="{00000000-0005-0000-0000-0000331C0000}"/>
    <cellStyle name="20 % – Poudarek5 2 2 19 2" xfId="8602" xr:uid="{00000000-0005-0000-0000-0000341C0000}"/>
    <cellStyle name="20 % – Poudarek5 2 2 19 2 2" xfId="20768" xr:uid="{00000000-0005-0000-0000-0000351C0000}"/>
    <cellStyle name="20 % – Poudarek5 2 2 19 2 3" xfId="32132" xr:uid="{00000000-0005-0000-0000-0000361C0000}"/>
    <cellStyle name="20 % – Poudarek5 2 2 19 3" xfId="8195" xr:uid="{00000000-0005-0000-0000-0000371C0000}"/>
    <cellStyle name="20 % – Poudarek5 2 2 19 3 2" xfId="20381" xr:uid="{00000000-0005-0000-0000-0000381C0000}"/>
    <cellStyle name="20 % – Poudarek5 2 2 19 3 3" xfId="31759" xr:uid="{00000000-0005-0000-0000-0000391C0000}"/>
    <cellStyle name="20 % – Poudarek5 2 2 19 4" xfId="16436" xr:uid="{00000000-0005-0000-0000-00003A1C0000}"/>
    <cellStyle name="20 % – Poudarek5 2 2 19 5" xfId="16089" xr:uid="{00000000-0005-0000-0000-00003B1C0000}"/>
    <cellStyle name="20 % – Poudarek5 2 2 2" xfId="41" xr:uid="{00000000-0005-0000-0000-000028000000}"/>
    <cellStyle name="20 % – Poudarek5 2 2 2 10" xfId="6519" xr:uid="{00000000-0005-0000-0000-00003D1C0000}"/>
    <cellStyle name="20 % – Poudarek5 2 2 2 10 2" xfId="10779" xr:uid="{00000000-0005-0000-0000-00003E1C0000}"/>
    <cellStyle name="20 % – Poudarek5 2 2 2 10 2 2" xfId="23062" xr:uid="{00000000-0005-0000-0000-00003F1C0000}"/>
    <cellStyle name="20 % – Poudarek5 2 2 2 10 2 3" xfId="34421" xr:uid="{00000000-0005-0000-0000-0000401C0000}"/>
    <cellStyle name="20 % – Poudarek5 2 2 2 10 3" xfId="14352" xr:uid="{00000000-0005-0000-0000-0000411C0000}"/>
    <cellStyle name="20 % – Poudarek5 2 2 2 10 3 2" xfId="26631" xr:uid="{00000000-0005-0000-0000-0000421C0000}"/>
    <cellStyle name="20 % – Poudarek5 2 2 2 10 3 3" xfId="37988" xr:uid="{00000000-0005-0000-0000-0000431C0000}"/>
    <cellStyle name="20 % – Poudarek5 2 2 2 10 4" xfId="18768" xr:uid="{00000000-0005-0000-0000-0000441C0000}"/>
    <cellStyle name="20 % – Poudarek5 2 2 2 10 5" xfId="30168" xr:uid="{00000000-0005-0000-0000-0000451C0000}"/>
    <cellStyle name="20 % – Poudarek5 2 2 2 11" xfId="6812" xr:uid="{00000000-0005-0000-0000-0000461C0000}"/>
    <cellStyle name="20 % – Poudarek5 2 2 2 11 2" xfId="11042" xr:uid="{00000000-0005-0000-0000-0000471C0000}"/>
    <cellStyle name="20 % – Poudarek5 2 2 2 11 2 2" xfId="23323" xr:uid="{00000000-0005-0000-0000-0000481C0000}"/>
    <cellStyle name="20 % – Poudarek5 2 2 2 11 2 3" xfId="34682" xr:uid="{00000000-0005-0000-0000-0000491C0000}"/>
    <cellStyle name="20 % – Poudarek5 2 2 2 11 3" xfId="14606" xr:uid="{00000000-0005-0000-0000-00004A1C0000}"/>
    <cellStyle name="20 % – Poudarek5 2 2 2 11 3 2" xfId="26885" xr:uid="{00000000-0005-0000-0000-00004B1C0000}"/>
    <cellStyle name="20 % – Poudarek5 2 2 2 11 3 3" xfId="38242" xr:uid="{00000000-0005-0000-0000-00004C1C0000}"/>
    <cellStyle name="20 % – Poudarek5 2 2 2 11 4" xfId="19038" xr:uid="{00000000-0005-0000-0000-00004D1C0000}"/>
    <cellStyle name="20 % – Poudarek5 2 2 2 11 5" xfId="30422" xr:uid="{00000000-0005-0000-0000-00004E1C0000}"/>
    <cellStyle name="20 % – Poudarek5 2 2 2 12" xfId="7048" xr:uid="{00000000-0005-0000-0000-00004F1C0000}"/>
    <cellStyle name="20 % – Poudarek5 2 2 2 12 2" xfId="11269" xr:uid="{00000000-0005-0000-0000-0000501C0000}"/>
    <cellStyle name="20 % – Poudarek5 2 2 2 12 2 2" xfId="23549" xr:uid="{00000000-0005-0000-0000-0000511C0000}"/>
    <cellStyle name="20 % – Poudarek5 2 2 2 12 2 3" xfId="34908" xr:uid="{00000000-0005-0000-0000-0000521C0000}"/>
    <cellStyle name="20 % – Poudarek5 2 2 2 12 3" xfId="14829" xr:uid="{00000000-0005-0000-0000-0000531C0000}"/>
    <cellStyle name="20 % – Poudarek5 2 2 2 12 3 2" xfId="27108" xr:uid="{00000000-0005-0000-0000-0000541C0000}"/>
    <cellStyle name="20 % – Poudarek5 2 2 2 12 3 3" xfId="38465" xr:uid="{00000000-0005-0000-0000-0000551C0000}"/>
    <cellStyle name="20 % – Poudarek5 2 2 2 12 4" xfId="19265" xr:uid="{00000000-0005-0000-0000-0000561C0000}"/>
    <cellStyle name="20 % – Poudarek5 2 2 2 12 5" xfId="30645" xr:uid="{00000000-0005-0000-0000-0000571C0000}"/>
    <cellStyle name="20 % – Poudarek5 2 2 2 13" xfId="7272" xr:uid="{00000000-0005-0000-0000-0000581C0000}"/>
    <cellStyle name="20 % – Poudarek5 2 2 2 13 2" xfId="11485" xr:uid="{00000000-0005-0000-0000-0000591C0000}"/>
    <cellStyle name="20 % – Poudarek5 2 2 2 13 2 2" xfId="23764" xr:uid="{00000000-0005-0000-0000-00005A1C0000}"/>
    <cellStyle name="20 % – Poudarek5 2 2 2 13 2 3" xfId="35123" xr:uid="{00000000-0005-0000-0000-00005B1C0000}"/>
    <cellStyle name="20 % – Poudarek5 2 2 2 13 3" xfId="15044" xr:uid="{00000000-0005-0000-0000-00005C1C0000}"/>
    <cellStyle name="20 % – Poudarek5 2 2 2 13 3 2" xfId="27323" xr:uid="{00000000-0005-0000-0000-00005D1C0000}"/>
    <cellStyle name="20 % – Poudarek5 2 2 2 13 3 3" xfId="38680" xr:uid="{00000000-0005-0000-0000-00005E1C0000}"/>
    <cellStyle name="20 % – Poudarek5 2 2 2 13 4" xfId="19481" xr:uid="{00000000-0005-0000-0000-00005F1C0000}"/>
    <cellStyle name="20 % – Poudarek5 2 2 2 13 5" xfId="30860" xr:uid="{00000000-0005-0000-0000-0000601C0000}"/>
    <cellStyle name="20 % – Poudarek5 2 2 2 14" xfId="7499" xr:uid="{00000000-0005-0000-0000-0000611C0000}"/>
    <cellStyle name="20 % – Poudarek5 2 2 2 14 2" xfId="11702" xr:uid="{00000000-0005-0000-0000-0000621C0000}"/>
    <cellStyle name="20 % – Poudarek5 2 2 2 14 2 2" xfId="23981" xr:uid="{00000000-0005-0000-0000-0000631C0000}"/>
    <cellStyle name="20 % – Poudarek5 2 2 2 14 2 3" xfId="35338" xr:uid="{00000000-0005-0000-0000-0000641C0000}"/>
    <cellStyle name="20 % – Poudarek5 2 2 2 14 3" xfId="15258" xr:uid="{00000000-0005-0000-0000-0000651C0000}"/>
    <cellStyle name="20 % – Poudarek5 2 2 2 14 3 2" xfId="27537" xr:uid="{00000000-0005-0000-0000-0000661C0000}"/>
    <cellStyle name="20 % – Poudarek5 2 2 2 14 3 3" xfId="38894" xr:uid="{00000000-0005-0000-0000-0000671C0000}"/>
    <cellStyle name="20 % – Poudarek5 2 2 2 14 4" xfId="19696" xr:uid="{00000000-0005-0000-0000-0000681C0000}"/>
    <cellStyle name="20 % – Poudarek5 2 2 2 14 5" xfId="31074" xr:uid="{00000000-0005-0000-0000-0000691C0000}"/>
    <cellStyle name="20 % – Poudarek5 2 2 2 15" xfId="7714" xr:uid="{00000000-0005-0000-0000-00006A1C0000}"/>
    <cellStyle name="20 % – Poudarek5 2 2 2 15 2" xfId="11912" xr:uid="{00000000-0005-0000-0000-00006B1C0000}"/>
    <cellStyle name="20 % – Poudarek5 2 2 2 15 2 2" xfId="24191" xr:uid="{00000000-0005-0000-0000-00006C1C0000}"/>
    <cellStyle name="20 % – Poudarek5 2 2 2 15 2 3" xfId="35548" xr:uid="{00000000-0005-0000-0000-00006D1C0000}"/>
    <cellStyle name="20 % – Poudarek5 2 2 2 15 3" xfId="15467" xr:uid="{00000000-0005-0000-0000-00006E1C0000}"/>
    <cellStyle name="20 % – Poudarek5 2 2 2 15 3 2" xfId="27746" xr:uid="{00000000-0005-0000-0000-00006F1C0000}"/>
    <cellStyle name="20 % – Poudarek5 2 2 2 15 3 3" xfId="39103" xr:uid="{00000000-0005-0000-0000-0000701C0000}"/>
    <cellStyle name="20 % – Poudarek5 2 2 2 15 4" xfId="19905" xr:uid="{00000000-0005-0000-0000-0000711C0000}"/>
    <cellStyle name="20 % – Poudarek5 2 2 2 15 5" xfId="31283" xr:uid="{00000000-0005-0000-0000-0000721C0000}"/>
    <cellStyle name="20 % – Poudarek5 2 2 2 16" xfId="7918" xr:uid="{00000000-0005-0000-0000-0000731C0000}"/>
    <cellStyle name="20 % – Poudarek5 2 2 2 16 2" xfId="12113" xr:uid="{00000000-0005-0000-0000-0000741C0000}"/>
    <cellStyle name="20 % – Poudarek5 2 2 2 16 2 2" xfId="24392" xr:uid="{00000000-0005-0000-0000-0000751C0000}"/>
    <cellStyle name="20 % – Poudarek5 2 2 2 16 2 3" xfId="35749" xr:uid="{00000000-0005-0000-0000-0000761C0000}"/>
    <cellStyle name="20 % – Poudarek5 2 2 2 16 3" xfId="15667" xr:uid="{00000000-0005-0000-0000-0000771C0000}"/>
    <cellStyle name="20 % – Poudarek5 2 2 2 16 3 2" xfId="27946" xr:uid="{00000000-0005-0000-0000-0000781C0000}"/>
    <cellStyle name="20 % – Poudarek5 2 2 2 16 3 3" xfId="39303" xr:uid="{00000000-0005-0000-0000-0000791C0000}"/>
    <cellStyle name="20 % – Poudarek5 2 2 2 16 4" xfId="20105" xr:uid="{00000000-0005-0000-0000-00007A1C0000}"/>
    <cellStyle name="20 % – Poudarek5 2 2 2 16 5" xfId="31483" xr:uid="{00000000-0005-0000-0000-00007B1C0000}"/>
    <cellStyle name="20 % – Poudarek5 2 2 2 17" xfId="8450" xr:uid="{00000000-0005-0000-0000-00007C1C0000}"/>
    <cellStyle name="20 % – Poudarek5 2 2 2 17 2" xfId="20611" xr:uid="{00000000-0005-0000-0000-00007D1C0000}"/>
    <cellStyle name="20 % – Poudarek5 2 2 2 17 3" xfId="31975" xr:uid="{00000000-0005-0000-0000-00007E1C0000}"/>
    <cellStyle name="20 % – Poudarek5 2 2 2 18" xfId="8108" xr:uid="{00000000-0005-0000-0000-00007F1C0000}"/>
    <cellStyle name="20 % – Poudarek5 2 2 2 18 2" xfId="20294" xr:uid="{00000000-0005-0000-0000-0000801C0000}"/>
    <cellStyle name="20 % – Poudarek5 2 2 2 18 3" xfId="31672" xr:uid="{00000000-0005-0000-0000-0000811C0000}"/>
    <cellStyle name="20 % – Poudarek5 2 2 2 19" xfId="3678" xr:uid="{00000000-0005-0000-0000-0000821C0000}"/>
    <cellStyle name="20 % – Poudarek5 2 2 2 2" xfId="3960" xr:uid="{00000000-0005-0000-0000-0000831C0000}"/>
    <cellStyle name="20 % – Poudarek5 2 2 2 2 2" xfId="8742" xr:uid="{00000000-0005-0000-0000-0000841C0000}"/>
    <cellStyle name="20 % – Poudarek5 2 2 2 2 2 2" xfId="20969" xr:uid="{00000000-0005-0000-0000-0000851C0000}"/>
    <cellStyle name="20 % – Poudarek5 2 2 2 2 2 3" xfId="32332" xr:uid="{00000000-0005-0000-0000-0000861C0000}"/>
    <cellStyle name="20 % – Poudarek5 2 2 2 2 3" xfId="12341" xr:uid="{00000000-0005-0000-0000-0000871C0000}"/>
    <cellStyle name="20 % – Poudarek5 2 2 2 2 3 2" xfId="24620" xr:uid="{00000000-0005-0000-0000-0000881C0000}"/>
    <cellStyle name="20 % – Poudarek5 2 2 2 2 3 3" xfId="35977" xr:uid="{00000000-0005-0000-0000-0000891C0000}"/>
    <cellStyle name="20 % – Poudarek5 2 2 2 2 4" xfId="16644" xr:uid="{00000000-0005-0000-0000-00008A1C0000}"/>
    <cellStyle name="20 % – Poudarek5 2 2 2 2 5" xfId="28157" xr:uid="{00000000-0005-0000-0000-00008B1C0000}"/>
    <cellStyle name="20 % – Poudarek5 2 2 2 20" xfId="16279" xr:uid="{00000000-0005-0000-0000-00008C1C0000}"/>
    <cellStyle name="20 % – Poudarek5 2 2 2 21" xfId="17175" xr:uid="{00000000-0005-0000-0000-00008D1C0000}"/>
    <cellStyle name="20 % – Poudarek5 2 2 2 22" xfId="2769" xr:uid="{00000000-0005-0000-0000-00003C1C0000}"/>
    <cellStyle name="20 % – Poudarek5 2 2 2 3" xfId="4462" xr:uid="{00000000-0005-0000-0000-00008E1C0000}"/>
    <cellStyle name="20 % – Poudarek5 2 2 2 3 2" xfId="8943" xr:uid="{00000000-0005-0000-0000-00008F1C0000}"/>
    <cellStyle name="20 % – Poudarek5 2 2 2 3 2 2" xfId="21172" xr:uid="{00000000-0005-0000-0000-0000901C0000}"/>
    <cellStyle name="20 % – Poudarek5 2 2 2 3 2 3" xfId="32535" xr:uid="{00000000-0005-0000-0000-0000911C0000}"/>
    <cellStyle name="20 % – Poudarek5 2 2 2 3 3" xfId="12542" xr:uid="{00000000-0005-0000-0000-0000921C0000}"/>
    <cellStyle name="20 % – Poudarek5 2 2 2 3 3 2" xfId="24821" xr:uid="{00000000-0005-0000-0000-0000931C0000}"/>
    <cellStyle name="20 % – Poudarek5 2 2 2 3 3 3" xfId="36178" xr:uid="{00000000-0005-0000-0000-0000941C0000}"/>
    <cellStyle name="20 % – Poudarek5 2 2 2 3 4" xfId="16847" xr:uid="{00000000-0005-0000-0000-0000951C0000}"/>
    <cellStyle name="20 % – Poudarek5 2 2 2 3 5" xfId="28358" xr:uid="{00000000-0005-0000-0000-0000961C0000}"/>
    <cellStyle name="20 % – Poudarek5 2 2 2 4" xfId="5006" xr:uid="{00000000-0005-0000-0000-0000971C0000}"/>
    <cellStyle name="20 % – Poudarek5 2 2 2 4 2" xfId="9362" xr:uid="{00000000-0005-0000-0000-0000981C0000}"/>
    <cellStyle name="20 % – Poudarek5 2 2 2 4 2 2" xfId="21639" xr:uid="{00000000-0005-0000-0000-0000991C0000}"/>
    <cellStyle name="20 % – Poudarek5 2 2 2 4 2 3" xfId="32999" xr:uid="{00000000-0005-0000-0000-00009A1C0000}"/>
    <cellStyle name="20 % – Poudarek5 2 2 2 4 3" xfId="12960" xr:uid="{00000000-0005-0000-0000-00009B1C0000}"/>
    <cellStyle name="20 % – Poudarek5 2 2 2 4 3 2" xfId="25239" xr:uid="{00000000-0005-0000-0000-00009C1C0000}"/>
    <cellStyle name="20 % – Poudarek5 2 2 2 4 3 3" xfId="36596" xr:uid="{00000000-0005-0000-0000-00009D1C0000}"/>
    <cellStyle name="20 % – Poudarek5 2 2 2 4 4" xfId="17330" xr:uid="{00000000-0005-0000-0000-00009E1C0000}"/>
    <cellStyle name="20 % – Poudarek5 2 2 2 4 5" xfId="28776" xr:uid="{00000000-0005-0000-0000-00009F1C0000}"/>
    <cellStyle name="20 % – Poudarek5 2 2 2 5" xfId="5256" xr:uid="{00000000-0005-0000-0000-0000A01C0000}"/>
    <cellStyle name="20 % – Poudarek5 2 2 2 5 2" xfId="9597" xr:uid="{00000000-0005-0000-0000-0000A11C0000}"/>
    <cellStyle name="20 % – Poudarek5 2 2 2 5 2 2" xfId="21881" xr:uid="{00000000-0005-0000-0000-0000A21C0000}"/>
    <cellStyle name="20 % – Poudarek5 2 2 2 5 2 3" xfId="33241" xr:uid="{00000000-0005-0000-0000-0000A31C0000}"/>
    <cellStyle name="20 % – Poudarek5 2 2 2 5 3" xfId="13199" xr:uid="{00000000-0005-0000-0000-0000A41C0000}"/>
    <cellStyle name="20 % – Poudarek5 2 2 2 5 3 2" xfId="25478" xr:uid="{00000000-0005-0000-0000-0000A51C0000}"/>
    <cellStyle name="20 % – Poudarek5 2 2 2 5 3 3" xfId="36835" xr:uid="{00000000-0005-0000-0000-0000A61C0000}"/>
    <cellStyle name="20 % – Poudarek5 2 2 2 5 4" xfId="17574" xr:uid="{00000000-0005-0000-0000-0000A71C0000}"/>
    <cellStyle name="20 % – Poudarek5 2 2 2 5 5" xfId="29015" xr:uid="{00000000-0005-0000-0000-0000A81C0000}"/>
    <cellStyle name="20 % – Poudarek5 2 2 2 6" xfId="5497" xr:uid="{00000000-0005-0000-0000-0000A91C0000}"/>
    <cellStyle name="20 % – Poudarek5 2 2 2 6 2" xfId="9825" xr:uid="{00000000-0005-0000-0000-0000AA1C0000}"/>
    <cellStyle name="20 % – Poudarek5 2 2 2 6 2 2" xfId="22109" xr:uid="{00000000-0005-0000-0000-0000AB1C0000}"/>
    <cellStyle name="20 % – Poudarek5 2 2 2 6 2 3" xfId="33469" xr:uid="{00000000-0005-0000-0000-0000AC1C0000}"/>
    <cellStyle name="20 % – Poudarek5 2 2 2 6 3" xfId="13423" xr:uid="{00000000-0005-0000-0000-0000AD1C0000}"/>
    <cellStyle name="20 % – Poudarek5 2 2 2 6 3 2" xfId="25702" xr:uid="{00000000-0005-0000-0000-0000AE1C0000}"/>
    <cellStyle name="20 % – Poudarek5 2 2 2 6 3 3" xfId="37059" xr:uid="{00000000-0005-0000-0000-0000AF1C0000}"/>
    <cellStyle name="20 % – Poudarek5 2 2 2 6 4" xfId="17805" xr:uid="{00000000-0005-0000-0000-0000B01C0000}"/>
    <cellStyle name="20 % – Poudarek5 2 2 2 6 5" xfId="29239" xr:uid="{00000000-0005-0000-0000-0000B11C0000}"/>
    <cellStyle name="20 % – Poudarek5 2 2 2 7" xfId="5760" xr:uid="{00000000-0005-0000-0000-0000B21C0000}"/>
    <cellStyle name="20 % – Poudarek5 2 2 2 7 2" xfId="10071" xr:uid="{00000000-0005-0000-0000-0000B31C0000}"/>
    <cellStyle name="20 % – Poudarek5 2 2 2 7 2 2" xfId="22357" xr:uid="{00000000-0005-0000-0000-0000B41C0000}"/>
    <cellStyle name="20 % – Poudarek5 2 2 2 7 2 3" xfId="33717" xr:uid="{00000000-0005-0000-0000-0000B51C0000}"/>
    <cellStyle name="20 % – Poudarek5 2 2 2 7 3" xfId="13663" xr:uid="{00000000-0005-0000-0000-0000B61C0000}"/>
    <cellStyle name="20 % – Poudarek5 2 2 2 7 3 2" xfId="25942" xr:uid="{00000000-0005-0000-0000-0000B71C0000}"/>
    <cellStyle name="20 % – Poudarek5 2 2 2 7 3 3" xfId="37299" xr:uid="{00000000-0005-0000-0000-0000B81C0000}"/>
    <cellStyle name="20 % – Poudarek5 2 2 2 7 4" xfId="18054" xr:uid="{00000000-0005-0000-0000-0000B91C0000}"/>
    <cellStyle name="20 % – Poudarek5 2 2 2 7 5" xfId="29479" xr:uid="{00000000-0005-0000-0000-0000BA1C0000}"/>
    <cellStyle name="20 % – Poudarek5 2 2 2 8" xfId="6000" xr:uid="{00000000-0005-0000-0000-0000BB1C0000}"/>
    <cellStyle name="20 % – Poudarek5 2 2 2 8 2" xfId="10300" xr:uid="{00000000-0005-0000-0000-0000BC1C0000}"/>
    <cellStyle name="20 % – Poudarek5 2 2 2 8 2 2" xfId="22586" xr:uid="{00000000-0005-0000-0000-0000BD1C0000}"/>
    <cellStyle name="20 % – Poudarek5 2 2 2 8 2 3" xfId="33946" xr:uid="{00000000-0005-0000-0000-0000BE1C0000}"/>
    <cellStyle name="20 % – Poudarek5 2 2 2 8 3" xfId="13889" xr:uid="{00000000-0005-0000-0000-0000BF1C0000}"/>
    <cellStyle name="20 % – Poudarek5 2 2 2 8 3 2" xfId="26168" xr:uid="{00000000-0005-0000-0000-0000C01C0000}"/>
    <cellStyle name="20 % – Poudarek5 2 2 2 8 3 3" xfId="37525" xr:uid="{00000000-0005-0000-0000-0000C11C0000}"/>
    <cellStyle name="20 % – Poudarek5 2 2 2 8 4" xfId="18284" xr:uid="{00000000-0005-0000-0000-0000C21C0000}"/>
    <cellStyle name="20 % – Poudarek5 2 2 2 8 5" xfId="29705" xr:uid="{00000000-0005-0000-0000-0000C31C0000}"/>
    <cellStyle name="20 % – Poudarek5 2 2 2 9" xfId="6230" xr:uid="{00000000-0005-0000-0000-0000C41C0000}"/>
    <cellStyle name="20 % – Poudarek5 2 2 2 9 2" xfId="10520" xr:uid="{00000000-0005-0000-0000-0000C51C0000}"/>
    <cellStyle name="20 % – Poudarek5 2 2 2 9 2 2" xfId="22805" xr:uid="{00000000-0005-0000-0000-0000C61C0000}"/>
    <cellStyle name="20 % – Poudarek5 2 2 2 9 2 3" xfId="34165" xr:uid="{00000000-0005-0000-0000-0000C71C0000}"/>
    <cellStyle name="20 % – Poudarek5 2 2 2 9 3" xfId="14102" xr:uid="{00000000-0005-0000-0000-0000C81C0000}"/>
    <cellStyle name="20 % – Poudarek5 2 2 2 9 3 2" xfId="26381" xr:uid="{00000000-0005-0000-0000-0000C91C0000}"/>
    <cellStyle name="20 % – Poudarek5 2 2 2 9 3 3" xfId="37738" xr:uid="{00000000-0005-0000-0000-0000CA1C0000}"/>
    <cellStyle name="20 % – Poudarek5 2 2 2 9 4" xfId="18505" xr:uid="{00000000-0005-0000-0000-0000CB1C0000}"/>
    <cellStyle name="20 % – Poudarek5 2 2 2 9 5" xfId="29918" xr:uid="{00000000-0005-0000-0000-0000CC1C0000}"/>
    <cellStyle name="20 % – Poudarek5 2 2 20" xfId="7435" xr:uid="{00000000-0005-0000-0000-0000CD1C0000}"/>
    <cellStyle name="20 % – Poudarek5 2 2 20 2" xfId="11638" xr:uid="{00000000-0005-0000-0000-0000CE1C0000}"/>
    <cellStyle name="20 % – Poudarek5 2 2 20 2 2" xfId="23917" xr:uid="{00000000-0005-0000-0000-0000CF1C0000}"/>
    <cellStyle name="20 % – Poudarek5 2 2 20 2 3" xfId="35274" xr:uid="{00000000-0005-0000-0000-0000D01C0000}"/>
    <cellStyle name="20 % – Poudarek5 2 2 20 3" xfId="15194" xr:uid="{00000000-0005-0000-0000-0000D11C0000}"/>
    <cellStyle name="20 % – Poudarek5 2 2 20 3 2" xfId="27473" xr:uid="{00000000-0005-0000-0000-0000D21C0000}"/>
    <cellStyle name="20 % – Poudarek5 2 2 20 3 3" xfId="38830" xr:uid="{00000000-0005-0000-0000-0000D31C0000}"/>
    <cellStyle name="20 % – Poudarek5 2 2 20 4" xfId="19632" xr:uid="{00000000-0005-0000-0000-0000D41C0000}"/>
    <cellStyle name="20 % – Poudarek5 2 2 20 5" xfId="31010" xr:uid="{00000000-0005-0000-0000-0000D51C0000}"/>
    <cellStyle name="20 % – Poudarek5 2 2 21" xfId="5687" xr:uid="{00000000-0005-0000-0000-0000D61C0000}"/>
    <cellStyle name="20 % – Poudarek5 2 2 21 2" xfId="10002" xr:uid="{00000000-0005-0000-0000-0000D71C0000}"/>
    <cellStyle name="20 % – Poudarek5 2 2 21 2 2" xfId="22286" xr:uid="{00000000-0005-0000-0000-0000D81C0000}"/>
    <cellStyle name="20 % – Poudarek5 2 2 21 2 3" xfId="33646" xr:uid="{00000000-0005-0000-0000-0000D91C0000}"/>
    <cellStyle name="20 % – Poudarek5 2 2 21 3" xfId="13596" xr:uid="{00000000-0005-0000-0000-0000DA1C0000}"/>
    <cellStyle name="20 % – Poudarek5 2 2 21 3 2" xfId="25875" xr:uid="{00000000-0005-0000-0000-0000DB1C0000}"/>
    <cellStyle name="20 % – Poudarek5 2 2 21 3 3" xfId="37232" xr:uid="{00000000-0005-0000-0000-0000DC1C0000}"/>
    <cellStyle name="20 % – Poudarek5 2 2 21 4" xfId="17983" xr:uid="{00000000-0005-0000-0000-0000DD1C0000}"/>
    <cellStyle name="20 % – Poudarek5 2 2 21 5" xfId="29412" xr:uid="{00000000-0005-0000-0000-0000DE1C0000}"/>
    <cellStyle name="20 % – Poudarek5 2 2 22" xfId="8134" xr:uid="{00000000-0005-0000-0000-0000DF1C0000}"/>
    <cellStyle name="20 % – Poudarek5 2 2 22 2" xfId="20320" xr:uid="{00000000-0005-0000-0000-0000E01C0000}"/>
    <cellStyle name="20 % – Poudarek5 2 2 22 3" xfId="31698" xr:uid="{00000000-0005-0000-0000-0000E11C0000}"/>
    <cellStyle name="20 % – Poudarek5 2 2 23" xfId="8296" xr:uid="{00000000-0005-0000-0000-0000E21C0000}"/>
    <cellStyle name="20 % – Poudarek5 2 2 23 2" xfId="20470" xr:uid="{00000000-0005-0000-0000-0000E31C0000}"/>
    <cellStyle name="20 % – Poudarek5 2 2 23 3" xfId="31838" xr:uid="{00000000-0005-0000-0000-0000E41C0000}"/>
    <cellStyle name="20 % – Poudarek5 2 2 24" xfId="3899" xr:uid="{00000000-0005-0000-0000-0000E51C0000}"/>
    <cellStyle name="20 % – Poudarek5 2 2 25" xfId="16007" xr:uid="{00000000-0005-0000-0000-0000E61C0000}"/>
    <cellStyle name="20 % – Poudarek5 2 2 26" xfId="17032" xr:uid="{00000000-0005-0000-0000-0000E71C0000}"/>
    <cellStyle name="20 % – Poudarek5 2 2 27" xfId="2667" xr:uid="{00000000-0005-0000-0000-0000DF1B0000}"/>
    <cellStyle name="20 % – Poudarek5 2 2 3" xfId="3332" xr:uid="{00000000-0005-0000-0000-0000E81C0000}"/>
    <cellStyle name="20 % – Poudarek5 2 2 3 10" xfId="6540" xr:uid="{00000000-0005-0000-0000-0000E91C0000}"/>
    <cellStyle name="20 % – Poudarek5 2 2 3 10 2" xfId="10800" xr:uid="{00000000-0005-0000-0000-0000EA1C0000}"/>
    <cellStyle name="20 % – Poudarek5 2 2 3 10 2 2" xfId="23083" xr:uid="{00000000-0005-0000-0000-0000EB1C0000}"/>
    <cellStyle name="20 % – Poudarek5 2 2 3 10 2 3" xfId="34442" xr:uid="{00000000-0005-0000-0000-0000EC1C0000}"/>
    <cellStyle name="20 % – Poudarek5 2 2 3 10 3" xfId="14373" xr:uid="{00000000-0005-0000-0000-0000ED1C0000}"/>
    <cellStyle name="20 % – Poudarek5 2 2 3 10 3 2" xfId="26652" xr:uid="{00000000-0005-0000-0000-0000EE1C0000}"/>
    <cellStyle name="20 % – Poudarek5 2 2 3 10 3 3" xfId="38009" xr:uid="{00000000-0005-0000-0000-0000EF1C0000}"/>
    <cellStyle name="20 % – Poudarek5 2 2 3 10 4" xfId="18789" xr:uid="{00000000-0005-0000-0000-0000F01C0000}"/>
    <cellStyle name="20 % – Poudarek5 2 2 3 10 5" xfId="30189" xr:uid="{00000000-0005-0000-0000-0000F11C0000}"/>
    <cellStyle name="20 % – Poudarek5 2 2 3 11" xfId="6833" xr:uid="{00000000-0005-0000-0000-0000F21C0000}"/>
    <cellStyle name="20 % – Poudarek5 2 2 3 11 2" xfId="11063" xr:uid="{00000000-0005-0000-0000-0000F31C0000}"/>
    <cellStyle name="20 % – Poudarek5 2 2 3 11 2 2" xfId="23344" xr:uid="{00000000-0005-0000-0000-0000F41C0000}"/>
    <cellStyle name="20 % – Poudarek5 2 2 3 11 2 3" xfId="34703" xr:uid="{00000000-0005-0000-0000-0000F51C0000}"/>
    <cellStyle name="20 % – Poudarek5 2 2 3 11 3" xfId="14627" xr:uid="{00000000-0005-0000-0000-0000F61C0000}"/>
    <cellStyle name="20 % – Poudarek5 2 2 3 11 3 2" xfId="26906" xr:uid="{00000000-0005-0000-0000-0000F71C0000}"/>
    <cellStyle name="20 % – Poudarek5 2 2 3 11 3 3" xfId="38263" xr:uid="{00000000-0005-0000-0000-0000F81C0000}"/>
    <cellStyle name="20 % – Poudarek5 2 2 3 11 4" xfId="19059" xr:uid="{00000000-0005-0000-0000-0000F91C0000}"/>
    <cellStyle name="20 % – Poudarek5 2 2 3 11 5" xfId="30443" xr:uid="{00000000-0005-0000-0000-0000FA1C0000}"/>
    <cellStyle name="20 % – Poudarek5 2 2 3 12" xfId="7069" xr:uid="{00000000-0005-0000-0000-0000FB1C0000}"/>
    <cellStyle name="20 % – Poudarek5 2 2 3 12 2" xfId="11290" xr:uid="{00000000-0005-0000-0000-0000FC1C0000}"/>
    <cellStyle name="20 % – Poudarek5 2 2 3 12 2 2" xfId="23570" xr:uid="{00000000-0005-0000-0000-0000FD1C0000}"/>
    <cellStyle name="20 % – Poudarek5 2 2 3 12 2 3" xfId="34929" xr:uid="{00000000-0005-0000-0000-0000FE1C0000}"/>
    <cellStyle name="20 % – Poudarek5 2 2 3 12 3" xfId="14850" xr:uid="{00000000-0005-0000-0000-0000FF1C0000}"/>
    <cellStyle name="20 % – Poudarek5 2 2 3 12 3 2" xfId="27129" xr:uid="{00000000-0005-0000-0000-0000001D0000}"/>
    <cellStyle name="20 % – Poudarek5 2 2 3 12 3 3" xfId="38486" xr:uid="{00000000-0005-0000-0000-0000011D0000}"/>
    <cellStyle name="20 % – Poudarek5 2 2 3 12 4" xfId="19286" xr:uid="{00000000-0005-0000-0000-0000021D0000}"/>
    <cellStyle name="20 % – Poudarek5 2 2 3 12 5" xfId="30666" xr:uid="{00000000-0005-0000-0000-0000031D0000}"/>
    <cellStyle name="20 % – Poudarek5 2 2 3 13" xfId="7294" xr:uid="{00000000-0005-0000-0000-0000041D0000}"/>
    <cellStyle name="20 % – Poudarek5 2 2 3 13 2" xfId="11507" xr:uid="{00000000-0005-0000-0000-0000051D0000}"/>
    <cellStyle name="20 % – Poudarek5 2 2 3 13 2 2" xfId="23786" xr:uid="{00000000-0005-0000-0000-0000061D0000}"/>
    <cellStyle name="20 % – Poudarek5 2 2 3 13 2 3" xfId="35145" xr:uid="{00000000-0005-0000-0000-0000071D0000}"/>
    <cellStyle name="20 % – Poudarek5 2 2 3 13 3" xfId="15065" xr:uid="{00000000-0005-0000-0000-0000081D0000}"/>
    <cellStyle name="20 % – Poudarek5 2 2 3 13 3 2" xfId="27344" xr:uid="{00000000-0005-0000-0000-0000091D0000}"/>
    <cellStyle name="20 % – Poudarek5 2 2 3 13 3 3" xfId="38701" xr:uid="{00000000-0005-0000-0000-00000A1D0000}"/>
    <cellStyle name="20 % – Poudarek5 2 2 3 13 4" xfId="19502" xr:uid="{00000000-0005-0000-0000-00000B1D0000}"/>
    <cellStyle name="20 % – Poudarek5 2 2 3 13 5" xfId="30881" xr:uid="{00000000-0005-0000-0000-00000C1D0000}"/>
    <cellStyle name="20 % – Poudarek5 2 2 3 14" xfId="7520" xr:uid="{00000000-0005-0000-0000-00000D1D0000}"/>
    <cellStyle name="20 % – Poudarek5 2 2 3 14 2" xfId="11723" xr:uid="{00000000-0005-0000-0000-00000E1D0000}"/>
    <cellStyle name="20 % – Poudarek5 2 2 3 14 2 2" xfId="24002" xr:uid="{00000000-0005-0000-0000-00000F1D0000}"/>
    <cellStyle name="20 % – Poudarek5 2 2 3 14 2 3" xfId="35359" xr:uid="{00000000-0005-0000-0000-0000101D0000}"/>
    <cellStyle name="20 % – Poudarek5 2 2 3 14 3" xfId="15279" xr:uid="{00000000-0005-0000-0000-0000111D0000}"/>
    <cellStyle name="20 % – Poudarek5 2 2 3 14 3 2" xfId="27558" xr:uid="{00000000-0005-0000-0000-0000121D0000}"/>
    <cellStyle name="20 % – Poudarek5 2 2 3 14 3 3" xfId="38915" xr:uid="{00000000-0005-0000-0000-0000131D0000}"/>
    <cellStyle name="20 % – Poudarek5 2 2 3 14 4" xfId="19717" xr:uid="{00000000-0005-0000-0000-0000141D0000}"/>
    <cellStyle name="20 % – Poudarek5 2 2 3 14 5" xfId="31095" xr:uid="{00000000-0005-0000-0000-0000151D0000}"/>
    <cellStyle name="20 % – Poudarek5 2 2 3 15" xfId="7735" xr:uid="{00000000-0005-0000-0000-0000161D0000}"/>
    <cellStyle name="20 % – Poudarek5 2 2 3 15 2" xfId="11933" xr:uid="{00000000-0005-0000-0000-0000171D0000}"/>
    <cellStyle name="20 % – Poudarek5 2 2 3 15 2 2" xfId="24212" xr:uid="{00000000-0005-0000-0000-0000181D0000}"/>
    <cellStyle name="20 % – Poudarek5 2 2 3 15 2 3" xfId="35569" xr:uid="{00000000-0005-0000-0000-0000191D0000}"/>
    <cellStyle name="20 % – Poudarek5 2 2 3 15 3" xfId="15488" xr:uid="{00000000-0005-0000-0000-00001A1D0000}"/>
    <cellStyle name="20 % – Poudarek5 2 2 3 15 3 2" xfId="27767" xr:uid="{00000000-0005-0000-0000-00001B1D0000}"/>
    <cellStyle name="20 % – Poudarek5 2 2 3 15 3 3" xfId="39124" xr:uid="{00000000-0005-0000-0000-00001C1D0000}"/>
    <cellStyle name="20 % – Poudarek5 2 2 3 15 4" xfId="19926" xr:uid="{00000000-0005-0000-0000-00001D1D0000}"/>
    <cellStyle name="20 % – Poudarek5 2 2 3 15 5" xfId="31304" xr:uid="{00000000-0005-0000-0000-00001E1D0000}"/>
    <cellStyle name="20 % – Poudarek5 2 2 3 16" xfId="7939" xr:uid="{00000000-0005-0000-0000-00001F1D0000}"/>
    <cellStyle name="20 % – Poudarek5 2 2 3 16 2" xfId="12134" xr:uid="{00000000-0005-0000-0000-0000201D0000}"/>
    <cellStyle name="20 % – Poudarek5 2 2 3 16 2 2" xfId="24413" xr:uid="{00000000-0005-0000-0000-0000211D0000}"/>
    <cellStyle name="20 % – Poudarek5 2 2 3 16 2 3" xfId="35770" xr:uid="{00000000-0005-0000-0000-0000221D0000}"/>
    <cellStyle name="20 % – Poudarek5 2 2 3 16 3" xfId="15688" xr:uid="{00000000-0005-0000-0000-0000231D0000}"/>
    <cellStyle name="20 % – Poudarek5 2 2 3 16 3 2" xfId="27967" xr:uid="{00000000-0005-0000-0000-0000241D0000}"/>
    <cellStyle name="20 % – Poudarek5 2 2 3 16 3 3" xfId="39324" xr:uid="{00000000-0005-0000-0000-0000251D0000}"/>
    <cellStyle name="20 % – Poudarek5 2 2 3 16 4" xfId="20126" xr:uid="{00000000-0005-0000-0000-0000261D0000}"/>
    <cellStyle name="20 % – Poudarek5 2 2 3 16 5" xfId="31504" xr:uid="{00000000-0005-0000-0000-0000271D0000}"/>
    <cellStyle name="20 % – Poudarek5 2 2 3 17" xfId="8471" xr:uid="{00000000-0005-0000-0000-0000281D0000}"/>
    <cellStyle name="20 % – Poudarek5 2 2 3 17 2" xfId="20632" xr:uid="{00000000-0005-0000-0000-0000291D0000}"/>
    <cellStyle name="20 % – Poudarek5 2 2 3 17 3" xfId="31996" xr:uid="{00000000-0005-0000-0000-00002A1D0000}"/>
    <cellStyle name="20 % – Poudarek5 2 2 3 18" xfId="8337" xr:uid="{00000000-0005-0000-0000-00002B1D0000}"/>
    <cellStyle name="20 % – Poudarek5 2 2 3 18 2" xfId="20508" xr:uid="{00000000-0005-0000-0000-00002C1D0000}"/>
    <cellStyle name="20 % – Poudarek5 2 2 3 18 3" xfId="31875" xr:uid="{00000000-0005-0000-0000-00002D1D0000}"/>
    <cellStyle name="20 % – Poudarek5 2 2 3 19" xfId="3753" xr:uid="{00000000-0005-0000-0000-00002E1D0000}"/>
    <cellStyle name="20 % – Poudarek5 2 2 3 2" xfId="3981" xr:uid="{00000000-0005-0000-0000-00002F1D0000}"/>
    <cellStyle name="20 % – Poudarek5 2 2 3 2 2" xfId="8764" xr:uid="{00000000-0005-0000-0000-0000301D0000}"/>
    <cellStyle name="20 % – Poudarek5 2 2 3 2 2 2" xfId="20991" xr:uid="{00000000-0005-0000-0000-0000311D0000}"/>
    <cellStyle name="20 % – Poudarek5 2 2 3 2 2 3" xfId="32354" xr:uid="{00000000-0005-0000-0000-0000321D0000}"/>
    <cellStyle name="20 % – Poudarek5 2 2 3 2 3" xfId="12363" xr:uid="{00000000-0005-0000-0000-0000331D0000}"/>
    <cellStyle name="20 % – Poudarek5 2 2 3 2 3 2" xfId="24642" xr:uid="{00000000-0005-0000-0000-0000341D0000}"/>
    <cellStyle name="20 % – Poudarek5 2 2 3 2 3 3" xfId="35999" xr:uid="{00000000-0005-0000-0000-0000351D0000}"/>
    <cellStyle name="20 % – Poudarek5 2 2 3 2 4" xfId="16666" xr:uid="{00000000-0005-0000-0000-0000361D0000}"/>
    <cellStyle name="20 % – Poudarek5 2 2 3 2 5" xfId="28179" xr:uid="{00000000-0005-0000-0000-0000371D0000}"/>
    <cellStyle name="20 % – Poudarek5 2 2 3 20" xfId="16300" xr:uid="{00000000-0005-0000-0000-0000381D0000}"/>
    <cellStyle name="20 % – Poudarek5 2 2 3 21" xfId="16190" xr:uid="{00000000-0005-0000-0000-0000391D0000}"/>
    <cellStyle name="20 % – Poudarek5 2 2 3 3" xfId="4483" xr:uid="{00000000-0005-0000-0000-00003A1D0000}"/>
    <cellStyle name="20 % – Poudarek5 2 2 3 3 2" xfId="8964" xr:uid="{00000000-0005-0000-0000-00003B1D0000}"/>
    <cellStyle name="20 % – Poudarek5 2 2 3 3 2 2" xfId="21193" xr:uid="{00000000-0005-0000-0000-00003C1D0000}"/>
    <cellStyle name="20 % – Poudarek5 2 2 3 3 2 3" xfId="32556" xr:uid="{00000000-0005-0000-0000-00003D1D0000}"/>
    <cellStyle name="20 % – Poudarek5 2 2 3 3 3" xfId="12563" xr:uid="{00000000-0005-0000-0000-00003E1D0000}"/>
    <cellStyle name="20 % – Poudarek5 2 2 3 3 3 2" xfId="24842" xr:uid="{00000000-0005-0000-0000-00003F1D0000}"/>
    <cellStyle name="20 % – Poudarek5 2 2 3 3 3 3" xfId="36199" xr:uid="{00000000-0005-0000-0000-0000401D0000}"/>
    <cellStyle name="20 % – Poudarek5 2 2 3 3 4" xfId="16868" xr:uid="{00000000-0005-0000-0000-0000411D0000}"/>
    <cellStyle name="20 % – Poudarek5 2 2 3 3 5" xfId="28379" xr:uid="{00000000-0005-0000-0000-0000421D0000}"/>
    <cellStyle name="20 % – Poudarek5 2 2 3 4" xfId="5027" xr:uid="{00000000-0005-0000-0000-0000431D0000}"/>
    <cellStyle name="20 % – Poudarek5 2 2 3 4 2" xfId="9383" xr:uid="{00000000-0005-0000-0000-0000441D0000}"/>
    <cellStyle name="20 % – Poudarek5 2 2 3 4 2 2" xfId="21660" xr:uid="{00000000-0005-0000-0000-0000451D0000}"/>
    <cellStyle name="20 % – Poudarek5 2 2 3 4 2 3" xfId="33020" xr:uid="{00000000-0005-0000-0000-0000461D0000}"/>
    <cellStyle name="20 % – Poudarek5 2 2 3 4 3" xfId="12981" xr:uid="{00000000-0005-0000-0000-0000471D0000}"/>
    <cellStyle name="20 % – Poudarek5 2 2 3 4 3 2" xfId="25260" xr:uid="{00000000-0005-0000-0000-0000481D0000}"/>
    <cellStyle name="20 % – Poudarek5 2 2 3 4 3 3" xfId="36617" xr:uid="{00000000-0005-0000-0000-0000491D0000}"/>
    <cellStyle name="20 % – Poudarek5 2 2 3 4 4" xfId="17351" xr:uid="{00000000-0005-0000-0000-00004A1D0000}"/>
    <cellStyle name="20 % – Poudarek5 2 2 3 4 5" xfId="28797" xr:uid="{00000000-0005-0000-0000-00004B1D0000}"/>
    <cellStyle name="20 % – Poudarek5 2 2 3 5" xfId="5278" xr:uid="{00000000-0005-0000-0000-00004C1D0000}"/>
    <cellStyle name="20 % – Poudarek5 2 2 3 5 2" xfId="9619" xr:uid="{00000000-0005-0000-0000-00004D1D0000}"/>
    <cellStyle name="20 % – Poudarek5 2 2 3 5 2 2" xfId="21903" xr:uid="{00000000-0005-0000-0000-00004E1D0000}"/>
    <cellStyle name="20 % – Poudarek5 2 2 3 5 2 3" xfId="33263" xr:uid="{00000000-0005-0000-0000-00004F1D0000}"/>
    <cellStyle name="20 % – Poudarek5 2 2 3 5 3" xfId="13221" xr:uid="{00000000-0005-0000-0000-0000501D0000}"/>
    <cellStyle name="20 % – Poudarek5 2 2 3 5 3 2" xfId="25500" xr:uid="{00000000-0005-0000-0000-0000511D0000}"/>
    <cellStyle name="20 % – Poudarek5 2 2 3 5 3 3" xfId="36857" xr:uid="{00000000-0005-0000-0000-0000521D0000}"/>
    <cellStyle name="20 % – Poudarek5 2 2 3 5 4" xfId="17596" xr:uid="{00000000-0005-0000-0000-0000531D0000}"/>
    <cellStyle name="20 % – Poudarek5 2 2 3 5 5" xfId="29037" xr:uid="{00000000-0005-0000-0000-0000541D0000}"/>
    <cellStyle name="20 % – Poudarek5 2 2 3 6" xfId="5519" xr:uid="{00000000-0005-0000-0000-0000551D0000}"/>
    <cellStyle name="20 % – Poudarek5 2 2 3 6 2" xfId="9847" xr:uid="{00000000-0005-0000-0000-0000561D0000}"/>
    <cellStyle name="20 % – Poudarek5 2 2 3 6 2 2" xfId="22131" xr:uid="{00000000-0005-0000-0000-0000571D0000}"/>
    <cellStyle name="20 % – Poudarek5 2 2 3 6 2 3" xfId="33491" xr:uid="{00000000-0005-0000-0000-0000581D0000}"/>
    <cellStyle name="20 % – Poudarek5 2 2 3 6 3" xfId="13445" xr:uid="{00000000-0005-0000-0000-0000591D0000}"/>
    <cellStyle name="20 % – Poudarek5 2 2 3 6 3 2" xfId="25724" xr:uid="{00000000-0005-0000-0000-00005A1D0000}"/>
    <cellStyle name="20 % – Poudarek5 2 2 3 6 3 3" xfId="37081" xr:uid="{00000000-0005-0000-0000-00005B1D0000}"/>
    <cellStyle name="20 % – Poudarek5 2 2 3 6 4" xfId="17827" xr:uid="{00000000-0005-0000-0000-00005C1D0000}"/>
    <cellStyle name="20 % – Poudarek5 2 2 3 6 5" xfId="29261" xr:uid="{00000000-0005-0000-0000-00005D1D0000}"/>
    <cellStyle name="20 % – Poudarek5 2 2 3 7" xfId="5781" xr:uid="{00000000-0005-0000-0000-00005E1D0000}"/>
    <cellStyle name="20 % – Poudarek5 2 2 3 7 2" xfId="10092" xr:uid="{00000000-0005-0000-0000-00005F1D0000}"/>
    <cellStyle name="20 % – Poudarek5 2 2 3 7 2 2" xfId="22378" xr:uid="{00000000-0005-0000-0000-0000601D0000}"/>
    <cellStyle name="20 % – Poudarek5 2 2 3 7 2 3" xfId="33738" xr:uid="{00000000-0005-0000-0000-0000611D0000}"/>
    <cellStyle name="20 % – Poudarek5 2 2 3 7 3" xfId="13684" xr:uid="{00000000-0005-0000-0000-0000621D0000}"/>
    <cellStyle name="20 % – Poudarek5 2 2 3 7 3 2" xfId="25963" xr:uid="{00000000-0005-0000-0000-0000631D0000}"/>
    <cellStyle name="20 % – Poudarek5 2 2 3 7 3 3" xfId="37320" xr:uid="{00000000-0005-0000-0000-0000641D0000}"/>
    <cellStyle name="20 % – Poudarek5 2 2 3 7 4" xfId="18075" xr:uid="{00000000-0005-0000-0000-0000651D0000}"/>
    <cellStyle name="20 % – Poudarek5 2 2 3 7 5" xfId="29500" xr:uid="{00000000-0005-0000-0000-0000661D0000}"/>
    <cellStyle name="20 % – Poudarek5 2 2 3 8" xfId="6022" xr:uid="{00000000-0005-0000-0000-0000671D0000}"/>
    <cellStyle name="20 % – Poudarek5 2 2 3 8 2" xfId="10321" xr:uid="{00000000-0005-0000-0000-0000681D0000}"/>
    <cellStyle name="20 % – Poudarek5 2 2 3 8 2 2" xfId="22607" xr:uid="{00000000-0005-0000-0000-0000691D0000}"/>
    <cellStyle name="20 % – Poudarek5 2 2 3 8 2 3" xfId="33967" xr:uid="{00000000-0005-0000-0000-00006A1D0000}"/>
    <cellStyle name="20 % – Poudarek5 2 2 3 8 3" xfId="13910" xr:uid="{00000000-0005-0000-0000-00006B1D0000}"/>
    <cellStyle name="20 % – Poudarek5 2 2 3 8 3 2" xfId="26189" xr:uid="{00000000-0005-0000-0000-00006C1D0000}"/>
    <cellStyle name="20 % – Poudarek5 2 2 3 8 3 3" xfId="37546" xr:uid="{00000000-0005-0000-0000-00006D1D0000}"/>
    <cellStyle name="20 % – Poudarek5 2 2 3 8 4" xfId="18305" xr:uid="{00000000-0005-0000-0000-00006E1D0000}"/>
    <cellStyle name="20 % – Poudarek5 2 2 3 8 5" xfId="29726" xr:uid="{00000000-0005-0000-0000-00006F1D0000}"/>
    <cellStyle name="20 % – Poudarek5 2 2 3 9" xfId="6252" xr:uid="{00000000-0005-0000-0000-0000701D0000}"/>
    <cellStyle name="20 % – Poudarek5 2 2 3 9 2" xfId="10542" xr:uid="{00000000-0005-0000-0000-0000711D0000}"/>
    <cellStyle name="20 % – Poudarek5 2 2 3 9 2 2" xfId="22827" xr:uid="{00000000-0005-0000-0000-0000721D0000}"/>
    <cellStyle name="20 % – Poudarek5 2 2 3 9 2 3" xfId="34187" xr:uid="{00000000-0005-0000-0000-0000731D0000}"/>
    <cellStyle name="20 % – Poudarek5 2 2 3 9 3" xfId="14124" xr:uid="{00000000-0005-0000-0000-0000741D0000}"/>
    <cellStyle name="20 % – Poudarek5 2 2 3 9 3 2" xfId="26403" xr:uid="{00000000-0005-0000-0000-0000751D0000}"/>
    <cellStyle name="20 % – Poudarek5 2 2 3 9 3 3" xfId="37760" xr:uid="{00000000-0005-0000-0000-0000761D0000}"/>
    <cellStyle name="20 % – Poudarek5 2 2 3 9 4" xfId="18527" xr:uid="{00000000-0005-0000-0000-0000771D0000}"/>
    <cellStyle name="20 % – Poudarek5 2 2 3 9 5" xfId="29940" xr:uid="{00000000-0005-0000-0000-0000781D0000}"/>
    <cellStyle name="20 % – Poudarek5 2 2 4" xfId="3400" xr:uid="{00000000-0005-0000-0000-0000791D0000}"/>
    <cellStyle name="20 % – Poudarek5 2 2 4 10" xfId="6607" xr:uid="{00000000-0005-0000-0000-00007A1D0000}"/>
    <cellStyle name="20 % – Poudarek5 2 2 4 10 2" xfId="10867" xr:uid="{00000000-0005-0000-0000-00007B1D0000}"/>
    <cellStyle name="20 % – Poudarek5 2 2 4 10 2 2" xfId="23150" xr:uid="{00000000-0005-0000-0000-00007C1D0000}"/>
    <cellStyle name="20 % – Poudarek5 2 2 4 10 2 3" xfId="34509" xr:uid="{00000000-0005-0000-0000-00007D1D0000}"/>
    <cellStyle name="20 % – Poudarek5 2 2 4 10 3" xfId="14440" xr:uid="{00000000-0005-0000-0000-00007E1D0000}"/>
    <cellStyle name="20 % – Poudarek5 2 2 4 10 3 2" xfId="26719" xr:uid="{00000000-0005-0000-0000-00007F1D0000}"/>
    <cellStyle name="20 % – Poudarek5 2 2 4 10 3 3" xfId="38076" xr:uid="{00000000-0005-0000-0000-0000801D0000}"/>
    <cellStyle name="20 % – Poudarek5 2 2 4 10 4" xfId="18856" xr:uid="{00000000-0005-0000-0000-0000811D0000}"/>
    <cellStyle name="20 % – Poudarek5 2 2 4 10 5" xfId="30256" xr:uid="{00000000-0005-0000-0000-0000821D0000}"/>
    <cellStyle name="20 % – Poudarek5 2 2 4 11" xfId="6900" xr:uid="{00000000-0005-0000-0000-0000831D0000}"/>
    <cellStyle name="20 % – Poudarek5 2 2 4 11 2" xfId="11130" xr:uid="{00000000-0005-0000-0000-0000841D0000}"/>
    <cellStyle name="20 % – Poudarek5 2 2 4 11 2 2" xfId="23411" xr:uid="{00000000-0005-0000-0000-0000851D0000}"/>
    <cellStyle name="20 % – Poudarek5 2 2 4 11 2 3" xfId="34770" xr:uid="{00000000-0005-0000-0000-0000861D0000}"/>
    <cellStyle name="20 % – Poudarek5 2 2 4 11 3" xfId="14694" xr:uid="{00000000-0005-0000-0000-0000871D0000}"/>
    <cellStyle name="20 % – Poudarek5 2 2 4 11 3 2" xfId="26973" xr:uid="{00000000-0005-0000-0000-0000881D0000}"/>
    <cellStyle name="20 % – Poudarek5 2 2 4 11 3 3" xfId="38330" xr:uid="{00000000-0005-0000-0000-0000891D0000}"/>
    <cellStyle name="20 % – Poudarek5 2 2 4 11 4" xfId="19126" xr:uid="{00000000-0005-0000-0000-00008A1D0000}"/>
    <cellStyle name="20 % – Poudarek5 2 2 4 11 5" xfId="30510" xr:uid="{00000000-0005-0000-0000-00008B1D0000}"/>
    <cellStyle name="20 % – Poudarek5 2 2 4 12" xfId="7137" xr:uid="{00000000-0005-0000-0000-00008C1D0000}"/>
    <cellStyle name="20 % – Poudarek5 2 2 4 12 2" xfId="11357" xr:uid="{00000000-0005-0000-0000-00008D1D0000}"/>
    <cellStyle name="20 % – Poudarek5 2 2 4 12 2 2" xfId="23637" xr:uid="{00000000-0005-0000-0000-00008E1D0000}"/>
    <cellStyle name="20 % – Poudarek5 2 2 4 12 2 3" xfId="34996" xr:uid="{00000000-0005-0000-0000-00008F1D0000}"/>
    <cellStyle name="20 % – Poudarek5 2 2 4 12 3" xfId="14917" xr:uid="{00000000-0005-0000-0000-0000901D0000}"/>
    <cellStyle name="20 % – Poudarek5 2 2 4 12 3 2" xfId="27196" xr:uid="{00000000-0005-0000-0000-0000911D0000}"/>
    <cellStyle name="20 % – Poudarek5 2 2 4 12 3 3" xfId="38553" xr:uid="{00000000-0005-0000-0000-0000921D0000}"/>
    <cellStyle name="20 % – Poudarek5 2 2 4 12 4" xfId="19353" xr:uid="{00000000-0005-0000-0000-0000931D0000}"/>
    <cellStyle name="20 % – Poudarek5 2 2 4 12 5" xfId="30733" xr:uid="{00000000-0005-0000-0000-0000941D0000}"/>
    <cellStyle name="20 % – Poudarek5 2 2 4 13" xfId="7361" xr:uid="{00000000-0005-0000-0000-0000951D0000}"/>
    <cellStyle name="20 % – Poudarek5 2 2 4 13 2" xfId="11574" xr:uid="{00000000-0005-0000-0000-0000961D0000}"/>
    <cellStyle name="20 % – Poudarek5 2 2 4 13 2 2" xfId="23853" xr:uid="{00000000-0005-0000-0000-0000971D0000}"/>
    <cellStyle name="20 % – Poudarek5 2 2 4 13 2 3" xfId="35212" xr:uid="{00000000-0005-0000-0000-0000981D0000}"/>
    <cellStyle name="20 % – Poudarek5 2 2 4 13 3" xfId="15132" xr:uid="{00000000-0005-0000-0000-0000991D0000}"/>
    <cellStyle name="20 % – Poudarek5 2 2 4 13 3 2" xfId="27411" xr:uid="{00000000-0005-0000-0000-00009A1D0000}"/>
    <cellStyle name="20 % – Poudarek5 2 2 4 13 3 3" xfId="38768" xr:uid="{00000000-0005-0000-0000-00009B1D0000}"/>
    <cellStyle name="20 % – Poudarek5 2 2 4 13 4" xfId="19569" xr:uid="{00000000-0005-0000-0000-00009C1D0000}"/>
    <cellStyle name="20 % – Poudarek5 2 2 4 13 5" xfId="30948" xr:uid="{00000000-0005-0000-0000-00009D1D0000}"/>
    <cellStyle name="20 % – Poudarek5 2 2 4 14" xfId="7587" xr:uid="{00000000-0005-0000-0000-00009E1D0000}"/>
    <cellStyle name="20 % – Poudarek5 2 2 4 14 2" xfId="11790" xr:uid="{00000000-0005-0000-0000-00009F1D0000}"/>
    <cellStyle name="20 % – Poudarek5 2 2 4 14 2 2" xfId="24069" xr:uid="{00000000-0005-0000-0000-0000A01D0000}"/>
    <cellStyle name="20 % – Poudarek5 2 2 4 14 2 3" xfId="35426" xr:uid="{00000000-0005-0000-0000-0000A11D0000}"/>
    <cellStyle name="20 % – Poudarek5 2 2 4 14 3" xfId="15346" xr:uid="{00000000-0005-0000-0000-0000A21D0000}"/>
    <cellStyle name="20 % – Poudarek5 2 2 4 14 3 2" xfId="27625" xr:uid="{00000000-0005-0000-0000-0000A31D0000}"/>
    <cellStyle name="20 % – Poudarek5 2 2 4 14 3 3" xfId="38982" xr:uid="{00000000-0005-0000-0000-0000A41D0000}"/>
    <cellStyle name="20 % – Poudarek5 2 2 4 14 4" xfId="19784" xr:uid="{00000000-0005-0000-0000-0000A51D0000}"/>
    <cellStyle name="20 % – Poudarek5 2 2 4 14 5" xfId="31162" xr:uid="{00000000-0005-0000-0000-0000A61D0000}"/>
    <cellStyle name="20 % – Poudarek5 2 2 4 15" xfId="7802" xr:uid="{00000000-0005-0000-0000-0000A71D0000}"/>
    <cellStyle name="20 % – Poudarek5 2 2 4 15 2" xfId="12000" xr:uid="{00000000-0005-0000-0000-0000A81D0000}"/>
    <cellStyle name="20 % – Poudarek5 2 2 4 15 2 2" xfId="24279" xr:uid="{00000000-0005-0000-0000-0000A91D0000}"/>
    <cellStyle name="20 % – Poudarek5 2 2 4 15 2 3" xfId="35636" xr:uid="{00000000-0005-0000-0000-0000AA1D0000}"/>
    <cellStyle name="20 % – Poudarek5 2 2 4 15 3" xfId="15555" xr:uid="{00000000-0005-0000-0000-0000AB1D0000}"/>
    <cellStyle name="20 % – Poudarek5 2 2 4 15 3 2" xfId="27834" xr:uid="{00000000-0005-0000-0000-0000AC1D0000}"/>
    <cellStyle name="20 % – Poudarek5 2 2 4 15 3 3" xfId="39191" xr:uid="{00000000-0005-0000-0000-0000AD1D0000}"/>
    <cellStyle name="20 % – Poudarek5 2 2 4 15 4" xfId="19993" xr:uid="{00000000-0005-0000-0000-0000AE1D0000}"/>
    <cellStyle name="20 % – Poudarek5 2 2 4 15 5" xfId="31371" xr:uid="{00000000-0005-0000-0000-0000AF1D0000}"/>
    <cellStyle name="20 % – Poudarek5 2 2 4 16" xfId="8006" xr:uid="{00000000-0005-0000-0000-0000B01D0000}"/>
    <cellStyle name="20 % – Poudarek5 2 2 4 16 2" xfId="12201" xr:uid="{00000000-0005-0000-0000-0000B11D0000}"/>
    <cellStyle name="20 % – Poudarek5 2 2 4 16 2 2" xfId="24480" xr:uid="{00000000-0005-0000-0000-0000B21D0000}"/>
    <cellStyle name="20 % – Poudarek5 2 2 4 16 2 3" xfId="35837" xr:uid="{00000000-0005-0000-0000-0000B31D0000}"/>
    <cellStyle name="20 % – Poudarek5 2 2 4 16 3" xfId="15755" xr:uid="{00000000-0005-0000-0000-0000B41D0000}"/>
    <cellStyle name="20 % – Poudarek5 2 2 4 16 3 2" xfId="28034" xr:uid="{00000000-0005-0000-0000-0000B51D0000}"/>
    <cellStyle name="20 % – Poudarek5 2 2 4 16 3 3" xfId="39391" xr:uid="{00000000-0005-0000-0000-0000B61D0000}"/>
    <cellStyle name="20 % – Poudarek5 2 2 4 16 4" xfId="20193" xr:uid="{00000000-0005-0000-0000-0000B71D0000}"/>
    <cellStyle name="20 % – Poudarek5 2 2 4 16 5" xfId="31571" xr:uid="{00000000-0005-0000-0000-0000B81D0000}"/>
    <cellStyle name="20 % – Poudarek5 2 2 4 17" xfId="8538" xr:uid="{00000000-0005-0000-0000-0000B91D0000}"/>
    <cellStyle name="20 % – Poudarek5 2 2 4 17 2" xfId="20699" xr:uid="{00000000-0005-0000-0000-0000BA1D0000}"/>
    <cellStyle name="20 % – Poudarek5 2 2 4 17 3" xfId="32063" xr:uid="{00000000-0005-0000-0000-0000BB1D0000}"/>
    <cellStyle name="20 % – Poudarek5 2 2 4 18" xfId="8241" xr:uid="{00000000-0005-0000-0000-0000BC1D0000}"/>
    <cellStyle name="20 % – Poudarek5 2 2 4 18 2" xfId="20427" xr:uid="{00000000-0005-0000-0000-0000BD1D0000}"/>
    <cellStyle name="20 % – Poudarek5 2 2 4 18 3" xfId="31805" xr:uid="{00000000-0005-0000-0000-0000BE1D0000}"/>
    <cellStyle name="20 % – Poudarek5 2 2 4 19" xfId="8608" xr:uid="{00000000-0005-0000-0000-0000BF1D0000}"/>
    <cellStyle name="20 % – Poudarek5 2 2 4 2" xfId="4048" xr:uid="{00000000-0005-0000-0000-0000C01D0000}"/>
    <cellStyle name="20 % – Poudarek5 2 2 4 2 2" xfId="8831" xr:uid="{00000000-0005-0000-0000-0000C11D0000}"/>
    <cellStyle name="20 % – Poudarek5 2 2 4 2 2 2" xfId="21058" xr:uid="{00000000-0005-0000-0000-0000C21D0000}"/>
    <cellStyle name="20 % – Poudarek5 2 2 4 2 2 3" xfId="32421" xr:uid="{00000000-0005-0000-0000-0000C31D0000}"/>
    <cellStyle name="20 % – Poudarek5 2 2 4 2 3" xfId="12430" xr:uid="{00000000-0005-0000-0000-0000C41D0000}"/>
    <cellStyle name="20 % – Poudarek5 2 2 4 2 3 2" xfId="24709" xr:uid="{00000000-0005-0000-0000-0000C51D0000}"/>
    <cellStyle name="20 % – Poudarek5 2 2 4 2 3 3" xfId="36066" xr:uid="{00000000-0005-0000-0000-0000C61D0000}"/>
    <cellStyle name="20 % – Poudarek5 2 2 4 2 4" xfId="16733" xr:uid="{00000000-0005-0000-0000-0000C71D0000}"/>
    <cellStyle name="20 % – Poudarek5 2 2 4 2 5" xfId="28246" xr:uid="{00000000-0005-0000-0000-0000C81D0000}"/>
    <cellStyle name="20 % – Poudarek5 2 2 4 20" xfId="16367" xr:uid="{00000000-0005-0000-0000-0000C91D0000}"/>
    <cellStyle name="20 % – Poudarek5 2 2 4 21" xfId="16484" xr:uid="{00000000-0005-0000-0000-0000CA1D0000}"/>
    <cellStyle name="20 % – Poudarek5 2 2 4 3" xfId="4550" xr:uid="{00000000-0005-0000-0000-0000CB1D0000}"/>
    <cellStyle name="20 % – Poudarek5 2 2 4 3 2" xfId="9031" xr:uid="{00000000-0005-0000-0000-0000CC1D0000}"/>
    <cellStyle name="20 % – Poudarek5 2 2 4 3 2 2" xfId="21260" xr:uid="{00000000-0005-0000-0000-0000CD1D0000}"/>
    <cellStyle name="20 % – Poudarek5 2 2 4 3 2 3" xfId="32623" xr:uid="{00000000-0005-0000-0000-0000CE1D0000}"/>
    <cellStyle name="20 % – Poudarek5 2 2 4 3 3" xfId="12630" xr:uid="{00000000-0005-0000-0000-0000CF1D0000}"/>
    <cellStyle name="20 % – Poudarek5 2 2 4 3 3 2" xfId="24909" xr:uid="{00000000-0005-0000-0000-0000D01D0000}"/>
    <cellStyle name="20 % – Poudarek5 2 2 4 3 3 3" xfId="36266" xr:uid="{00000000-0005-0000-0000-0000D11D0000}"/>
    <cellStyle name="20 % – Poudarek5 2 2 4 3 4" xfId="16935" xr:uid="{00000000-0005-0000-0000-0000D21D0000}"/>
    <cellStyle name="20 % – Poudarek5 2 2 4 3 5" xfId="28446" xr:uid="{00000000-0005-0000-0000-0000D31D0000}"/>
    <cellStyle name="20 % – Poudarek5 2 2 4 4" xfId="5095" xr:uid="{00000000-0005-0000-0000-0000D41D0000}"/>
    <cellStyle name="20 % – Poudarek5 2 2 4 4 2" xfId="9451" xr:uid="{00000000-0005-0000-0000-0000D51D0000}"/>
    <cellStyle name="20 % – Poudarek5 2 2 4 4 2 2" xfId="21728" xr:uid="{00000000-0005-0000-0000-0000D61D0000}"/>
    <cellStyle name="20 % – Poudarek5 2 2 4 4 2 3" xfId="33088" xr:uid="{00000000-0005-0000-0000-0000D71D0000}"/>
    <cellStyle name="20 % – Poudarek5 2 2 4 4 3" xfId="13048" xr:uid="{00000000-0005-0000-0000-0000D81D0000}"/>
    <cellStyle name="20 % – Poudarek5 2 2 4 4 3 2" xfId="25327" xr:uid="{00000000-0005-0000-0000-0000D91D0000}"/>
    <cellStyle name="20 % – Poudarek5 2 2 4 4 3 3" xfId="36684" xr:uid="{00000000-0005-0000-0000-0000DA1D0000}"/>
    <cellStyle name="20 % – Poudarek5 2 2 4 4 4" xfId="17418" xr:uid="{00000000-0005-0000-0000-0000DB1D0000}"/>
    <cellStyle name="20 % – Poudarek5 2 2 4 4 5" xfId="28864" xr:uid="{00000000-0005-0000-0000-0000DC1D0000}"/>
    <cellStyle name="20 % – Poudarek5 2 2 4 5" xfId="5346" xr:uid="{00000000-0005-0000-0000-0000DD1D0000}"/>
    <cellStyle name="20 % – Poudarek5 2 2 4 5 2" xfId="9687" xr:uid="{00000000-0005-0000-0000-0000DE1D0000}"/>
    <cellStyle name="20 % – Poudarek5 2 2 4 5 2 2" xfId="21971" xr:uid="{00000000-0005-0000-0000-0000DF1D0000}"/>
    <cellStyle name="20 % – Poudarek5 2 2 4 5 2 3" xfId="33331" xr:uid="{00000000-0005-0000-0000-0000E01D0000}"/>
    <cellStyle name="20 % – Poudarek5 2 2 4 5 3" xfId="13289" xr:uid="{00000000-0005-0000-0000-0000E11D0000}"/>
    <cellStyle name="20 % – Poudarek5 2 2 4 5 3 2" xfId="25568" xr:uid="{00000000-0005-0000-0000-0000E21D0000}"/>
    <cellStyle name="20 % – Poudarek5 2 2 4 5 3 3" xfId="36925" xr:uid="{00000000-0005-0000-0000-0000E31D0000}"/>
    <cellStyle name="20 % – Poudarek5 2 2 4 5 4" xfId="17664" xr:uid="{00000000-0005-0000-0000-0000E41D0000}"/>
    <cellStyle name="20 % – Poudarek5 2 2 4 5 5" xfId="29105" xr:uid="{00000000-0005-0000-0000-0000E51D0000}"/>
    <cellStyle name="20 % – Poudarek5 2 2 4 6" xfId="5587" xr:uid="{00000000-0005-0000-0000-0000E61D0000}"/>
    <cellStyle name="20 % – Poudarek5 2 2 4 6 2" xfId="9915" xr:uid="{00000000-0005-0000-0000-0000E71D0000}"/>
    <cellStyle name="20 % – Poudarek5 2 2 4 6 2 2" xfId="22199" xr:uid="{00000000-0005-0000-0000-0000E81D0000}"/>
    <cellStyle name="20 % – Poudarek5 2 2 4 6 2 3" xfId="33559" xr:uid="{00000000-0005-0000-0000-0000E91D0000}"/>
    <cellStyle name="20 % – Poudarek5 2 2 4 6 3" xfId="13513" xr:uid="{00000000-0005-0000-0000-0000EA1D0000}"/>
    <cellStyle name="20 % – Poudarek5 2 2 4 6 3 2" xfId="25792" xr:uid="{00000000-0005-0000-0000-0000EB1D0000}"/>
    <cellStyle name="20 % – Poudarek5 2 2 4 6 3 3" xfId="37149" xr:uid="{00000000-0005-0000-0000-0000EC1D0000}"/>
    <cellStyle name="20 % – Poudarek5 2 2 4 6 4" xfId="17895" xr:uid="{00000000-0005-0000-0000-0000ED1D0000}"/>
    <cellStyle name="20 % – Poudarek5 2 2 4 6 5" xfId="29329" xr:uid="{00000000-0005-0000-0000-0000EE1D0000}"/>
    <cellStyle name="20 % – Poudarek5 2 2 4 7" xfId="5848" xr:uid="{00000000-0005-0000-0000-0000EF1D0000}"/>
    <cellStyle name="20 % – Poudarek5 2 2 4 7 2" xfId="10159" xr:uid="{00000000-0005-0000-0000-0000F01D0000}"/>
    <cellStyle name="20 % – Poudarek5 2 2 4 7 2 2" xfId="22445" xr:uid="{00000000-0005-0000-0000-0000F11D0000}"/>
    <cellStyle name="20 % – Poudarek5 2 2 4 7 2 3" xfId="33805" xr:uid="{00000000-0005-0000-0000-0000F21D0000}"/>
    <cellStyle name="20 % – Poudarek5 2 2 4 7 3" xfId="13751" xr:uid="{00000000-0005-0000-0000-0000F31D0000}"/>
    <cellStyle name="20 % – Poudarek5 2 2 4 7 3 2" xfId="26030" xr:uid="{00000000-0005-0000-0000-0000F41D0000}"/>
    <cellStyle name="20 % – Poudarek5 2 2 4 7 3 3" xfId="37387" xr:uid="{00000000-0005-0000-0000-0000F51D0000}"/>
    <cellStyle name="20 % – Poudarek5 2 2 4 7 4" xfId="18142" xr:uid="{00000000-0005-0000-0000-0000F61D0000}"/>
    <cellStyle name="20 % – Poudarek5 2 2 4 7 5" xfId="29567" xr:uid="{00000000-0005-0000-0000-0000F71D0000}"/>
    <cellStyle name="20 % – Poudarek5 2 2 4 8" xfId="6089" xr:uid="{00000000-0005-0000-0000-0000F81D0000}"/>
    <cellStyle name="20 % – Poudarek5 2 2 4 8 2" xfId="10388" xr:uid="{00000000-0005-0000-0000-0000F91D0000}"/>
    <cellStyle name="20 % – Poudarek5 2 2 4 8 2 2" xfId="22674" xr:uid="{00000000-0005-0000-0000-0000FA1D0000}"/>
    <cellStyle name="20 % – Poudarek5 2 2 4 8 2 3" xfId="34034" xr:uid="{00000000-0005-0000-0000-0000FB1D0000}"/>
    <cellStyle name="20 % – Poudarek5 2 2 4 8 3" xfId="13977" xr:uid="{00000000-0005-0000-0000-0000FC1D0000}"/>
    <cellStyle name="20 % – Poudarek5 2 2 4 8 3 2" xfId="26256" xr:uid="{00000000-0005-0000-0000-0000FD1D0000}"/>
    <cellStyle name="20 % – Poudarek5 2 2 4 8 3 3" xfId="37613" xr:uid="{00000000-0005-0000-0000-0000FE1D0000}"/>
    <cellStyle name="20 % – Poudarek5 2 2 4 8 4" xfId="18372" xr:uid="{00000000-0005-0000-0000-0000FF1D0000}"/>
    <cellStyle name="20 % – Poudarek5 2 2 4 8 5" xfId="29793" xr:uid="{00000000-0005-0000-0000-0000001E0000}"/>
    <cellStyle name="20 % – Poudarek5 2 2 4 9" xfId="6320" xr:uid="{00000000-0005-0000-0000-0000011E0000}"/>
    <cellStyle name="20 % – Poudarek5 2 2 4 9 2" xfId="10610" xr:uid="{00000000-0005-0000-0000-0000021E0000}"/>
    <cellStyle name="20 % – Poudarek5 2 2 4 9 2 2" xfId="22895" xr:uid="{00000000-0005-0000-0000-0000031E0000}"/>
    <cellStyle name="20 % – Poudarek5 2 2 4 9 2 3" xfId="34255" xr:uid="{00000000-0005-0000-0000-0000041E0000}"/>
    <cellStyle name="20 % – Poudarek5 2 2 4 9 3" xfId="14192" xr:uid="{00000000-0005-0000-0000-0000051E0000}"/>
    <cellStyle name="20 % – Poudarek5 2 2 4 9 3 2" xfId="26471" xr:uid="{00000000-0005-0000-0000-0000061E0000}"/>
    <cellStyle name="20 % – Poudarek5 2 2 4 9 3 3" xfId="37828" xr:uid="{00000000-0005-0000-0000-0000071E0000}"/>
    <cellStyle name="20 % – Poudarek5 2 2 4 9 4" xfId="18595" xr:uid="{00000000-0005-0000-0000-0000081E0000}"/>
    <cellStyle name="20 % – Poudarek5 2 2 4 9 5" xfId="30008" xr:uid="{00000000-0005-0000-0000-0000091E0000}"/>
    <cellStyle name="20 % – Poudarek5 2 2 5" xfId="3433" xr:uid="{00000000-0005-0000-0000-00000A1E0000}"/>
    <cellStyle name="20 % – Poudarek5 2 2 5 10" xfId="6640" xr:uid="{00000000-0005-0000-0000-00000B1E0000}"/>
    <cellStyle name="20 % – Poudarek5 2 2 5 10 2" xfId="10899" xr:uid="{00000000-0005-0000-0000-00000C1E0000}"/>
    <cellStyle name="20 % – Poudarek5 2 2 5 10 2 2" xfId="23182" xr:uid="{00000000-0005-0000-0000-00000D1E0000}"/>
    <cellStyle name="20 % – Poudarek5 2 2 5 10 2 3" xfId="34541" xr:uid="{00000000-0005-0000-0000-00000E1E0000}"/>
    <cellStyle name="20 % – Poudarek5 2 2 5 10 3" xfId="14472" xr:uid="{00000000-0005-0000-0000-00000F1E0000}"/>
    <cellStyle name="20 % – Poudarek5 2 2 5 10 3 2" xfId="26751" xr:uid="{00000000-0005-0000-0000-0000101E0000}"/>
    <cellStyle name="20 % – Poudarek5 2 2 5 10 3 3" xfId="38108" xr:uid="{00000000-0005-0000-0000-0000111E0000}"/>
    <cellStyle name="20 % – Poudarek5 2 2 5 10 4" xfId="18889" xr:uid="{00000000-0005-0000-0000-0000121E0000}"/>
    <cellStyle name="20 % – Poudarek5 2 2 5 10 5" xfId="30288" xr:uid="{00000000-0005-0000-0000-0000131E0000}"/>
    <cellStyle name="20 % – Poudarek5 2 2 5 11" xfId="6932" xr:uid="{00000000-0005-0000-0000-0000141E0000}"/>
    <cellStyle name="20 % – Poudarek5 2 2 5 11 2" xfId="11162" xr:uid="{00000000-0005-0000-0000-0000151E0000}"/>
    <cellStyle name="20 % – Poudarek5 2 2 5 11 2 2" xfId="23443" xr:uid="{00000000-0005-0000-0000-0000161E0000}"/>
    <cellStyle name="20 % – Poudarek5 2 2 5 11 2 3" xfId="34802" xr:uid="{00000000-0005-0000-0000-0000171E0000}"/>
    <cellStyle name="20 % – Poudarek5 2 2 5 11 3" xfId="14726" xr:uid="{00000000-0005-0000-0000-0000181E0000}"/>
    <cellStyle name="20 % – Poudarek5 2 2 5 11 3 2" xfId="27005" xr:uid="{00000000-0005-0000-0000-0000191E0000}"/>
    <cellStyle name="20 % – Poudarek5 2 2 5 11 3 3" xfId="38362" xr:uid="{00000000-0005-0000-0000-00001A1E0000}"/>
    <cellStyle name="20 % – Poudarek5 2 2 5 11 4" xfId="19158" xr:uid="{00000000-0005-0000-0000-00001B1E0000}"/>
    <cellStyle name="20 % – Poudarek5 2 2 5 11 5" xfId="30542" xr:uid="{00000000-0005-0000-0000-00001C1E0000}"/>
    <cellStyle name="20 % – Poudarek5 2 2 5 12" xfId="7169" xr:uid="{00000000-0005-0000-0000-00001D1E0000}"/>
    <cellStyle name="20 % – Poudarek5 2 2 5 12 2" xfId="11389" xr:uid="{00000000-0005-0000-0000-00001E1E0000}"/>
    <cellStyle name="20 % – Poudarek5 2 2 5 12 2 2" xfId="23669" xr:uid="{00000000-0005-0000-0000-00001F1E0000}"/>
    <cellStyle name="20 % – Poudarek5 2 2 5 12 2 3" xfId="35028" xr:uid="{00000000-0005-0000-0000-0000201E0000}"/>
    <cellStyle name="20 % – Poudarek5 2 2 5 12 3" xfId="14949" xr:uid="{00000000-0005-0000-0000-0000211E0000}"/>
    <cellStyle name="20 % – Poudarek5 2 2 5 12 3 2" xfId="27228" xr:uid="{00000000-0005-0000-0000-0000221E0000}"/>
    <cellStyle name="20 % – Poudarek5 2 2 5 12 3 3" xfId="38585" xr:uid="{00000000-0005-0000-0000-0000231E0000}"/>
    <cellStyle name="20 % – Poudarek5 2 2 5 12 4" xfId="19385" xr:uid="{00000000-0005-0000-0000-0000241E0000}"/>
    <cellStyle name="20 % – Poudarek5 2 2 5 12 5" xfId="30765" xr:uid="{00000000-0005-0000-0000-0000251E0000}"/>
    <cellStyle name="20 % – Poudarek5 2 2 5 13" xfId="7393" xr:uid="{00000000-0005-0000-0000-0000261E0000}"/>
    <cellStyle name="20 % – Poudarek5 2 2 5 13 2" xfId="11606" xr:uid="{00000000-0005-0000-0000-0000271E0000}"/>
    <cellStyle name="20 % – Poudarek5 2 2 5 13 2 2" xfId="23885" xr:uid="{00000000-0005-0000-0000-0000281E0000}"/>
    <cellStyle name="20 % – Poudarek5 2 2 5 13 2 3" xfId="35244" xr:uid="{00000000-0005-0000-0000-0000291E0000}"/>
    <cellStyle name="20 % – Poudarek5 2 2 5 13 3" xfId="15164" xr:uid="{00000000-0005-0000-0000-00002A1E0000}"/>
    <cellStyle name="20 % – Poudarek5 2 2 5 13 3 2" xfId="27443" xr:uid="{00000000-0005-0000-0000-00002B1E0000}"/>
    <cellStyle name="20 % – Poudarek5 2 2 5 13 3 3" xfId="38800" xr:uid="{00000000-0005-0000-0000-00002C1E0000}"/>
    <cellStyle name="20 % – Poudarek5 2 2 5 13 4" xfId="19601" xr:uid="{00000000-0005-0000-0000-00002D1E0000}"/>
    <cellStyle name="20 % – Poudarek5 2 2 5 13 5" xfId="30980" xr:uid="{00000000-0005-0000-0000-00002E1E0000}"/>
    <cellStyle name="20 % – Poudarek5 2 2 5 14" xfId="7619" xr:uid="{00000000-0005-0000-0000-00002F1E0000}"/>
    <cellStyle name="20 % – Poudarek5 2 2 5 14 2" xfId="11822" xr:uid="{00000000-0005-0000-0000-0000301E0000}"/>
    <cellStyle name="20 % – Poudarek5 2 2 5 14 2 2" xfId="24101" xr:uid="{00000000-0005-0000-0000-0000311E0000}"/>
    <cellStyle name="20 % – Poudarek5 2 2 5 14 2 3" xfId="35458" xr:uid="{00000000-0005-0000-0000-0000321E0000}"/>
    <cellStyle name="20 % – Poudarek5 2 2 5 14 3" xfId="15378" xr:uid="{00000000-0005-0000-0000-0000331E0000}"/>
    <cellStyle name="20 % – Poudarek5 2 2 5 14 3 2" xfId="27657" xr:uid="{00000000-0005-0000-0000-0000341E0000}"/>
    <cellStyle name="20 % – Poudarek5 2 2 5 14 3 3" xfId="39014" xr:uid="{00000000-0005-0000-0000-0000351E0000}"/>
    <cellStyle name="20 % – Poudarek5 2 2 5 14 4" xfId="19816" xr:uid="{00000000-0005-0000-0000-0000361E0000}"/>
    <cellStyle name="20 % – Poudarek5 2 2 5 14 5" xfId="31194" xr:uid="{00000000-0005-0000-0000-0000371E0000}"/>
    <cellStyle name="20 % – Poudarek5 2 2 5 15" xfId="7834" xr:uid="{00000000-0005-0000-0000-0000381E0000}"/>
    <cellStyle name="20 % – Poudarek5 2 2 5 15 2" xfId="12032" xr:uid="{00000000-0005-0000-0000-0000391E0000}"/>
    <cellStyle name="20 % – Poudarek5 2 2 5 15 2 2" xfId="24311" xr:uid="{00000000-0005-0000-0000-00003A1E0000}"/>
    <cellStyle name="20 % – Poudarek5 2 2 5 15 2 3" xfId="35668" xr:uid="{00000000-0005-0000-0000-00003B1E0000}"/>
    <cellStyle name="20 % – Poudarek5 2 2 5 15 3" xfId="15587" xr:uid="{00000000-0005-0000-0000-00003C1E0000}"/>
    <cellStyle name="20 % – Poudarek5 2 2 5 15 3 2" xfId="27866" xr:uid="{00000000-0005-0000-0000-00003D1E0000}"/>
    <cellStyle name="20 % – Poudarek5 2 2 5 15 3 3" xfId="39223" xr:uid="{00000000-0005-0000-0000-00003E1E0000}"/>
    <cellStyle name="20 % – Poudarek5 2 2 5 15 4" xfId="20025" xr:uid="{00000000-0005-0000-0000-00003F1E0000}"/>
    <cellStyle name="20 % – Poudarek5 2 2 5 15 5" xfId="31403" xr:uid="{00000000-0005-0000-0000-0000401E0000}"/>
    <cellStyle name="20 % – Poudarek5 2 2 5 16" xfId="8038" xr:uid="{00000000-0005-0000-0000-0000411E0000}"/>
    <cellStyle name="20 % – Poudarek5 2 2 5 16 2" xfId="12233" xr:uid="{00000000-0005-0000-0000-0000421E0000}"/>
    <cellStyle name="20 % – Poudarek5 2 2 5 16 2 2" xfId="24512" xr:uid="{00000000-0005-0000-0000-0000431E0000}"/>
    <cellStyle name="20 % – Poudarek5 2 2 5 16 2 3" xfId="35869" xr:uid="{00000000-0005-0000-0000-0000441E0000}"/>
    <cellStyle name="20 % – Poudarek5 2 2 5 16 3" xfId="15787" xr:uid="{00000000-0005-0000-0000-0000451E0000}"/>
    <cellStyle name="20 % – Poudarek5 2 2 5 16 3 2" xfId="28066" xr:uid="{00000000-0005-0000-0000-0000461E0000}"/>
    <cellStyle name="20 % – Poudarek5 2 2 5 16 3 3" xfId="39423" xr:uid="{00000000-0005-0000-0000-0000471E0000}"/>
    <cellStyle name="20 % – Poudarek5 2 2 5 16 4" xfId="20225" xr:uid="{00000000-0005-0000-0000-0000481E0000}"/>
    <cellStyle name="20 % – Poudarek5 2 2 5 16 5" xfId="31603" xr:uid="{00000000-0005-0000-0000-0000491E0000}"/>
    <cellStyle name="20 % – Poudarek5 2 2 5 17" xfId="8570" xr:uid="{00000000-0005-0000-0000-00004A1E0000}"/>
    <cellStyle name="20 % – Poudarek5 2 2 5 17 2" xfId="20731" xr:uid="{00000000-0005-0000-0000-00004B1E0000}"/>
    <cellStyle name="20 % – Poudarek5 2 2 5 17 3" xfId="32095" xr:uid="{00000000-0005-0000-0000-00004C1E0000}"/>
    <cellStyle name="20 % – Poudarek5 2 2 5 18" xfId="8370" xr:uid="{00000000-0005-0000-0000-00004D1E0000}"/>
    <cellStyle name="20 % – Poudarek5 2 2 5 18 2" xfId="20531" xr:uid="{00000000-0005-0000-0000-00004E1E0000}"/>
    <cellStyle name="20 % – Poudarek5 2 2 5 18 3" xfId="31896" xr:uid="{00000000-0005-0000-0000-00004F1E0000}"/>
    <cellStyle name="20 % – Poudarek5 2 2 5 19" xfId="4391" xr:uid="{00000000-0005-0000-0000-0000501E0000}"/>
    <cellStyle name="20 % – Poudarek5 2 2 5 2" xfId="4080" xr:uid="{00000000-0005-0000-0000-0000511E0000}"/>
    <cellStyle name="20 % – Poudarek5 2 2 5 2 2" xfId="8864" xr:uid="{00000000-0005-0000-0000-0000521E0000}"/>
    <cellStyle name="20 % – Poudarek5 2 2 5 2 2 2" xfId="21091" xr:uid="{00000000-0005-0000-0000-0000531E0000}"/>
    <cellStyle name="20 % – Poudarek5 2 2 5 2 2 3" xfId="32454" xr:uid="{00000000-0005-0000-0000-0000541E0000}"/>
    <cellStyle name="20 % – Poudarek5 2 2 5 2 3" xfId="12462" xr:uid="{00000000-0005-0000-0000-0000551E0000}"/>
    <cellStyle name="20 % – Poudarek5 2 2 5 2 3 2" xfId="24741" xr:uid="{00000000-0005-0000-0000-0000561E0000}"/>
    <cellStyle name="20 % – Poudarek5 2 2 5 2 3 3" xfId="36098" xr:uid="{00000000-0005-0000-0000-0000571E0000}"/>
    <cellStyle name="20 % – Poudarek5 2 2 5 2 4" xfId="16766" xr:uid="{00000000-0005-0000-0000-0000581E0000}"/>
    <cellStyle name="20 % – Poudarek5 2 2 5 2 5" xfId="28278" xr:uid="{00000000-0005-0000-0000-0000591E0000}"/>
    <cellStyle name="20 % – Poudarek5 2 2 5 20" xfId="16399" xr:uid="{00000000-0005-0000-0000-00005A1E0000}"/>
    <cellStyle name="20 % – Poudarek5 2 2 5 21" xfId="16529" xr:uid="{00000000-0005-0000-0000-00005B1E0000}"/>
    <cellStyle name="20 % – Poudarek5 2 2 5 3" xfId="4582" xr:uid="{00000000-0005-0000-0000-00005C1E0000}"/>
    <cellStyle name="20 % – Poudarek5 2 2 5 3 2" xfId="9063" xr:uid="{00000000-0005-0000-0000-00005D1E0000}"/>
    <cellStyle name="20 % – Poudarek5 2 2 5 3 2 2" xfId="21292" xr:uid="{00000000-0005-0000-0000-00005E1E0000}"/>
    <cellStyle name="20 % – Poudarek5 2 2 5 3 2 3" xfId="32655" xr:uid="{00000000-0005-0000-0000-00005F1E0000}"/>
    <cellStyle name="20 % – Poudarek5 2 2 5 3 3" xfId="12662" xr:uid="{00000000-0005-0000-0000-0000601E0000}"/>
    <cellStyle name="20 % – Poudarek5 2 2 5 3 3 2" xfId="24941" xr:uid="{00000000-0005-0000-0000-0000611E0000}"/>
    <cellStyle name="20 % – Poudarek5 2 2 5 3 3 3" xfId="36298" xr:uid="{00000000-0005-0000-0000-0000621E0000}"/>
    <cellStyle name="20 % – Poudarek5 2 2 5 3 4" xfId="16967" xr:uid="{00000000-0005-0000-0000-0000631E0000}"/>
    <cellStyle name="20 % – Poudarek5 2 2 5 3 5" xfId="28478" xr:uid="{00000000-0005-0000-0000-0000641E0000}"/>
    <cellStyle name="20 % – Poudarek5 2 2 5 4" xfId="5127" xr:uid="{00000000-0005-0000-0000-0000651E0000}"/>
    <cellStyle name="20 % – Poudarek5 2 2 5 4 2" xfId="9483" xr:uid="{00000000-0005-0000-0000-0000661E0000}"/>
    <cellStyle name="20 % – Poudarek5 2 2 5 4 2 2" xfId="21760" xr:uid="{00000000-0005-0000-0000-0000671E0000}"/>
    <cellStyle name="20 % – Poudarek5 2 2 5 4 2 3" xfId="33120" xr:uid="{00000000-0005-0000-0000-0000681E0000}"/>
    <cellStyle name="20 % – Poudarek5 2 2 5 4 3" xfId="13080" xr:uid="{00000000-0005-0000-0000-0000691E0000}"/>
    <cellStyle name="20 % – Poudarek5 2 2 5 4 3 2" xfId="25359" xr:uid="{00000000-0005-0000-0000-00006A1E0000}"/>
    <cellStyle name="20 % – Poudarek5 2 2 5 4 3 3" xfId="36716" xr:uid="{00000000-0005-0000-0000-00006B1E0000}"/>
    <cellStyle name="20 % – Poudarek5 2 2 5 4 4" xfId="17450" xr:uid="{00000000-0005-0000-0000-00006C1E0000}"/>
    <cellStyle name="20 % – Poudarek5 2 2 5 4 5" xfId="28896" xr:uid="{00000000-0005-0000-0000-00006D1E0000}"/>
    <cellStyle name="20 % – Poudarek5 2 2 5 5" xfId="5379" xr:uid="{00000000-0005-0000-0000-00006E1E0000}"/>
    <cellStyle name="20 % – Poudarek5 2 2 5 5 2" xfId="9720" xr:uid="{00000000-0005-0000-0000-00006F1E0000}"/>
    <cellStyle name="20 % – Poudarek5 2 2 5 5 2 2" xfId="22004" xr:uid="{00000000-0005-0000-0000-0000701E0000}"/>
    <cellStyle name="20 % – Poudarek5 2 2 5 5 2 3" xfId="33364" xr:uid="{00000000-0005-0000-0000-0000711E0000}"/>
    <cellStyle name="20 % – Poudarek5 2 2 5 5 3" xfId="13322" xr:uid="{00000000-0005-0000-0000-0000721E0000}"/>
    <cellStyle name="20 % – Poudarek5 2 2 5 5 3 2" xfId="25601" xr:uid="{00000000-0005-0000-0000-0000731E0000}"/>
    <cellStyle name="20 % – Poudarek5 2 2 5 5 3 3" xfId="36958" xr:uid="{00000000-0005-0000-0000-0000741E0000}"/>
    <cellStyle name="20 % – Poudarek5 2 2 5 5 4" xfId="17697" xr:uid="{00000000-0005-0000-0000-0000751E0000}"/>
    <cellStyle name="20 % – Poudarek5 2 2 5 5 5" xfId="29138" xr:uid="{00000000-0005-0000-0000-0000761E0000}"/>
    <cellStyle name="20 % – Poudarek5 2 2 5 6" xfId="5620" xr:uid="{00000000-0005-0000-0000-0000771E0000}"/>
    <cellStyle name="20 % – Poudarek5 2 2 5 6 2" xfId="9948" xr:uid="{00000000-0005-0000-0000-0000781E0000}"/>
    <cellStyle name="20 % – Poudarek5 2 2 5 6 2 2" xfId="22232" xr:uid="{00000000-0005-0000-0000-0000791E0000}"/>
    <cellStyle name="20 % – Poudarek5 2 2 5 6 2 3" xfId="33592" xr:uid="{00000000-0005-0000-0000-00007A1E0000}"/>
    <cellStyle name="20 % – Poudarek5 2 2 5 6 3" xfId="13546" xr:uid="{00000000-0005-0000-0000-00007B1E0000}"/>
    <cellStyle name="20 % – Poudarek5 2 2 5 6 3 2" xfId="25825" xr:uid="{00000000-0005-0000-0000-00007C1E0000}"/>
    <cellStyle name="20 % – Poudarek5 2 2 5 6 3 3" xfId="37182" xr:uid="{00000000-0005-0000-0000-00007D1E0000}"/>
    <cellStyle name="20 % – Poudarek5 2 2 5 6 4" xfId="17928" xr:uid="{00000000-0005-0000-0000-00007E1E0000}"/>
    <cellStyle name="20 % – Poudarek5 2 2 5 6 5" xfId="29362" xr:uid="{00000000-0005-0000-0000-00007F1E0000}"/>
    <cellStyle name="20 % – Poudarek5 2 2 5 7" xfId="5881" xr:uid="{00000000-0005-0000-0000-0000801E0000}"/>
    <cellStyle name="20 % – Poudarek5 2 2 5 7 2" xfId="10192" xr:uid="{00000000-0005-0000-0000-0000811E0000}"/>
    <cellStyle name="20 % – Poudarek5 2 2 5 7 2 2" xfId="22478" xr:uid="{00000000-0005-0000-0000-0000821E0000}"/>
    <cellStyle name="20 % – Poudarek5 2 2 5 7 2 3" xfId="33838" xr:uid="{00000000-0005-0000-0000-0000831E0000}"/>
    <cellStyle name="20 % – Poudarek5 2 2 5 7 3" xfId="13784" xr:uid="{00000000-0005-0000-0000-0000841E0000}"/>
    <cellStyle name="20 % – Poudarek5 2 2 5 7 3 2" xfId="26063" xr:uid="{00000000-0005-0000-0000-0000851E0000}"/>
    <cellStyle name="20 % – Poudarek5 2 2 5 7 3 3" xfId="37420" xr:uid="{00000000-0005-0000-0000-0000861E0000}"/>
    <cellStyle name="20 % – Poudarek5 2 2 5 7 4" xfId="18175" xr:uid="{00000000-0005-0000-0000-0000871E0000}"/>
    <cellStyle name="20 % – Poudarek5 2 2 5 7 5" xfId="29600" xr:uid="{00000000-0005-0000-0000-0000881E0000}"/>
    <cellStyle name="20 % – Poudarek5 2 2 5 8" xfId="6122" xr:uid="{00000000-0005-0000-0000-0000891E0000}"/>
    <cellStyle name="20 % – Poudarek5 2 2 5 8 2" xfId="10420" xr:uid="{00000000-0005-0000-0000-00008A1E0000}"/>
    <cellStyle name="20 % – Poudarek5 2 2 5 8 2 2" xfId="22706" xr:uid="{00000000-0005-0000-0000-00008B1E0000}"/>
    <cellStyle name="20 % – Poudarek5 2 2 5 8 2 3" xfId="34066" xr:uid="{00000000-0005-0000-0000-00008C1E0000}"/>
    <cellStyle name="20 % – Poudarek5 2 2 5 8 3" xfId="14009" xr:uid="{00000000-0005-0000-0000-00008D1E0000}"/>
    <cellStyle name="20 % – Poudarek5 2 2 5 8 3 2" xfId="26288" xr:uid="{00000000-0005-0000-0000-00008E1E0000}"/>
    <cellStyle name="20 % – Poudarek5 2 2 5 8 3 3" xfId="37645" xr:uid="{00000000-0005-0000-0000-00008F1E0000}"/>
    <cellStyle name="20 % – Poudarek5 2 2 5 8 4" xfId="18404" xr:uid="{00000000-0005-0000-0000-0000901E0000}"/>
    <cellStyle name="20 % – Poudarek5 2 2 5 8 5" xfId="29825" xr:uid="{00000000-0005-0000-0000-0000911E0000}"/>
    <cellStyle name="20 % – Poudarek5 2 2 5 9" xfId="6353" xr:uid="{00000000-0005-0000-0000-0000921E0000}"/>
    <cellStyle name="20 % – Poudarek5 2 2 5 9 2" xfId="10643" xr:uid="{00000000-0005-0000-0000-0000931E0000}"/>
    <cellStyle name="20 % – Poudarek5 2 2 5 9 2 2" xfId="22928" xr:uid="{00000000-0005-0000-0000-0000941E0000}"/>
    <cellStyle name="20 % – Poudarek5 2 2 5 9 2 3" xfId="34288" xr:uid="{00000000-0005-0000-0000-0000951E0000}"/>
    <cellStyle name="20 % – Poudarek5 2 2 5 9 3" xfId="14225" xr:uid="{00000000-0005-0000-0000-0000961E0000}"/>
    <cellStyle name="20 % – Poudarek5 2 2 5 9 3 2" xfId="26504" xr:uid="{00000000-0005-0000-0000-0000971E0000}"/>
    <cellStyle name="20 % – Poudarek5 2 2 5 9 3 3" xfId="37861" xr:uid="{00000000-0005-0000-0000-0000981E0000}"/>
    <cellStyle name="20 % – Poudarek5 2 2 5 9 4" xfId="18628" xr:uid="{00000000-0005-0000-0000-0000991E0000}"/>
    <cellStyle name="20 % – Poudarek5 2 2 5 9 5" xfId="30041" xr:uid="{00000000-0005-0000-0000-00009A1E0000}"/>
    <cellStyle name="20 % – Poudarek5 2 2 6" xfId="3455" xr:uid="{00000000-0005-0000-0000-00009B1E0000}"/>
    <cellStyle name="20 % – Poudarek5 2 2 6 10" xfId="6662" xr:uid="{00000000-0005-0000-0000-00009C1E0000}"/>
    <cellStyle name="20 % – Poudarek5 2 2 6 10 2" xfId="10920" xr:uid="{00000000-0005-0000-0000-00009D1E0000}"/>
    <cellStyle name="20 % – Poudarek5 2 2 6 10 2 2" xfId="23203" xr:uid="{00000000-0005-0000-0000-00009E1E0000}"/>
    <cellStyle name="20 % – Poudarek5 2 2 6 10 2 3" xfId="34562" xr:uid="{00000000-0005-0000-0000-00009F1E0000}"/>
    <cellStyle name="20 % – Poudarek5 2 2 6 10 3" xfId="14493" xr:uid="{00000000-0005-0000-0000-0000A01E0000}"/>
    <cellStyle name="20 % – Poudarek5 2 2 6 10 3 2" xfId="26772" xr:uid="{00000000-0005-0000-0000-0000A11E0000}"/>
    <cellStyle name="20 % – Poudarek5 2 2 6 10 3 3" xfId="38129" xr:uid="{00000000-0005-0000-0000-0000A21E0000}"/>
    <cellStyle name="20 % – Poudarek5 2 2 6 10 4" xfId="18911" xr:uid="{00000000-0005-0000-0000-0000A31E0000}"/>
    <cellStyle name="20 % – Poudarek5 2 2 6 10 5" xfId="30309" xr:uid="{00000000-0005-0000-0000-0000A41E0000}"/>
    <cellStyle name="20 % – Poudarek5 2 2 6 11" xfId="6953" xr:uid="{00000000-0005-0000-0000-0000A51E0000}"/>
    <cellStyle name="20 % – Poudarek5 2 2 6 11 2" xfId="11183" xr:uid="{00000000-0005-0000-0000-0000A61E0000}"/>
    <cellStyle name="20 % – Poudarek5 2 2 6 11 2 2" xfId="23464" xr:uid="{00000000-0005-0000-0000-0000A71E0000}"/>
    <cellStyle name="20 % – Poudarek5 2 2 6 11 2 3" xfId="34823" xr:uid="{00000000-0005-0000-0000-0000A81E0000}"/>
    <cellStyle name="20 % – Poudarek5 2 2 6 11 3" xfId="14747" xr:uid="{00000000-0005-0000-0000-0000A91E0000}"/>
    <cellStyle name="20 % – Poudarek5 2 2 6 11 3 2" xfId="27026" xr:uid="{00000000-0005-0000-0000-0000AA1E0000}"/>
    <cellStyle name="20 % – Poudarek5 2 2 6 11 3 3" xfId="38383" xr:uid="{00000000-0005-0000-0000-0000AB1E0000}"/>
    <cellStyle name="20 % – Poudarek5 2 2 6 11 4" xfId="19179" xr:uid="{00000000-0005-0000-0000-0000AC1E0000}"/>
    <cellStyle name="20 % – Poudarek5 2 2 6 11 5" xfId="30563" xr:uid="{00000000-0005-0000-0000-0000AD1E0000}"/>
    <cellStyle name="20 % – Poudarek5 2 2 6 12" xfId="7190" xr:uid="{00000000-0005-0000-0000-0000AE1E0000}"/>
    <cellStyle name="20 % – Poudarek5 2 2 6 12 2" xfId="11410" xr:uid="{00000000-0005-0000-0000-0000AF1E0000}"/>
    <cellStyle name="20 % – Poudarek5 2 2 6 12 2 2" xfId="23690" xr:uid="{00000000-0005-0000-0000-0000B01E0000}"/>
    <cellStyle name="20 % – Poudarek5 2 2 6 12 2 3" xfId="35049" xr:uid="{00000000-0005-0000-0000-0000B11E0000}"/>
    <cellStyle name="20 % – Poudarek5 2 2 6 12 3" xfId="14970" xr:uid="{00000000-0005-0000-0000-0000B21E0000}"/>
    <cellStyle name="20 % – Poudarek5 2 2 6 12 3 2" xfId="27249" xr:uid="{00000000-0005-0000-0000-0000B31E0000}"/>
    <cellStyle name="20 % – Poudarek5 2 2 6 12 3 3" xfId="38606" xr:uid="{00000000-0005-0000-0000-0000B41E0000}"/>
    <cellStyle name="20 % – Poudarek5 2 2 6 12 4" xfId="19406" xr:uid="{00000000-0005-0000-0000-0000B51E0000}"/>
    <cellStyle name="20 % – Poudarek5 2 2 6 12 5" xfId="30786" xr:uid="{00000000-0005-0000-0000-0000B61E0000}"/>
    <cellStyle name="20 % – Poudarek5 2 2 6 13" xfId="7414" xr:uid="{00000000-0005-0000-0000-0000B71E0000}"/>
    <cellStyle name="20 % – Poudarek5 2 2 6 13 2" xfId="11627" xr:uid="{00000000-0005-0000-0000-0000B81E0000}"/>
    <cellStyle name="20 % – Poudarek5 2 2 6 13 2 2" xfId="23906" xr:uid="{00000000-0005-0000-0000-0000B91E0000}"/>
    <cellStyle name="20 % – Poudarek5 2 2 6 13 2 3" xfId="35265" xr:uid="{00000000-0005-0000-0000-0000BA1E0000}"/>
    <cellStyle name="20 % – Poudarek5 2 2 6 13 3" xfId="15185" xr:uid="{00000000-0005-0000-0000-0000BB1E0000}"/>
    <cellStyle name="20 % – Poudarek5 2 2 6 13 3 2" xfId="27464" xr:uid="{00000000-0005-0000-0000-0000BC1E0000}"/>
    <cellStyle name="20 % – Poudarek5 2 2 6 13 3 3" xfId="38821" xr:uid="{00000000-0005-0000-0000-0000BD1E0000}"/>
    <cellStyle name="20 % – Poudarek5 2 2 6 13 4" xfId="19622" xr:uid="{00000000-0005-0000-0000-0000BE1E0000}"/>
    <cellStyle name="20 % – Poudarek5 2 2 6 13 5" xfId="31001" xr:uid="{00000000-0005-0000-0000-0000BF1E0000}"/>
    <cellStyle name="20 % – Poudarek5 2 2 6 14" xfId="7640" xr:uid="{00000000-0005-0000-0000-0000C01E0000}"/>
    <cellStyle name="20 % – Poudarek5 2 2 6 14 2" xfId="11843" xr:uid="{00000000-0005-0000-0000-0000C11E0000}"/>
    <cellStyle name="20 % – Poudarek5 2 2 6 14 2 2" xfId="24122" xr:uid="{00000000-0005-0000-0000-0000C21E0000}"/>
    <cellStyle name="20 % – Poudarek5 2 2 6 14 2 3" xfId="35479" xr:uid="{00000000-0005-0000-0000-0000C31E0000}"/>
    <cellStyle name="20 % – Poudarek5 2 2 6 14 3" xfId="15399" xr:uid="{00000000-0005-0000-0000-0000C41E0000}"/>
    <cellStyle name="20 % – Poudarek5 2 2 6 14 3 2" xfId="27678" xr:uid="{00000000-0005-0000-0000-0000C51E0000}"/>
    <cellStyle name="20 % – Poudarek5 2 2 6 14 3 3" xfId="39035" xr:uid="{00000000-0005-0000-0000-0000C61E0000}"/>
    <cellStyle name="20 % – Poudarek5 2 2 6 14 4" xfId="19837" xr:uid="{00000000-0005-0000-0000-0000C71E0000}"/>
    <cellStyle name="20 % – Poudarek5 2 2 6 14 5" xfId="31215" xr:uid="{00000000-0005-0000-0000-0000C81E0000}"/>
    <cellStyle name="20 % – Poudarek5 2 2 6 15" xfId="7855" xr:uid="{00000000-0005-0000-0000-0000C91E0000}"/>
    <cellStyle name="20 % – Poudarek5 2 2 6 15 2" xfId="12053" xr:uid="{00000000-0005-0000-0000-0000CA1E0000}"/>
    <cellStyle name="20 % – Poudarek5 2 2 6 15 2 2" xfId="24332" xr:uid="{00000000-0005-0000-0000-0000CB1E0000}"/>
    <cellStyle name="20 % – Poudarek5 2 2 6 15 2 3" xfId="35689" xr:uid="{00000000-0005-0000-0000-0000CC1E0000}"/>
    <cellStyle name="20 % – Poudarek5 2 2 6 15 3" xfId="15608" xr:uid="{00000000-0005-0000-0000-0000CD1E0000}"/>
    <cellStyle name="20 % – Poudarek5 2 2 6 15 3 2" xfId="27887" xr:uid="{00000000-0005-0000-0000-0000CE1E0000}"/>
    <cellStyle name="20 % – Poudarek5 2 2 6 15 3 3" xfId="39244" xr:uid="{00000000-0005-0000-0000-0000CF1E0000}"/>
    <cellStyle name="20 % – Poudarek5 2 2 6 15 4" xfId="20046" xr:uid="{00000000-0005-0000-0000-0000D01E0000}"/>
    <cellStyle name="20 % – Poudarek5 2 2 6 15 5" xfId="31424" xr:uid="{00000000-0005-0000-0000-0000D11E0000}"/>
    <cellStyle name="20 % – Poudarek5 2 2 6 16" xfId="8059" xr:uid="{00000000-0005-0000-0000-0000D21E0000}"/>
    <cellStyle name="20 % – Poudarek5 2 2 6 16 2" xfId="12254" xr:uid="{00000000-0005-0000-0000-0000D31E0000}"/>
    <cellStyle name="20 % – Poudarek5 2 2 6 16 2 2" xfId="24533" xr:uid="{00000000-0005-0000-0000-0000D41E0000}"/>
    <cellStyle name="20 % – Poudarek5 2 2 6 16 2 3" xfId="35890" xr:uid="{00000000-0005-0000-0000-0000D51E0000}"/>
    <cellStyle name="20 % – Poudarek5 2 2 6 16 3" xfId="15808" xr:uid="{00000000-0005-0000-0000-0000D61E0000}"/>
    <cellStyle name="20 % – Poudarek5 2 2 6 16 3 2" xfId="28087" xr:uid="{00000000-0005-0000-0000-0000D71E0000}"/>
    <cellStyle name="20 % – Poudarek5 2 2 6 16 3 3" xfId="39444" xr:uid="{00000000-0005-0000-0000-0000D81E0000}"/>
    <cellStyle name="20 % – Poudarek5 2 2 6 16 4" xfId="20246" xr:uid="{00000000-0005-0000-0000-0000D91E0000}"/>
    <cellStyle name="20 % – Poudarek5 2 2 6 16 5" xfId="31624" xr:uid="{00000000-0005-0000-0000-0000DA1E0000}"/>
    <cellStyle name="20 % – Poudarek5 2 2 6 17" xfId="8591" xr:uid="{00000000-0005-0000-0000-0000DB1E0000}"/>
    <cellStyle name="20 % – Poudarek5 2 2 6 17 2" xfId="20752" xr:uid="{00000000-0005-0000-0000-0000DC1E0000}"/>
    <cellStyle name="20 % – Poudarek5 2 2 6 17 3" xfId="32116" xr:uid="{00000000-0005-0000-0000-0000DD1E0000}"/>
    <cellStyle name="20 % – Poudarek5 2 2 6 18" xfId="8095" xr:uid="{00000000-0005-0000-0000-0000DE1E0000}"/>
    <cellStyle name="20 % – Poudarek5 2 2 6 18 2" xfId="20281" xr:uid="{00000000-0005-0000-0000-0000DF1E0000}"/>
    <cellStyle name="20 % – Poudarek5 2 2 6 18 3" xfId="31659" xr:uid="{00000000-0005-0000-0000-0000E01E0000}"/>
    <cellStyle name="20 % – Poudarek5 2 2 6 19" xfId="4390" xr:uid="{00000000-0005-0000-0000-0000E11E0000}"/>
    <cellStyle name="20 % – Poudarek5 2 2 6 2" xfId="4101" xr:uid="{00000000-0005-0000-0000-0000E21E0000}"/>
    <cellStyle name="20 % – Poudarek5 2 2 6 2 2" xfId="8885" xr:uid="{00000000-0005-0000-0000-0000E31E0000}"/>
    <cellStyle name="20 % – Poudarek5 2 2 6 2 2 2" xfId="21112" xr:uid="{00000000-0005-0000-0000-0000E41E0000}"/>
    <cellStyle name="20 % – Poudarek5 2 2 6 2 2 3" xfId="32475" xr:uid="{00000000-0005-0000-0000-0000E51E0000}"/>
    <cellStyle name="20 % – Poudarek5 2 2 6 2 3" xfId="12483" xr:uid="{00000000-0005-0000-0000-0000E61E0000}"/>
    <cellStyle name="20 % – Poudarek5 2 2 6 2 3 2" xfId="24762" xr:uid="{00000000-0005-0000-0000-0000E71E0000}"/>
    <cellStyle name="20 % – Poudarek5 2 2 6 2 3 3" xfId="36119" xr:uid="{00000000-0005-0000-0000-0000E81E0000}"/>
    <cellStyle name="20 % – Poudarek5 2 2 6 2 4" xfId="16787" xr:uid="{00000000-0005-0000-0000-0000E91E0000}"/>
    <cellStyle name="20 % – Poudarek5 2 2 6 2 5" xfId="28299" xr:uid="{00000000-0005-0000-0000-0000EA1E0000}"/>
    <cellStyle name="20 % – Poudarek5 2 2 6 20" xfId="16420" xr:uid="{00000000-0005-0000-0000-0000EB1E0000}"/>
    <cellStyle name="20 % – Poudarek5 2 2 6 21" xfId="16182" xr:uid="{00000000-0005-0000-0000-0000EC1E0000}"/>
    <cellStyle name="20 % – Poudarek5 2 2 6 3" xfId="4603" xr:uid="{00000000-0005-0000-0000-0000ED1E0000}"/>
    <cellStyle name="20 % – Poudarek5 2 2 6 3 2" xfId="9084" xr:uid="{00000000-0005-0000-0000-0000EE1E0000}"/>
    <cellStyle name="20 % – Poudarek5 2 2 6 3 2 2" xfId="21313" xr:uid="{00000000-0005-0000-0000-0000EF1E0000}"/>
    <cellStyle name="20 % – Poudarek5 2 2 6 3 2 3" xfId="32676" xr:uid="{00000000-0005-0000-0000-0000F01E0000}"/>
    <cellStyle name="20 % – Poudarek5 2 2 6 3 3" xfId="12683" xr:uid="{00000000-0005-0000-0000-0000F11E0000}"/>
    <cellStyle name="20 % – Poudarek5 2 2 6 3 3 2" xfId="24962" xr:uid="{00000000-0005-0000-0000-0000F21E0000}"/>
    <cellStyle name="20 % – Poudarek5 2 2 6 3 3 3" xfId="36319" xr:uid="{00000000-0005-0000-0000-0000F31E0000}"/>
    <cellStyle name="20 % – Poudarek5 2 2 6 3 4" xfId="16988" xr:uid="{00000000-0005-0000-0000-0000F41E0000}"/>
    <cellStyle name="20 % – Poudarek5 2 2 6 3 5" xfId="28499" xr:uid="{00000000-0005-0000-0000-0000F51E0000}"/>
    <cellStyle name="20 % – Poudarek5 2 2 6 4" xfId="5148" xr:uid="{00000000-0005-0000-0000-0000F61E0000}"/>
    <cellStyle name="20 % – Poudarek5 2 2 6 4 2" xfId="9504" xr:uid="{00000000-0005-0000-0000-0000F71E0000}"/>
    <cellStyle name="20 % – Poudarek5 2 2 6 4 2 2" xfId="21781" xr:uid="{00000000-0005-0000-0000-0000F81E0000}"/>
    <cellStyle name="20 % – Poudarek5 2 2 6 4 2 3" xfId="33141" xr:uid="{00000000-0005-0000-0000-0000F91E0000}"/>
    <cellStyle name="20 % – Poudarek5 2 2 6 4 3" xfId="13101" xr:uid="{00000000-0005-0000-0000-0000FA1E0000}"/>
    <cellStyle name="20 % – Poudarek5 2 2 6 4 3 2" xfId="25380" xr:uid="{00000000-0005-0000-0000-0000FB1E0000}"/>
    <cellStyle name="20 % – Poudarek5 2 2 6 4 3 3" xfId="36737" xr:uid="{00000000-0005-0000-0000-0000FC1E0000}"/>
    <cellStyle name="20 % – Poudarek5 2 2 6 4 4" xfId="17471" xr:uid="{00000000-0005-0000-0000-0000FD1E0000}"/>
    <cellStyle name="20 % – Poudarek5 2 2 6 4 5" xfId="28917" xr:uid="{00000000-0005-0000-0000-0000FE1E0000}"/>
    <cellStyle name="20 % – Poudarek5 2 2 6 5" xfId="5400" xr:uid="{00000000-0005-0000-0000-0000FF1E0000}"/>
    <cellStyle name="20 % – Poudarek5 2 2 6 5 2" xfId="9741" xr:uid="{00000000-0005-0000-0000-0000001F0000}"/>
    <cellStyle name="20 % – Poudarek5 2 2 6 5 2 2" xfId="22025" xr:uid="{00000000-0005-0000-0000-0000011F0000}"/>
    <cellStyle name="20 % – Poudarek5 2 2 6 5 2 3" xfId="33385" xr:uid="{00000000-0005-0000-0000-0000021F0000}"/>
    <cellStyle name="20 % – Poudarek5 2 2 6 5 3" xfId="13343" xr:uid="{00000000-0005-0000-0000-0000031F0000}"/>
    <cellStyle name="20 % – Poudarek5 2 2 6 5 3 2" xfId="25622" xr:uid="{00000000-0005-0000-0000-0000041F0000}"/>
    <cellStyle name="20 % – Poudarek5 2 2 6 5 3 3" xfId="36979" xr:uid="{00000000-0005-0000-0000-0000051F0000}"/>
    <cellStyle name="20 % – Poudarek5 2 2 6 5 4" xfId="17718" xr:uid="{00000000-0005-0000-0000-0000061F0000}"/>
    <cellStyle name="20 % – Poudarek5 2 2 6 5 5" xfId="29159" xr:uid="{00000000-0005-0000-0000-0000071F0000}"/>
    <cellStyle name="20 % – Poudarek5 2 2 6 6" xfId="5642" xr:uid="{00000000-0005-0000-0000-0000081F0000}"/>
    <cellStyle name="20 % – Poudarek5 2 2 6 6 2" xfId="9970" xr:uid="{00000000-0005-0000-0000-0000091F0000}"/>
    <cellStyle name="20 % – Poudarek5 2 2 6 6 2 2" xfId="22254" xr:uid="{00000000-0005-0000-0000-00000A1F0000}"/>
    <cellStyle name="20 % – Poudarek5 2 2 6 6 2 3" xfId="33614" xr:uid="{00000000-0005-0000-0000-00000B1F0000}"/>
    <cellStyle name="20 % – Poudarek5 2 2 6 6 3" xfId="13568" xr:uid="{00000000-0005-0000-0000-00000C1F0000}"/>
    <cellStyle name="20 % – Poudarek5 2 2 6 6 3 2" xfId="25847" xr:uid="{00000000-0005-0000-0000-00000D1F0000}"/>
    <cellStyle name="20 % – Poudarek5 2 2 6 6 3 3" xfId="37204" xr:uid="{00000000-0005-0000-0000-00000E1F0000}"/>
    <cellStyle name="20 % – Poudarek5 2 2 6 6 4" xfId="17950" xr:uid="{00000000-0005-0000-0000-00000F1F0000}"/>
    <cellStyle name="20 % – Poudarek5 2 2 6 6 5" xfId="29384" xr:uid="{00000000-0005-0000-0000-0000101F0000}"/>
    <cellStyle name="20 % – Poudarek5 2 2 6 7" xfId="5902" xr:uid="{00000000-0005-0000-0000-0000111F0000}"/>
    <cellStyle name="20 % – Poudarek5 2 2 6 7 2" xfId="10213" xr:uid="{00000000-0005-0000-0000-0000121F0000}"/>
    <cellStyle name="20 % – Poudarek5 2 2 6 7 2 2" xfId="22499" xr:uid="{00000000-0005-0000-0000-0000131F0000}"/>
    <cellStyle name="20 % – Poudarek5 2 2 6 7 2 3" xfId="33859" xr:uid="{00000000-0005-0000-0000-0000141F0000}"/>
    <cellStyle name="20 % – Poudarek5 2 2 6 7 3" xfId="13805" xr:uid="{00000000-0005-0000-0000-0000151F0000}"/>
    <cellStyle name="20 % – Poudarek5 2 2 6 7 3 2" xfId="26084" xr:uid="{00000000-0005-0000-0000-0000161F0000}"/>
    <cellStyle name="20 % – Poudarek5 2 2 6 7 3 3" xfId="37441" xr:uid="{00000000-0005-0000-0000-0000171F0000}"/>
    <cellStyle name="20 % – Poudarek5 2 2 6 7 4" xfId="18196" xr:uid="{00000000-0005-0000-0000-0000181F0000}"/>
    <cellStyle name="20 % – Poudarek5 2 2 6 7 5" xfId="29621" xr:uid="{00000000-0005-0000-0000-0000191F0000}"/>
    <cellStyle name="20 % – Poudarek5 2 2 6 8" xfId="6144" xr:uid="{00000000-0005-0000-0000-00001A1F0000}"/>
    <cellStyle name="20 % – Poudarek5 2 2 6 8 2" xfId="10441" xr:uid="{00000000-0005-0000-0000-00001B1F0000}"/>
    <cellStyle name="20 % – Poudarek5 2 2 6 8 2 2" xfId="22727" xr:uid="{00000000-0005-0000-0000-00001C1F0000}"/>
    <cellStyle name="20 % – Poudarek5 2 2 6 8 2 3" xfId="34087" xr:uid="{00000000-0005-0000-0000-00001D1F0000}"/>
    <cellStyle name="20 % – Poudarek5 2 2 6 8 3" xfId="14030" xr:uid="{00000000-0005-0000-0000-00001E1F0000}"/>
    <cellStyle name="20 % – Poudarek5 2 2 6 8 3 2" xfId="26309" xr:uid="{00000000-0005-0000-0000-00001F1F0000}"/>
    <cellStyle name="20 % – Poudarek5 2 2 6 8 3 3" xfId="37666" xr:uid="{00000000-0005-0000-0000-0000201F0000}"/>
    <cellStyle name="20 % – Poudarek5 2 2 6 8 4" xfId="18425" xr:uid="{00000000-0005-0000-0000-0000211F0000}"/>
    <cellStyle name="20 % – Poudarek5 2 2 6 8 5" xfId="29846" xr:uid="{00000000-0005-0000-0000-0000221F0000}"/>
    <cellStyle name="20 % – Poudarek5 2 2 6 9" xfId="6375" xr:uid="{00000000-0005-0000-0000-0000231F0000}"/>
    <cellStyle name="20 % – Poudarek5 2 2 6 9 2" xfId="10665" xr:uid="{00000000-0005-0000-0000-0000241F0000}"/>
    <cellStyle name="20 % – Poudarek5 2 2 6 9 2 2" xfId="22950" xr:uid="{00000000-0005-0000-0000-0000251F0000}"/>
    <cellStyle name="20 % – Poudarek5 2 2 6 9 2 3" xfId="34310" xr:uid="{00000000-0005-0000-0000-0000261F0000}"/>
    <cellStyle name="20 % – Poudarek5 2 2 6 9 3" xfId="14247" xr:uid="{00000000-0005-0000-0000-0000271F0000}"/>
    <cellStyle name="20 % – Poudarek5 2 2 6 9 3 2" xfId="26526" xr:uid="{00000000-0005-0000-0000-0000281F0000}"/>
    <cellStyle name="20 % – Poudarek5 2 2 6 9 3 3" xfId="37883" xr:uid="{00000000-0005-0000-0000-0000291F0000}"/>
    <cellStyle name="20 % – Poudarek5 2 2 6 9 4" xfId="18650" xr:uid="{00000000-0005-0000-0000-00002A1F0000}"/>
    <cellStyle name="20 % – Poudarek5 2 2 6 9 5" xfId="30063" xr:uid="{00000000-0005-0000-0000-00002B1F0000}"/>
    <cellStyle name="20 % – Poudarek5 2 2 7" xfId="3479" xr:uid="{00000000-0005-0000-0000-00002C1F0000}"/>
    <cellStyle name="20 % – Poudarek5 2 2 7 2" xfId="4160" xr:uid="{00000000-0005-0000-0000-00002D1F0000}"/>
    <cellStyle name="20 % – Poudarek5 2 2 7 2 2" xfId="20807" xr:uid="{00000000-0005-0000-0000-00002E1F0000}"/>
    <cellStyle name="20 % – Poudarek5 2 2 7 2 3" xfId="32171" xr:uid="{00000000-0005-0000-0000-00002F1F0000}"/>
    <cellStyle name="20 % – Poudarek5 2 2 7 3" xfId="8183" xr:uid="{00000000-0005-0000-0000-0000301F0000}"/>
    <cellStyle name="20 % – Poudarek5 2 2 7 3 2" xfId="20369" xr:uid="{00000000-0005-0000-0000-0000311F0000}"/>
    <cellStyle name="20 % – Poudarek5 2 2 7 3 3" xfId="31747" xr:uid="{00000000-0005-0000-0000-0000321F0000}"/>
    <cellStyle name="20 % – Poudarek5 2 2 7 4" xfId="4362" xr:uid="{00000000-0005-0000-0000-0000331F0000}"/>
    <cellStyle name="20 % – Poudarek5 2 2 7 5" xfId="16475" xr:uid="{00000000-0005-0000-0000-0000341F0000}"/>
    <cellStyle name="20 % – Poudarek5 2 2 7 6" xfId="16211" xr:uid="{00000000-0005-0000-0000-0000351F0000}"/>
    <cellStyle name="20 % – Poudarek5 2 2 8" xfId="2802" xr:uid="{00000000-0005-0000-0000-0000361F0000}"/>
    <cellStyle name="20 % – Poudarek5 2 2 8 2" xfId="4257" xr:uid="{00000000-0005-0000-0000-0000371F0000}"/>
    <cellStyle name="20 % – Poudarek5 2 2 8 2 2" xfId="20876" xr:uid="{00000000-0005-0000-0000-0000381F0000}"/>
    <cellStyle name="20 % – Poudarek5 2 2 8 2 3" xfId="32239" xr:uid="{00000000-0005-0000-0000-0000391F0000}"/>
    <cellStyle name="20 % – Poudarek5 2 2 8 3" xfId="8143" xr:uid="{00000000-0005-0000-0000-00003A1F0000}"/>
    <cellStyle name="20 % – Poudarek5 2 2 8 3 2" xfId="20329" xr:uid="{00000000-0005-0000-0000-00003B1F0000}"/>
    <cellStyle name="20 % – Poudarek5 2 2 8 3 3" xfId="31707" xr:uid="{00000000-0005-0000-0000-00003C1F0000}"/>
    <cellStyle name="20 % – Poudarek5 2 2 8 4" xfId="4377" xr:uid="{00000000-0005-0000-0000-00003D1F0000}"/>
    <cellStyle name="20 % – Poudarek5 2 2 8 5" xfId="16546" xr:uid="{00000000-0005-0000-0000-00003E1F0000}"/>
    <cellStyle name="20 % – Poudarek5 2 2 8 6" xfId="16041" xr:uid="{00000000-0005-0000-0000-00003F1F0000}"/>
    <cellStyle name="20 % – Poudarek5 2 2 9" xfId="3598" xr:uid="{00000000-0005-0000-0000-0000401F0000}"/>
    <cellStyle name="20 % – Poudarek5 2 2 9 2" xfId="4628" xr:uid="{00000000-0005-0000-0000-0000411F0000}"/>
    <cellStyle name="20 % – Poudarek5 2 2 9 2 2" xfId="21338" xr:uid="{00000000-0005-0000-0000-0000421F0000}"/>
    <cellStyle name="20 % – Poudarek5 2 2 9 2 3" xfId="32701" xr:uid="{00000000-0005-0000-0000-0000431F0000}"/>
    <cellStyle name="20 % – Poudarek5 2 2 9 3" xfId="12706" xr:uid="{00000000-0005-0000-0000-0000441F0000}"/>
    <cellStyle name="20 % – Poudarek5 2 2 9 3 2" xfId="24985" xr:uid="{00000000-0005-0000-0000-0000451F0000}"/>
    <cellStyle name="20 % – Poudarek5 2 2 9 3 3" xfId="36342" xr:uid="{00000000-0005-0000-0000-0000461F0000}"/>
    <cellStyle name="20 % – Poudarek5 2 2 9 4" xfId="15846" xr:uid="{00000000-0005-0000-0000-0000471F0000}"/>
    <cellStyle name="20 % – Poudarek5 2 2 9 5" xfId="17013" xr:uid="{00000000-0005-0000-0000-0000481F0000}"/>
    <cellStyle name="20 % – Poudarek5 2 2 9 6" xfId="28522" xr:uid="{00000000-0005-0000-0000-0000491F0000}"/>
    <cellStyle name="20 % – Poudarek5 2 20" xfId="6992" xr:uid="{00000000-0005-0000-0000-00004A1F0000}"/>
    <cellStyle name="20 % – Poudarek5 2 20 2" xfId="11214" xr:uid="{00000000-0005-0000-0000-00004B1F0000}"/>
    <cellStyle name="20 % – Poudarek5 2 20 2 2" xfId="23494" xr:uid="{00000000-0005-0000-0000-00004C1F0000}"/>
    <cellStyle name="20 % – Poudarek5 2 20 2 3" xfId="34853" xr:uid="{00000000-0005-0000-0000-00004D1F0000}"/>
    <cellStyle name="20 % – Poudarek5 2 20 3" xfId="14774" xr:uid="{00000000-0005-0000-0000-00004E1F0000}"/>
    <cellStyle name="20 % – Poudarek5 2 20 3 2" xfId="27053" xr:uid="{00000000-0005-0000-0000-00004F1F0000}"/>
    <cellStyle name="20 % – Poudarek5 2 20 3 3" xfId="38410" xr:uid="{00000000-0005-0000-0000-0000501F0000}"/>
    <cellStyle name="20 % – Poudarek5 2 20 4" xfId="19210" xr:uid="{00000000-0005-0000-0000-0000511F0000}"/>
    <cellStyle name="20 % – Poudarek5 2 20 5" xfId="30590" xr:uid="{00000000-0005-0000-0000-0000521F0000}"/>
    <cellStyle name="20 % – Poudarek5 2 21" xfId="6673" xr:uid="{00000000-0005-0000-0000-0000531F0000}"/>
    <cellStyle name="20 % – Poudarek5 2 21 2" xfId="10931" xr:uid="{00000000-0005-0000-0000-0000541F0000}"/>
    <cellStyle name="20 % – Poudarek5 2 21 2 2" xfId="23213" xr:uid="{00000000-0005-0000-0000-0000551F0000}"/>
    <cellStyle name="20 % – Poudarek5 2 21 2 3" xfId="34572" xr:uid="{00000000-0005-0000-0000-0000561F0000}"/>
    <cellStyle name="20 % – Poudarek5 2 21 3" xfId="14503" xr:uid="{00000000-0005-0000-0000-0000571F0000}"/>
    <cellStyle name="20 % – Poudarek5 2 21 3 2" xfId="26782" xr:uid="{00000000-0005-0000-0000-0000581F0000}"/>
    <cellStyle name="20 % – Poudarek5 2 21 3 3" xfId="38139" xr:uid="{00000000-0005-0000-0000-0000591F0000}"/>
    <cellStyle name="20 % – Poudarek5 2 21 4" xfId="18921" xr:uid="{00000000-0005-0000-0000-00005A1F0000}"/>
    <cellStyle name="20 % – Poudarek5 2 21 5" xfId="30319" xr:uid="{00000000-0005-0000-0000-00005B1F0000}"/>
    <cellStyle name="20 % – Poudarek5 2 22" xfId="7441" xr:uid="{00000000-0005-0000-0000-00005C1F0000}"/>
    <cellStyle name="20 % – Poudarek5 2 22 2" xfId="11644" xr:uid="{00000000-0005-0000-0000-00005D1F0000}"/>
    <cellStyle name="20 % – Poudarek5 2 22 2 2" xfId="23923" xr:uid="{00000000-0005-0000-0000-00005E1F0000}"/>
    <cellStyle name="20 % – Poudarek5 2 22 2 3" xfId="35280" xr:uid="{00000000-0005-0000-0000-00005F1F0000}"/>
    <cellStyle name="20 % – Poudarek5 2 22 3" xfId="15200" xr:uid="{00000000-0005-0000-0000-0000601F0000}"/>
    <cellStyle name="20 % – Poudarek5 2 22 3 2" xfId="27479" xr:uid="{00000000-0005-0000-0000-0000611F0000}"/>
    <cellStyle name="20 % – Poudarek5 2 22 3 3" xfId="38836" xr:uid="{00000000-0005-0000-0000-0000621F0000}"/>
    <cellStyle name="20 % – Poudarek5 2 22 4" xfId="19638" xr:uid="{00000000-0005-0000-0000-0000631F0000}"/>
    <cellStyle name="20 % – Poudarek5 2 22 5" xfId="31016" xr:uid="{00000000-0005-0000-0000-0000641F0000}"/>
    <cellStyle name="20 % – Poudarek5 2 23" xfId="7659" xr:uid="{00000000-0005-0000-0000-0000651F0000}"/>
    <cellStyle name="20 % – Poudarek5 2 23 2" xfId="11857" xr:uid="{00000000-0005-0000-0000-0000661F0000}"/>
    <cellStyle name="20 % – Poudarek5 2 23 2 2" xfId="24136" xr:uid="{00000000-0005-0000-0000-0000671F0000}"/>
    <cellStyle name="20 % – Poudarek5 2 23 2 3" xfId="35493" xr:uid="{00000000-0005-0000-0000-0000681F0000}"/>
    <cellStyle name="20 % – Poudarek5 2 23 3" xfId="15412" xr:uid="{00000000-0005-0000-0000-0000691F0000}"/>
    <cellStyle name="20 % – Poudarek5 2 23 3 2" xfId="27691" xr:uid="{00000000-0005-0000-0000-00006A1F0000}"/>
    <cellStyle name="20 % – Poudarek5 2 23 3 3" xfId="39048" xr:uid="{00000000-0005-0000-0000-00006B1F0000}"/>
    <cellStyle name="20 % – Poudarek5 2 23 4" xfId="19850" xr:uid="{00000000-0005-0000-0000-00006C1F0000}"/>
    <cellStyle name="20 % – Poudarek5 2 23 5" xfId="31228" xr:uid="{00000000-0005-0000-0000-00006D1F0000}"/>
    <cellStyle name="20 % – Poudarek5 2 24" xfId="8082" xr:uid="{00000000-0005-0000-0000-00006E1F0000}"/>
    <cellStyle name="20 % – Poudarek5 2 24 2" xfId="20268" xr:uid="{00000000-0005-0000-0000-00006F1F0000}"/>
    <cellStyle name="20 % – Poudarek5 2 24 3" xfId="31646" xr:uid="{00000000-0005-0000-0000-0000701F0000}"/>
    <cellStyle name="20 % – Poudarek5 2 25" xfId="8663" xr:uid="{00000000-0005-0000-0000-0000711F0000}"/>
    <cellStyle name="20 % – Poudarek5 2 25 2" xfId="20868" xr:uid="{00000000-0005-0000-0000-0000721F0000}"/>
    <cellStyle name="20 % – Poudarek5 2 25 3" xfId="32231" xr:uid="{00000000-0005-0000-0000-0000731F0000}"/>
    <cellStyle name="20 % – Poudarek5 2 26" xfId="3900" xr:uid="{00000000-0005-0000-0000-0000741F0000}"/>
    <cellStyle name="20 % – Poudarek5 2 27" xfId="15950" xr:uid="{00000000-0005-0000-0000-0000751F0000}"/>
    <cellStyle name="20 % – Poudarek5 2 28" xfId="16792" xr:uid="{00000000-0005-0000-0000-0000761F0000}"/>
    <cellStyle name="20 % – Poudarek5 2 29" xfId="39587" xr:uid="{00000000-0005-0000-0000-0000771F0000}"/>
    <cellStyle name="20 % – Poudarek5 2 3" xfId="42" xr:uid="{00000000-0005-0000-0000-000029000000}"/>
    <cellStyle name="20 % – Poudarek5 2 3 2" xfId="2854" xr:uid="{00000000-0005-0000-0000-0000791F0000}"/>
    <cellStyle name="20 % – Poudarek5 2 3 3" xfId="3489" xr:uid="{00000000-0005-0000-0000-00007A1F0000}"/>
    <cellStyle name="20 % – Poudarek5 2 3 4" xfId="3717" xr:uid="{00000000-0005-0000-0000-00007B1F0000}"/>
    <cellStyle name="20 % – Poudarek5 2 3 5" xfId="3808" xr:uid="{00000000-0005-0000-0000-00007C1F0000}"/>
    <cellStyle name="20 % – Poudarek5 2 3 6" xfId="16017" xr:uid="{00000000-0005-0000-0000-00007D1F0000}"/>
    <cellStyle name="20 % – Poudarek5 2 3 7" xfId="19631" xr:uid="{00000000-0005-0000-0000-00007E1F0000}"/>
    <cellStyle name="20 % – Poudarek5 2 3 8" xfId="2768" xr:uid="{00000000-0005-0000-0000-0000781F0000}"/>
    <cellStyle name="20 % – Poudarek5 2 30" xfId="39577" xr:uid="{00000000-0005-0000-0000-00007F1F0000}"/>
    <cellStyle name="20 % – Poudarek5 2 31" xfId="2666" xr:uid="{00000000-0005-0000-0000-0000801B0000}"/>
    <cellStyle name="20 % – Poudarek5 2 4" xfId="43" xr:uid="{00000000-0005-0000-0000-00002A000000}"/>
    <cellStyle name="20 % – Poudarek5 2 4 10" xfId="6481" xr:uid="{00000000-0005-0000-0000-0000811F0000}"/>
    <cellStyle name="20 % – Poudarek5 2 4 10 2" xfId="10742" xr:uid="{00000000-0005-0000-0000-0000821F0000}"/>
    <cellStyle name="20 % – Poudarek5 2 4 10 2 2" xfId="23025" xr:uid="{00000000-0005-0000-0000-0000831F0000}"/>
    <cellStyle name="20 % – Poudarek5 2 4 10 2 3" xfId="34385" xr:uid="{00000000-0005-0000-0000-0000841F0000}"/>
    <cellStyle name="20 % – Poudarek5 2 4 10 3" xfId="14316" xr:uid="{00000000-0005-0000-0000-0000851F0000}"/>
    <cellStyle name="20 % – Poudarek5 2 4 10 3 2" xfId="26595" xr:uid="{00000000-0005-0000-0000-0000861F0000}"/>
    <cellStyle name="20 % – Poudarek5 2 4 10 3 3" xfId="37952" xr:uid="{00000000-0005-0000-0000-0000871F0000}"/>
    <cellStyle name="20 % – Poudarek5 2 4 10 4" xfId="18731" xr:uid="{00000000-0005-0000-0000-0000881F0000}"/>
    <cellStyle name="20 % – Poudarek5 2 4 10 5" xfId="30132" xr:uid="{00000000-0005-0000-0000-0000891F0000}"/>
    <cellStyle name="20 % – Poudarek5 2 4 11" xfId="6775" xr:uid="{00000000-0005-0000-0000-00008A1F0000}"/>
    <cellStyle name="20 % – Poudarek5 2 4 11 2" xfId="11005" xr:uid="{00000000-0005-0000-0000-00008B1F0000}"/>
    <cellStyle name="20 % – Poudarek5 2 4 11 2 2" xfId="23286" xr:uid="{00000000-0005-0000-0000-00008C1F0000}"/>
    <cellStyle name="20 % – Poudarek5 2 4 11 2 3" xfId="34645" xr:uid="{00000000-0005-0000-0000-00008D1F0000}"/>
    <cellStyle name="20 % – Poudarek5 2 4 11 3" xfId="14570" xr:uid="{00000000-0005-0000-0000-00008E1F0000}"/>
    <cellStyle name="20 % – Poudarek5 2 4 11 3 2" xfId="26849" xr:uid="{00000000-0005-0000-0000-00008F1F0000}"/>
    <cellStyle name="20 % – Poudarek5 2 4 11 3 3" xfId="38206" xr:uid="{00000000-0005-0000-0000-0000901F0000}"/>
    <cellStyle name="20 % – Poudarek5 2 4 11 4" xfId="19001" xr:uid="{00000000-0005-0000-0000-0000911F0000}"/>
    <cellStyle name="20 % – Poudarek5 2 4 11 5" xfId="30386" xr:uid="{00000000-0005-0000-0000-0000921F0000}"/>
    <cellStyle name="20 % – Poudarek5 2 4 12" xfId="7012" xr:uid="{00000000-0005-0000-0000-0000931F0000}"/>
    <cellStyle name="20 % – Poudarek5 2 4 12 2" xfId="11234" xr:uid="{00000000-0005-0000-0000-0000941F0000}"/>
    <cellStyle name="20 % – Poudarek5 2 4 12 2 2" xfId="23514" xr:uid="{00000000-0005-0000-0000-0000951F0000}"/>
    <cellStyle name="20 % – Poudarek5 2 4 12 2 3" xfId="34873" xr:uid="{00000000-0005-0000-0000-0000961F0000}"/>
    <cellStyle name="20 % – Poudarek5 2 4 12 3" xfId="14794" xr:uid="{00000000-0005-0000-0000-0000971F0000}"/>
    <cellStyle name="20 % – Poudarek5 2 4 12 3 2" xfId="27073" xr:uid="{00000000-0005-0000-0000-0000981F0000}"/>
    <cellStyle name="20 % – Poudarek5 2 4 12 3 3" xfId="38430" xr:uid="{00000000-0005-0000-0000-0000991F0000}"/>
    <cellStyle name="20 % – Poudarek5 2 4 12 4" xfId="19230" xr:uid="{00000000-0005-0000-0000-00009A1F0000}"/>
    <cellStyle name="20 % – Poudarek5 2 4 12 5" xfId="30610" xr:uid="{00000000-0005-0000-0000-00009B1F0000}"/>
    <cellStyle name="20 % – Poudarek5 2 4 13" xfId="7235" xr:uid="{00000000-0005-0000-0000-00009C1F0000}"/>
    <cellStyle name="20 % – Poudarek5 2 4 13 2" xfId="11448" xr:uid="{00000000-0005-0000-0000-00009D1F0000}"/>
    <cellStyle name="20 % – Poudarek5 2 4 13 2 2" xfId="23727" xr:uid="{00000000-0005-0000-0000-00009E1F0000}"/>
    <cellStyle name="20 % – Poudarek5 2 4 13 2 3" xfId="35086" xr:uid="{00000000-0005-0000-0000-00009F1F0000}"/>
    <cellStyle name="20 % – Poudarek5 2 4 13 3" xfId="15007" xr:uid="{00000000-0005-0000-0000-0000A01F0000}"/>
    <cellStyle name="20 % – Poudarek5 2 4 13 3 2" xfId="27286" xr:uid="{00000000-0005-0000-0000-0000A11F0000}"/>
    <cellStyle name="20 % – Poudarek5 2 4 13 3 3" xfId="38643" xr:uid="{00000000-0005-0000-0000-0000A21F0000}"/>
    <cellStyle name="20 % – Poudarek5 2 4 13 4" xfId="19444" xr:uid="{00000000-0005-0000-0000-0000A31F0000}"/>
    <cellStyle name="20 % – Poudarek5 2 4 13 5" xfId="30823" xr:uid="{00000000-0005-0000-0000-0000A41F0000}"/>
    <cellStyle name="20 % – Poudarek5 2 4 14" xfId="7464" xr:uid="{00000000-0005-0000-0000-0000A51F0000}"/>
    <cellStyle name="20 % – Poudarek5 2 4 14 2" xfId="11667" xr:uid="{00000000-0005-0000-0000-0000A61F0000}"/>
    <cellStyle name="20 % – Poudarek5 2 4 14 2 2" xfId="23946" xr:uid="{00000000-0005-0000-0000-0000A71F0000}"/>
    <cellStyle name="20 % – Poudarek5 2 4 14 2 3" xfId="35303" xr:uid="{00000000-0005-0000-0000-0000A81F0000}"/>
    <cellStyle name="20 % – Poudarek5 2 4 14 3" xfId="15223" xr:uid="{00000000-0005-0000-0000-0000A91F0000}"/>
    <cellStyle name="20 % – Poudarek5 2 4 14 3 2" xfId="27502" xr:uid="{00000000-0005-0000-0000-0000AA1F0000}"/>
    <cellStyle name="20 % – Poudarek5 2 4 14 3 3" xfId="38859" xr:uid="{00000000-0005-0000-0000-0000AB1F0000}"/>
    <cellStyle name="20 % – Poudarek5 2 4 14 4" xfId="19661" xr:uid="{00000000-0005-0000-0000-0000AC1F0000}"/>
    <cellStyle name="20 % – Poudarek5 2 4 14 5" xfId="31039" xr:uid="{00000000-0005-0000-0000-0000AD1F0000}"/>
    <cellStyle name="20 % – Poudarek5 2 4 15" xfId="7679" xr:uid="{00000000-0005-0000-0000-0000AE1F0000}"/>
    <cellStyle name="20 % – Poudarek5 2 4 15 2" xfId="11877" xr:uid="{00000000-0005-0000-0000-0000AF1F0000}"/>
    <cellStyle name="20 % – Poudarek5 2 4 15 2 2" xfId="24156" xr:uid="{00000000-0005-0000-0000-0000B01F0000}"/>
    <cellStyle name="20 % – Poudarek5 2 4 15 2 3" xfId="35513" xr:uid="{00000000-0005-0000-0000-0000B11F0000}"/>
    <cellStyle name="20 % – Poudarek5 2 4 15 3" xfId="15432" xr:uid="{00000000-0005-0000-0000-0000B21F0000}"/>
    <cellStyle name="20 % – Poudarek5 2 4 15 3 2" xfId="27711" xr:uid="{00000000-0005-0000-0000-0000B31F0000}"/>
    <cellStyle name="20 % – Poudarek5 2 4 15 3 3" xfId="39068" xr:uid="{00000000-0005-0000-0000-0000B41F0000}"/>
    <cellStyle name="20 % – Poudarek5 2 4 15 4" xfId="19870" xr:uid="{00000000-0005-0000-0000-0000B51F0000}"/>
    <cellStyle name="20 % – Poudarek5 2 4 15 5" xfId="31248" xr:uid="{00000000-0005-0000-0000-0000B61F0000}"/>
    <cellStyle name="20 % – Poudarek5 2 4 16" xfId="7883" xr:uid="{00000000-0005-0000-0000-0000B71F0000}"/>
    <cellStyle name="20 % – Poudarek5 2 4 16 2" xfId="12078" xr:uid="{00000000-0005-0000-0000-0000B81F0000}"/>
    <cellStyle name="20 % – Poudarek5 2 4 16 2 2" xfId="24357" xr:uid="{00000000-0005-0000-0000-0000B91F0000}"/>
    <cellStyle name="20 % – Poudarek5 2 4 16 2 3" xfId="35714" xr:uid="{00000000-0005-0000-0000-0000BA1F0000}"/>
    <cellStyle name="20 % – Poudarek5 2 4 16 3" xfId="15632" xr:uid="{00000000-0005-0000-0000-0000BB1F0000}"/>
    <cellStyle name="20 % – Poudarek5 2 4 16 3 2" xfId="27911" xr:uid="{00000000-0005-0000-0000-0000BC1F0000}"/>
    <cellStyle name="20 % – Poudarek5 2 4 16 3 3" xfId="39268" xr:uid="{00000000-0005-0000-0000-0000BD1F0000}"/>
    <cellStyle name="20 % – Poudarek5 2 4 16 4" xfId="20070" xr:uid="{00000000-0005-0000-0000-0000BE1F0000}"/>
    <cellStyle name="20 % – Poudarek5 2 4 16 5" xfId="31448" xr:uid="{00000000-0005-0000-0000-0000BF1F0000}"/>
    <cellStyle name="20 % – Poudarek5 2 4 17" xfId="8415" xr:uid="{00000000-0005-0000-0000-0000C01F0000}"/>
    <cellStyle name="20 % – Poudarek5 2 4 17 2" xfId="20576" xr:uid="{00000000-0005-0000-0000-0000C11F0000}"/>
    <cellStyle name="20 % – Poudarek5 2 4 17 3" xfId="31940" xr:uid="{00000000-0005-0000-0000-0000C21F0000}"/>
    <cellStyle name="20 % – Poudarek5 2 4 18" xfId="9267" xr:uid="{00000000-0005-0000-0000-0000C31F0000}"/>
    <cellStyle name="20 % – Poudarek5 2 4 18 2" xfId="21530" xr:uid="{00000000-0005-0000-0000-0000C41F0000}"/>
    <cellStyle name="20 % – Poudarek5 2 4 18 3" xfId="32890" xr:uid="{00000000-0005-0000-0000-0000C51F0000}"/>
    <cellStyle name="20 % – Poudarek5 2 4 19" xfId="3779" xr:uid="{00000000-0005-0000-0000-0000C61F0000}"/>
    <cellStyle name="20 % – Poudarek5 2 4 2" xfId="3925" xr:uid="{00000000-0005-0000-0000-0000C71F0000}"/>
    <cellStyle name="20 % – Poudarek5 2 4 2 2" xfId="8707" xr:uid="{00000000-0005-0000-0000-0000C81F0000}"/>
    <cellStyle name="20 % – Poudarek5 2 4 2 2 2" xfId="20933" xr:uid="{00000000-0005-0000-0000-0000C91F0000}"/>
    <cellStyle name="20 % – Poudarek5 2 4 2 2 3" xfId="32296" xr:uid="{00000000-0005-0000-0000-0000CA1F0000}"/>
    <cellStyle name="20 % – Poudarek5 2 4 2 3" xfId="12305" xr:uid="{00000000-0005-0000-0000-0000CB1F0000}"/>
    <cellStyle name="20 % – Poudarek5 2 4 2 3 2" xfId="24584" xr:uid="{00000000-0005-0000-0000-0000CC1F0000}"/>
    <cellStyle name="20 % – Poudarek5 2 4 2 3 3" xfId="35941" xr:uid="{00000000-0005-0000-0000-0000CD1F0000}"/>
    <cellStyle name="20 % – Poudarek5 2 4 2 4" xfId="16607" xr:uid="{00000000-0005-0000-0000-0000CE1F0000}"/>
    <cellStyle name="20 % – Poudarek5 2 4 2 5" xfId="28121" xr:uid="{00000000-0005-0000-0000-0000CF1F0000}"/>
    <cellStyle name="20 % – Poudarek5 2 4 20" xfId="16244" xr:uid="{00000000-0005-0000-0000-0000D01F0000}"/>
    <cellStyle name="20 % – Poudarek5 2 4 21" xfId="16624" xr:uid="{00000000-0005-0000-0000-0000D11F0000}"/>
    <cellStyle name="20 % – Poudarek5 2 4 22" xfId="3289" xr:uid="{00000000-0005-0000-0000-0000801F0000}"/>
    <cellStyle name="20 % – Poudarek5 2 4 3" xfId="4427" xr:uid="{00000000-0005-0000-0000-0000D21F0000}"/>
    <cellStyle name="20 % – Poudarek5 2 4 3 2" xfId="8909" xr:uid="{00000000-0005-0000-0000-0000D31F0000}"/>
    <cellStyle name="20 % – Poudarek5 2 4 3 2 2" xfId="21137" xr:uid="{00000000-0005-0000-0000-0000D41F0000}"/>
    <cellStyle name="20 % – Poudarek5 2 4 3 2 3" xfId="32500" xr:uid="{00000000-0005-0000-0000-0000D51F0000}"/>
    <cellStyle name="20 % – Poudarek5 2 4 3 3" xfId="12507" xr:uid="{00000000-0005-0000-0000-0000D61F0000}"/>
    <cellStyle name="20 % – Poudarek5 2 4 3 3 2" xfId="24786" xr:uid="{00000000-0005-0000-0000-0000D71F0000}"/>
    <cellStyle name="20 % – Poudarek5 2 4 3 3 3" xfId="36143" xr:uid="{00000000-0005-0000-0000-0000D81F0000}"/>
    <cellStyle name="20 % – Poudarek5 2 4 3 4" xfId="16812" xr:uid="{00000000-0005-0000-0000-0000D91F0000}"/>
    <cellStyle name="20 % – Poudarek5 2 4 3 5" xfId="28323" xr:uid="{00000000-0005-0000-0000-0000DA1F0000}"/>
    <cellStyle name="20 % – Poudarek5 2 4 4" xfId="4969" xr:uid="{00000000-0005-0000-0000-0000DB1F0000}"/>
    <cellStyle name="20 % – Poudarek5 2 4 4 2" xfId="9326" xr:uid="{00000000-0005-0000-0000-0000DC1F0000}"/>
    <cellStyle name="20 % – Poudarek5 2 4 4 2 2" xfId="21602" xr:uid="{00000000-0005-0000-0000-0000DD1F0000}"/>
    <cellStyle name="20 % – Poudarek5 2 4 4 2 3" xfId="32962" xr:uid="{00000000-0005-0000-0000-0000DE1F0000}"/>
    <cellStyle name="20 % – Poudarek5 2 4 4 3" xfId="12925" xr:uid="{00000000-0005-0000-0000-0000DF1F0000}"/>
    <cellStyle name="20 % – Poudarek5 2 4 4 3 2" xfId="25204" xr:uid="{00000000-0005-0000-0000-0000E01F0000}"/>
    <cellStyle name="20 % – Poudarek5 2 4 4 3 3" xfId="36561" xr:uid="{00000000-0005-0000-0000-0000E11F0000}"/>
    <cellStyle name="20 % – Poudarek5 2 4 4 4" xfId="17293" xr:uid="{00000000-0005-0000-0000-0000E21F0000}"/>
    <cellStyle name="20 % – Poudarek5 2 4 4 5" xfId="28741" xr:uid="{00000000-0005-0000-0000-0000E31F0000}"/>
    <cellStyle name="20 % – Poudarek5 2 4 5" xfId="5220" xr:uid="{00000000-0005-0000-0000-0000E41F0000}"/>
    <cellStyle name="20 % – Poudarek5 2 4 5 2" xfId="9562" xr:uid="{00000000-0005-0000-0000-0000E51F0000}"/>
    <cellStyle name="20 % – Poudarek5 2 4 5 2 2" xfId="21845" xr:uid="{00000000-0005-0000-0000-0000E61F0000}"/>
    <cellStyle name="20 % – Poudarek5 2 4 5 2 3" xfId="33205" xr:uid="{00000000-0005-0000-0000-0000E71F0000}"/>
    <cellStyle name="20 % – Poudarek5 2 4 5 3" xfId="13163" xr:uid="{00000000-0005-0000-0000-0000E81F0000}"/>
    <cellStyle name="20 % – Poudarek5 2 4 5 3 2" xfId="25442" xr:uid="{00000000-0005-0000-0000-0000E91F0000}"/>
    <cellStyle name="20 % – Poudarek5 2 4 5 3 3" xfId="36799" xr:uid="{00000000-0005-0000-0000-0000EA1F0000}"/>
    <cellStyle name="20 % – Poudarek5 2 4 5 4" xfId="17538" xr:uid="{00000000-0005-0000-0000-0000EB1F0000}"/>
    <cellStyle name="20 % – Poudarek5 2 4 5 5" xfId="28979" xr:uid="{00000000-0005-0000-0000-0000EC1F0000}"/>
    <cellStyle name="20 % – Poudarek5 2 4 6" xfId="5462" xr:uid="{00000000-0005-0000-0000-0000ED1F0000}"/>
    <cellStyle name="20 % – Poudarek5 2 4 6 2" xfId="9789" xr:uid="{00000000-0005-0000-0000-0000EE1F0000}"/>
    <cellStyle name="20 % – Poudarek5 2 4 6 2 2" xfId="22072" xr:uid="{00000000-0005-0000-0000-0000EF1F0000}"/>
    <cellStyle name="20 % – Poudarek5 2 4 6 2 3" xfId="33432" xr:uid="{00000000-0005-0000-0000-0000F01F0000}"/>
    <cellStyle name="20 % – Poudarek5 2 4 6 3" xfId="13386" xr:uid="{00000000-0005-0000-0000-0000F11F0000}"/>
    <cellStyle name="20 % – Poudarek5 2 4 6 3 2" xfId="25665" xr:uid="{00000000-0005-0000-0000-0000F21F0000}"/>
    <cellStyle name="20 % – Poudarek5 2 4 6 3 3" xfId="37022" xr:uid="{00000000-0005-0000-0000-0000F31F0000}"/>
    <cellStyle name="20 % – Poudarek5 2 4 6 4" xfId="17768" xr:uid="{00000000-0005-0000-0000-0000F41F0000}"/>
    <cellStyle name="20 % – Poudarek5 2 4 6 5" xfId="29202" xr:uid="{00000000-0005-0000-0000-0000F51F0000}"/>
    <cellStyle name="20 % – Poudarek5 2 4 7" xfId="5723" xr:uid="{00000000-0005-0000-0000-0000F61F0000}"/>
    <cellStyle name="20 % – Poudarek5 2 4 7 2" xfId="10035" xr:uid="{00000000-0005-0000-0000-0000F71F0000}"/>
    <cellStyle name="20 % – Poudarek5 2 4 7 2 2" xfId="22320" xr:uid="{00000000-0005-0000-0000-0000F81F0000}"/>
    <cellStyle name="20 % – Poudarek5 2 4 7 2 3" xfId="33680" xr:uid="{00000000-0005-0000-0000-0000F91F0000}"/>
    <cellStyle name="20 % – Poudarek5 2 4 7 3" xfId="13627" xr:uid="{00000000-0005-0000-0000-0000FA1F0000}"/>
    <cellStyle name="20 % – Poudarek5 2 4 7 3 2" xfId="25906" xr:uid="{00000000-0005-0000-0000-0000FB1F0000}"/>
    <cellStyle name="20 % – Poudarek5 2 4 7 3 3" xfId="37263" xr:uid="{00000000-0005-0000-0000-0000FC1F0000}"/>
    <cellStyle name="20 % – Poudarek5 2 4 7 4" xfId="18017" xr:uid="{00000000-0005-0000-0000-0000FD1F0000}"/>
    <cellStyle name="20 % – Poudarek5 2 4 7 5" xfId="29443" xr:uid="{00000000-0005-0000-0000-0000FE1F0000}"/>
    <cellStyle name="20 % – Poudarek5 2 4 8" xfId="5966" xr:uid="{00000000-0005-0000-0000-0000FF1F0000}"/>
    <cellStyle name="20 % – Poudarek5 2 4 8 2" xfId="10265" xr:uid="{00000000-0005-0000-0000-000000200000}"/>
    <cellStyle name="20 % – Poudarek5 2 4 8 2 2" xfId="22551" xr:uid="{00000000-0005-0000-0000-000001200000}"/>
    <cellStyle name="20 % – Poudarek5 2 4 8 2 3" xfId="33911" xr:uid="{00000000-0005-0000-0000-000002200000}"/>
    <cellStyle name="20 % – Poudarek5 2 4 8 3" xfId="13854" xr:uid="{00000000-0005-0000-0000-000003200000}"/>
    <cellStyle name="20 % – Poudarek5 2 4 8 3 2" xfId="26133" xr:uid="{00000000-0005-0000-0000-000004200000}"/>
    <cellStyle name="20 % – Poudarek5 2 4 8 3 3" xfId="37490" xr:uid="{00000000-0005-0000-0000-000005200000}"/>
    <cellStyle name="20 % – Poudarek5 2 4 8 4" xfId="18249" xr:uid="{00000000-0005-0000-0000-000006200000}"/>
    <cellStyle name="20 % – Poudarek5 2 4 8 5" xfId="29670" xr:uid="{00000000-0005-0000-0000-000007200000}"/>
    <cellStyle name="20 % – Poudarek5 2 4 9" xfId="6193" xr:uid="{00000000-0005-0000-0000-000008200000}"/>
    <cellStyle name="20 % – Poudarek5 2 4 9 2" xfId="10483" xr:uid="{00000000-0005-0000-0000-000009200000}"/>
    <cellStyle name="20 % – Poudarek5 2 4 9 2 2" xfId="22768" xr:uid="{00000000-0005-0000-0000-00000A200000}"/>
    <cellStyle name="20 % – Poudarek5 2 4 9 2 3" xfId="34128" xr:uid="{00000000-0005-0000-0000-00000B200000}"/>
    <cellStyle name="20 % – Poudarek5 2 4 9 3" xfId="14065" xr:uid="{00000000-0005-0000-0000-00000C200000}"/>
    <cellStyle name="20 % – Poudarek5 2 4 9 3 2" xfId="26344" xr:uid="{00000000-0005-0000-0000-00000D200000}"/>
    <cellStyle name="20 % – Poudarek5 2 4 9 3 3" xfId="37701" xr:uid="{00000000-0005-0000-0000-00000E200000}"/>
    <cellStyle name="20 % – Poudarek5 2 4 9 4" xfId="18468" xr:uid="{00000000-0005-0000-0000-00000F200000}"/>
    <cellStyle name="20 % – Poudarek5 2 4 9 5" xfId="29881" xr:uid="{00000000-0005-0000-0000-000010200000}"/>
    <cellStyle name="20 % – Poudarek5 2 5" xfId="3295" xr:uid="{00000000-0005-0000-0000-000011200000}"/>
    <cellStyle name="20 % – Poudarek5 2 5 10" xfId="6487" xr:uid="{00000000-0005-0000-0000-000012200000}"/>
    <cellStyle name="20 % – Poudarek5 2 5 10 2" xfId="10748" xr:uid="{00000000-0005-0000-0000-000013200000}"/>
    <cellStyle name="20 % – Poudarek5 2 5 10 2 2" xfId="23031" xr:uid="{00000000-0005-0000-0000-000014200000}"/>
    <cellStyle name="20 % – Poudarek5 2 5 10 2 3" xfId="34391" xr:uid="{00000000-0005-0000-0000-000015200000}"/>
    <cellStyle name="20 % – Poudarek5 2 5 10 3" xfId="14322" xr:uid="{00000000-0005-0000-0000-000016200000}"/>
    <cellStyle name="20 % – Poudarek5 2 5 10 3 2" xfId="26601" xr:uid="{00000000-0005-0000-0000-000017200000}"/>
    <cellStyle name="20 % – Poudarek5 2 5 10 3 3" xfId="37958" xr:uid="{00000000-0005-0000-0000-000018200000}"/>
    <cellStyle name="20 % – Poudarek5 2 5 10 4" xfId="18737" xr:uid="{00000000-0005-0000-0000-000019200000}"/>
    <cellStyle name="20 % – Poudarek5 2 5 10 5" xfId="30138" xr:uid="{00000000-0005-0000-0000-00001A200000}"/>
    <cellStyle name="20 % – Poudarek5 2 5 11" xfId="6781" xr:uid="{00000000-0005-0000-0000-00001B200000}"/>
    <cellStyle name="20 % – Poudarek5 2 5 11 2" xfId="11011" xr:uid="{00000000-0005-0000-0000-00001C200000}"/>
    <cellStyle name="20 % – Poudarek5 2 5 11 2 2" xfId="23292" xr:uid="{00000000-0005-0000-0000-00001D200000}"/>
    <cellStyle name="20 % – Poudarek5 2 5 11 2 3" xfId="34651" xr:uid="{00000000-0005-0000-0000-00001E200000}"/>
    <cellStyle name="20 % – Poudarek5 2 5 11 3" xfId="14576" xr:uid="{00000000-0005-0000-0000-00001F200000}"/>
    <cellStyle name="20 % – Poudarek5 2 5 11 3 2" xfId="26855" xr:uid="{00000000-0005-0000-0000-000020200000}"/>
    <cellStyle name="20 % – Poudarek5 2 5 11 3 3" xfId="38212" xr:uid="{00000000-0005-0000-0000-000021200000}"/>
    <cellStyle name="20 % – Poudarek5 2 5 11 4" xfId="19007" xr:uid="{00000000-0005-0000-0000-000022200000}"/>
    <cellStyle name="20 % – Poudarek5 2 5 11 5" xfId="30392" xr:uid="{00000000-0005-0000-0000-000023200000}"/>
    <cellStyle name="20 % – Poudarek5 2 5 12" xfId="7018" xr:uid="{00000000-0005-0000-0000-000024200000}"/>
    <cellStyle name="20 % – Poudarek5 2 5 12 2" xfId="11240" xr:uid="{00000000-0005-0000-0000-000025200000}"/>
    <cellStyle name="20 % – Poudarek5 2 5 12 2 2" xfId="23520" xr:uid="{00000000-0005-0000-0000-000026200000}"/>
    <cellStyle name="20 % – Poudarek5 2 5 12 2 3" xfId="34879" xr:uid="{00000000-0005-0000-0000-000027200000}"/>
    <cellStyle name="20 % – Poudarek5 2 5 12 3" xfId="14800" xr:uid="{00000000-0005-0000-0000-000028200000}"/>
    <cellStyle name="20 % – Poudarek5 2 5 12 3 2" xfId="27079" xr:uid="{00000000-0005-0000-0000-000029200000}"/>
    <cellStyle name="20 % – Poudarek5 2 5 12 3 3" xfId="38436" xr:uid="{00000000-0005-0000-0000-00002A200000}"/>
    <cellStyle name="20 % – Poudarek5 2 5 12 4" xfId="19236" xr:uid="{00000000-0005-0000-0000-00002B200000}"/>
    <cellStyle name="20 % – Poudarek5 2 5 12 5" xfId="30616" xr:uid="{00000000-0005-0000-0000-00002C200000}"/>
    <cellStyle name="20 % – Poudarek5 2 5 13" xfId="7241" xr:uid="{00000000-0005-0000-0000-00002D200000}"/>
    <cellStyle name="20 % – Poudarek5 2 5 13 2" xfId="11454" xr:uid="{00000000-0005-0000-0000-00002E200000}"/>
    <cellStyle name="20 % – Poudarek5 2 5 13 2 2" xfId="23733" xr:uid="{00000000-0005-0000-0000-00002F200000}"/>
    <cellStyle name="20 % – Poudarek5 2 5 13 2 3" xfId="35092" xr:uid="{00000000-0005-0000-0000-000030200000}"/>
    <cellStyle name="20 % – Poudarek5 2 5 13 3" xfId="15013" xr:uid="{00000000-0005-0000-0000-000031200000}"/>
    <cellStyle name="20 % – Poudarek5 2 5 13 3 2" xfId="27292" xr:uid="{00000000-0005-0000-0000-000032200000}"/>
    <cellStyle name="20 % – Poudarek5 2 5 13 3 3" xfId="38649" xr:uid="{00000000-0005-0000-0000-000033200000}"/>
    <cellStyle name="20 % – Poudarek5 2 5 13 4" xfId="19450" xr:uid="{00000000-0005-0000-0000-000034200000}"/>
    <cellStyle name="20 % – Poudarek5 2 5 13 5" xfId="30829" xr:uid="{00000000-0005-0000-0000-000035200000}"/>
    <cellStyle name="20 % – Poudarek5 2 5 14" xfId="7470" xr:uid="{00000000-0005-0000-0000-000036200000}"/>
    <cellStyle name="20 % – Poudarek5 2 5 14 2" xfId="11673" xr:uid="{00000000-0005-0000-0000-000037200000}"/>
    <cellStyle name="20 % – Poudarek5 2 5 14 2 2" xfId="23952" xr:uid="{00000000-0005-0000-0000-000038200000}"/>
    <cellStyle name="20 % – Poudarek5 2 5 14 2 3" xfId="35309" xr:uid="{00000000-0005-0000-0000-000039200000}"/>
    <cellStyle name="20 % – Poudarek5 2 5 14 3" xfId="15229" xr:uid="{00000000-0005-0000-0000-00003A200000}"/>
    <cellStyle name="20 % – Poudarek5 2 5 14 3 2" xfId="27508" xr:uid="{00000000-0005-0000-0000-00003B200000}"/>
    <cellStyle name="20 % – Poudarek5 2 5 14 3 3" xfId="38865" xr:uid="{00000000-0005-0000-0000-00003C200000}"/>
    <cellStyle name="20 % – Poudarek5 2 5 14 4" xfId="19667" xr:uid="{00000000-0005-0000-0000-00003D200000}"/>
    <cellStyle name="20 % – Poudarek5 2 5 14 5" xfId="31045" xr:uid="{00000000-0005-0000-0000-00003E200000}"/>
    <cellStyle name="20 % – Poudarek5 2 5 15" xfId="7685" xr:uid="{00000000-0005-0000-0000-00003F200000}"/>
    <cellStyle name="20 % – Poudarek5 2 5 15 2" xfId="11883" xr:uid="{00000000-0005-0000-0000-000040200000}"/>
    <cellStyle name="20 % – Poudarek5 2 5 15 2 2" xfId="24162" xr:uid="{00000000-0005-0000-0000-000041200000}"/>
    <cellStyle name="20 % – Poudarek5 2 5 15 2 3" xfId="35519" xr:uid="{00000000-0005-0000-0000-000042200000}"/>
    <cellStyle name="20 % – Poudarek5 2 5 15 3" xfId="15438" xr:uid="{00000000-0005-0000-0000-000043200000}"/>
    <cellStyle name="20 % – Poudarek5 2 5 15 3 2" xfId="27717" xr:uid="{00000000-0005-0000-0000-000044200000}"/>
    <cellStyle name="20 % – Poudarek5 2 5 15 3 3" xfId="39074" xr:uid="{00000000-0005-0000-0000-000045200000}"/>
    <cellStyle name="20 % – Poudarek5 2 5 15 4" xfId="19876" xr:uid="{00000000-0005-0000-0000-000046200000}"/>
    <cellStyle name="20 % – Poudarek5 2 5 15 5" xfId="31254" xr:uid="{00000000-0005-0000-0000-000047200000}"/>
    <cellStyle name="20 % – Poudarek5 2 5 16" xfId="7889" xr:uid="{00000000-0005-0000-0000-000048200000}"/>
    <cellStyle name="20 % – Poudarek5 2 5 16 2" xfId="12084" xr:uid="{00000000-0005-0000-0000-000049200000}"/>
    <cellStyle name="20 % – Poudarek5 2 5 16 2 2" xfId="24363" xr:uid="{00000000-0005-0000-0000-00004A200000}"/>
    <cellStyle name="20 % – Poudarek5 2 5 16 2 3" xfId="35720" xr:uid="{00000000-0005-0000-0000-00004B200000}"/>
    <cellStyle name="20 % – Poudarek5 2 5 16 3" xfId="15638" xr:uid="{00000000-0005-0000-0000-00004C200000}"/>
    <cellStyle name="20 % – Poudarek5 2 5 16 3 2" xfId="27917" xr:uid="{00000000-0005-0000-0000-00004D200000}"/>
    <cellStyle name="20 % – Poudarek5 2 5 16 3 3" xfId="39274" xr:uid="{00000000-0005-0000-0000-00004E200000}"/>
    <cellStyle name="20 % – Poudarek5 2 5 16 4" xfId="20076" xr:uid="{00000000-0005-0000-0000-00004F200000}"/>
    <cellStyle name="20 % – Poudarek5 2 5 16 5" xfId="31454" xr:uid="{00000000-0005-0000-0000-000050200000}"/>
    <cellStyle name="20 % – Poudarek5 2 5 17" xfId="8421" xr:uid="{00000000-0005-0000-0000-000051200000}"/>
    <cellStyle name="20 % – Poudarek5 2 5 17 2" xfId="20582" xr:uid="{00000000-0005-0000-0000-000052200000}"/>
    <cellStyle name="20 % – Poudarek5 2 5 17 3" xfId="31946" xr:uid="{00000000-0005-0000-0000-000053200000}"/>
    <cellStyle name="20 % – Poudarek5 2 5 18" xfId="10219" xr:uid="{00000000-0005-0000-0000-000054200000}"/>
    <cellStyle name="20 % – Poudarek5 2 5 18 2" xfId="22505" xr:uid="{00000000-0005-0000-0000-000055200000}"/>
    <cellStyle name="20 % – Poudarek5 2 5 18 3" xfId="33865" xr:uid="{00000000-0005-0000-0000-000056200000}"/>
    <cellStyle name="20 % – Poudarek5 2 5 19" xfId="3775" xr:uid="{00000000-0005-0000-0000-000057200000}"/>
    <cellStyle name="20 % – Poudarek5 2 5 2" xfId="3931" xr:uid="{00000000-0005-0000-0000-000058200000}"/>
    <cellStyle name="20 % – Poudarek5 2 5 2 2" xfId="8713" xr:uid="{00000000-0005-0000-0000-000059200000}"/>
    <cellStyle name="20 % – Poudarek5 2 5 2 2 2" xfId="20939" xr:uid="{00000000-0005-0000-0000-00005A200000}"/>
    <cellStyle name="20 % – Poudarek5 2 5 2 2 3" xfId="32302" xr:uid="{00000000-0005-0000-0000-00005B200000}"/>
    <cellStyle name="20 % – Poudarek5 2 5 2 3" xfId="12311" xr:uid="{00000000-0005-0000-0000-00005C200000}"/>
    <cellStyle name="20 % – Poudarek5 2 5 2 3 2" xfId="24590" xr:uid="{00000000-0005-0000-0000-00005D200000}"/>
    <cellStyle name="20 % – Poudarek5 2 5 2 3 3" xfId="35947" xr:uid="{00000000-0005-0000-0000-00005E200000}"/>
    <cellStyle name="20 % – Poudarek5 2 5 2 4" xfId="16613" xr:uid="{00000000-0005-0000-0000-00005F200000}"/>
    <cellStyle name="20 % – Poudarek5 2 5 2 5" xfId="28127" xr:uid="{00000000-0005-0000-0000-000060200000}"/>
    <cellStyle name="20 % – Poudarek5 2 5 20" xfId="16250" xr:uid="{00000000-0005-0000-0000-000061200000}"/>
    <cellStyle name="20 % – Poudarek5 2 5 21" xfId="16556" xr:uid="{00000000-0005-0000-0000-000062200000}"/>
    <cellStyle name="20 % – Poudarek5 2 5 3" xfId="4433" xr:uid="{00000000-0005-0000-0000-000063200000}"/>
    <cellStyle name="20 % – Poudarek5 2 5 3 2" xfId="8915" xr:uid="{00000000-0005-0000-0000-000064200000}"/>
    <cellStyle name="20 % – Poudarek5 2 5 3 2 2" xfId="21143" xr:uid="{00000000-0005-0000-0000-000065200000}"/>
    <cellStyle name="20 % – Poudarek5 2 5 3 2 3" xfId="32506" xr:uid="{00000000-0005-0000-0000-000066200000}"/>
    <cellStyle name="20 % – Poudarek5 2 5 3 3" xfId="12513" xr:uid="{00000000-0005-0000-0000-000067200000}"/>
    <cellStyle name="20 % – Poudarek5 2 5 3 3 2" xfId="24792" xr:uid="{00000000-0005-0000-0000-000068200000}"/>
    <cellStyle name="20 % – Poudarek5 2 5 3 3 3" xfId="36149" xr:uid="{00000000-0005-0000-0000-000069200000}"/>
    <cellStyle name="20 % – Poudarek5 2 5 3 4" xfId="16818" xr:uid="{00000000-0005-0000-0000-00006A200000}"/>
    <cellStyle name="20 % – Poudarek5 2 5 3 5" xfId="28329" xr:uid="{00000000-0005-0000-0000-00006B200000}"/>
    <cellStyle name="20 % – Poudarek5 2 5 4" xfId="4975" xr:uid="{00000000-0005-0000-0000-00006C200000}"/>
    <cellStyle name="20 % – Poudarek5 2 5 4 2" xfId="9332" xr:uid="{00000000-0005-0000-0000-00006D200000}"/>
    <cellStyle name="20 % – Poudarek5 2 5 4 2 2" xfId="21608" xr:uid="{00000000-0005-0000-0000-00006E200000}"/>
    <cellStyle name="20 % – Poudarek5 2 5 4 2 3" xfId="32968" xr:uid="{00000000-0005-0000-0000-00006F200000}"/>
    <cellStyle name="20 % – Poudarek5 2 5 4 3" xfId="12931" xr:uid="{00000000-0005-0000-0000-000070200000}"/>
    <cellStyle name="20 % – Poudarek5 2 5 4 3 2" xfId="25210" xr:uid="{00000000-0005-0000-0000-000071200000}"/>
    <cellStyle name="20 % – Poudarek5 2 5 4 3 3" xfId="36567" xr:uid="{00000000-0005-0000-0000-000072200000}"/>
    <cellStyle name="20 % – Poudarek5 2 5 4 4" xfId="17299" xr:uid="{00000000-0005-0000-0000-000073200000}"/>
    <cellStyle name="20 % – Poudarek5 2 5 4 5" xfId="28747" xr:uid="{00000000-0005-0000-0000-000074200000}"/>
    <cellStyle name="20 % – Poudarek5 2 5 5" xfId="5226" xr:uid="{00000000-0005-0000-0000-000075200000}"/>
    <cellStyle name="20 % – Poudarek5 2 5 5 2" xfId="9568" xr:uid="{00000000-0005-0000-0000-000076200000}"/>
    <cellStyle name="20 % – Poudarek5 2 5 5 2 2" xfId="21851" xr:uid="{00000000-0005-0000-0000-000077200000}"/>
    <cellStyle name="20 % – Poudarek5 2 5 5 2 3" xfId="33211" xr:uid="{00000000-0005-0000-0000-000078200000}"/>
    <cellStyle name="20 % – Poudarek5 2 5 5 3" xfId="13169" xr:uid="{00000000-0005-0000-0000-000079200000}"/>
    <cellStyle name="20 % – Poudarek5 2 5 5 3 2" xfId="25448" xr:uid="{00000000-0005-0000-0000-00007A200000}"/>
    <cellStyle name="20 % – Poudarek5 2 5 5 3 3" xfId="36805" xr:uid="{00000000-0005-0000-0000-00007B200000}"/>
    <cellStyle name="20 % – Poudarek5 2 5 5 4" xfId="17544" xr:uid="{00000000-0005-0000-0000-00007C200000}"/>
    <cellStyle name="20 % – Poudarek5 2 5 5 5" xfId="28985" xr:uid="{00000000-0005-0000-0000-00007D200000}"/>
    <cellStyle name="20 % – Poudarek5 2 5 6" xfId="5468" xr:uid="{00000000-0005-0000-0000-00007E200000}"/>
    <cellStyle name="20 % – Poudarek5 2 5 6 2" xfId="9795" xr:uid="{00000000-0005-0000-0000-00007F200000}"/>
    <cellStyle name="20 % – Poudarek5 2 5 6 2 2" xfId="22078" xr:uid="{00000000-0005-0000-0000-000080200000}"/>
    <cellStyle name="20 % – Poudarek5 2 5 6 2 3" xfId="33438" xr:uid="{00000000-0005-0000-0000-000081200000}"/>
    <cellStyle name="20 % – Poudarek5 2 5 6 3" xfId="13392" xr:uid="{00000000-0005-0000-0000-000082200000}"/>
    <cellStyle name="20 % – Poudarek5 2 5 6 3 2" xfId="25671" xr:uid="{00000000-0005-0000-0000-000083200000}"/>
    <cellStyle name="20 % – Poudarek5 2 5 6 3 3" xfId="37028" xr:uid="{00000000-0005-0000-0000-000084200000}"/>
    <cellStyle name="20 % – Poudarek5 2 5 6 4" xfId="17774" xr:uid="{00000000-0005-0000-0000-000085200000}"/>
    <cellStyle name="20 % – Poudarek5 2 5 6 5" xfId="29208" xr:uid="{00000000-0005-0000-0000-000086200000}"/>
    <cellStyle name="20 % – Poudarek5 2 5 7" xfId="5729" xr:uid="{00000000-0005-0000-0000-000087200000}"/>
    <cellStyle name="20 % – Poudarek5 2 5 7 2" xfId="10041" xr:uid="{00000000-0005-0000-0000-000088200000}"/>
    <cellStyle name="20 % – Poudarek5 2 5 7 2 2" xfId="22326" xr:uid="{00000000-0005-0000-0000-000089200000}"/>
    <cellStyle name="20 % – Poudarek5 2 5 7 2 3" xfId="33686" xr:uid="{00000000-0005-0000-0000-00008A200000}"/>
    <cellStyle name="20 % – Poudarek5 2 5 7 3" xfId="13633" xr:uid="{00000000-0005-0000-0000-00008B200000}"/>
    <cellStyle name="20 % – Poudarek5 2 5 7 3 2" xfId="25912" xr:uid="{00000000-0005-0000-0000-00008C200000}"/>
    <cellStyle name="20 % – Poudarek5 2 5 7 3 3" xfId="37269" xr:uid="{00000000-0005-0000-0000-00008D200000}"/>
    <cellStyle name="20 % – Poudarek5 2 5 7 4" xfId="18023" xr:uid="{00000000-0005-0000-0000-00008E200000}"/>
    <cellStyle name="20 % – Poudarek5 2 5 7 5" xfId="29449" xr:uid="{00000000-0005-0000-0000-00008F200000}"/>
    <cellStyle name="20 % – Poudarek5 2 5 8" xfId="5972" xr:uid="{00000000-0005-0000-0000-000090200000}"/>
    <cellStyle name="20 % – Poudarek5 2 5 8 2" xfId="10271" xr:uid="{00000000-0005-0000-0000-000091200000}"/>
    <cellStyle name="20 % – Poudarek5 2 5 8 2 2" xfId="22557" xr:uid="{00000000-0005-0000-0000-000092200000}"/>
    <cellStyle name="20 % – Poudarek5 2 5 8 2 3" xfId="33917" xr:uid="{00000000-0005-0000-0000-000093200000}"/>
    <cellStyle name="20 % – Poudarek5 2 5 8 3" xfId="13860" xr:uid="{00000000-0005-0000-0000-000094200000}"/>
    <cellStyle name="20 % – Poudarek5 2 5 8 3 2" xfId="26139" xr:uid="{00000000-0005-0000-0000-000095200000}"/>
    <cellStyle name="20 % – Poudarek5 2 5 8 3 3" xfId="37496" xr:uid="{00000000-0005-0000-0000-000096200000}"/>
    <cellStyle name="20 % – Poudarek5 2 5 8 4" xfId="18255" xr:uid="{00000000-0005-0000-0000-000097200000}"/>
    <cellStyle name="20 % – Poudarek5 2 5 8 5" xfId="29676" xr:uid="{00000000-0005-0000-0000-000098200000}"/>
    <cellStyle name="20 % – Poudarek5 2 5 9" xfId="6199" xr:uid="{00000000-0005-0000-0000-000099200000}"/>
    <cellStyle name="20 % – Poudarek5 2 5 9 2" xfId="10489" xr:uid="{00000000-0005-0000-0000-00009A200000}"/>
    <cellStyle name="20 % – Poudarek5 2 5 9 2 2" xfId="22774" xr:uid="{00000000-0005-0000-0000-00009B200000}"/>
    <cellStyle name="20 % – Poudarek5 2 5 9 2 3" xfId="34134" xr:uid="{00000000-0005-0000-0000-00009C200000}"/>
    <cellStyle name="20 % – Poudarek5 2 5 9 3" xfId="14071" xr:uid="{00000000-0005-0000-0000-00009D200000}"/>
    <cellStyle name="20 % – Poudarek5 2 5 9 3 2" xfId="26350" xr:uid="{00000000-0005-0000-0000-00009E200000}"/>
    <cellStyle name="20 % – Poudarek5 2 5 9 3 3" xfId="37707" xr:uid="{00000000-0005-0000-0000-00009F200000}"/>
    <cellStyle name="20 % – Poudarek5 2 5 9 4" xfId="18474" xr:uid="{00000000-0005-0000-0000-0000A0200000}"/>
    <cellStyle name="20 % – Poudarek5 2 5 9 5" xfId="29887" xr:uid="{00000000-0005-0000-0000-0000A1200000}"/>
    <cellStyle name="20 % – Poudarek5 2 6" xfId="3360" xr:uid="{00000000-0005-0000-0000-0000A2200000}"/>
    <cellStyle name="20 % – Poudarek5 2 6 10" xfId="6567" xr:uid="{00000000-0005-0000-0000-0000A3200000}"/>
    <cellStyle name="20 % – Poudarek5 2 6 10 2" xfId="10827" xr:uid="{00000000-0005-0000-0000-0000A4200000}"/>
    <cellStyle name="20 % – Poudarek5 2 6 10 2 2" xfId="23110" xr:uid="{00000000-0005-0000-0000-0000A5200000}"/>
    <cellStyle name="20 % – Poudarek5 2 6 10 2 3" xfId="34469" xr:uid="{00000000-0005-0000-0000-0000A6200000}"/>
    <cellStyle name="20 % – Poudarek5 2 6 10 3" xfId="14400" xr:uid="{00000000-0005-0000-0000-0000A7200000}"/>
    <cellStyle name="20 % – Poudarek5 2 6 10 3 2" xfId="26679" xr:uid="{00000000-0005-0000-0000-0000A8200000}"/>
    <cellStyle name="20 % – Poudarek5 2 6 10 3 3" xfId="38036" xr:uid="{00000000-0005-0000-0000-0000A9200000}"/>
    <cellStyle name="20 % – Poudarek5 2 6 10 4" xfId="18816" xr:uid="{00000000-0005-0000-0000-0000AA200000}"/>
    <cellStyle name="20 % – Poudarek5 2 6 10 5" xfId="30216" xr:uid="{00000000-0005-0000-0000-0000AB200000}"/>
    <cellStyle name="20 % – Poudarek5 2 6 11" xfId="6860" xr:uid="{00000000-0005-0000-0000-0000AC200000}"/>
    <cellStyle name="20 % – Poudarek5 2 6 11 2" xfId="11090" xr:uid="{00000000-0005-0000-0000-0000AD200000}"/>
    <cellStyle name="20 % – Poudarek5 2 6 11 2 2" xfId="23371" xr:uid="{00000000-0005-0000-0000-0000AE200000}"/>
    <cellStyle name="20 % – Poudarek5 2 6 11 2 3" xfId="34730" xr:uid="{00000000-0005-0000-0000-0000AF200000}"/>
    <cellStyle name="20 % – Poudarek5 2 6 11 3" xfId="14654" xr:uid="{00000000-0005-0000-0000-0000B0200000}"/>
    <cellStyle name="20 % – Poudarek5 2 6 11 3 2" xfId="26933" xr:uid="{00000000-0005-0000-0000-0000B1200000}"/>
    <cellStyle name="20 % – Poudarek5 2 6 11 3 3" xfId="38290" xr:uid="{00000000-0005-0000-0000-0000B2200000}"/>
    <cellStyle name="20 % – Poudarek5 2 6 11 4" xfId="19086" xr:uid="{00000000-0005-0000-0000-0000B3200000}"/>
    <cellStyle name="20 % – Poudarek5 2 6 11 5" xfId="30470" xr:uid="{00000000-0005-0000-0000-0000B4200000}"/>
    <cellStyle name="20 % – Poudarek5 2 6 12" xfId="7097" xr:uid="{00000000-0005-0000-0000-0000B5200000}"/>
    <cellStyle name="20 % – Poudarek5 2 6 12 2" xfId="11317" xr:uid="{00000000-0005-0000-0000-0000B6200000}"/>
    <cellStyle name="20 % – Poudarek5 2 6 12 2 2" xfId="23597" xr:uid="{00000000-0005-0000-0000-0000B7200000}"/>
    <cellStyle name="20 % – Poudarek5 2 6 12 2 3" xfId="34956" xr:uid="{00000000-0005-0000-0000-0000B8200000}"/>
    <cellStyle name="20 % – Poudarek5 2 6 12 3" xfId="14877" xr:uid="{00000000-0005-0000-0000-0000B9200000}"/>
    <cellStyle name="20 % – Poudarek5 2 6 12 3 2" xfId="27156" xr:uid="{00000000-0005-0000-0000-0000BA200000}"/>
    <cellStyle name="20 % – Poudarek5 2 6 12 3 3" xfId="38513" xr:uid="{00000000-0005-0000-0000-0000BB200000}"/>
    <cellStyle name="20 % – Poudarek5 2 6 12 4" xfId="19313" xr:uid="{00000000-0005-0000-0000-0000BC200000}"/>
    <cellStyle name="20 % – Poudarek5 2 6 12 5" xfId="30693" xr:uid="{00000000-0005-0000-0000-0000BD200000}"/>
    <cellStyle name="20 % – Poudarek5 2 6 13" xfId="7321" xr:uid="{00000000-0005-0000-0000-0000BE200000}"/>
    <cellStyle name="20 % – Poudarek5 2 6 13 2" xfId="11534" xr:uid="{00000000-0005-0000-0000-0000BF200000}"/>
    <cellStyle name="20 % – Poudarek5 2 6 13 2 2" xfId="23813" xr:uid="{00000000-0005-0000-0000-0000C0200000}"/>
    <cellStyle name="20 % – Poudarek5 2 6 13 2 3" xfId="35172" xr:uid="{00000000-0005-0000-0000-0000C1200000}"/>
    <cellStyle name="20 % – Poudarek5 2 6 13 3" xfId="15092" xr:uid="{00000000-0005-0000-0000-0000C2200000}"/>
    <cellStyle name="20 % – Poudarek5 2 6 13 3 2" xfId="27371" xr:uid="{00000000-0005-0000-0000-0000C3200000}"/>
    <cellStyle name="20 % – Poudarek5 2 6 13 3 3" xfId="38728" xr:uid="{00000000-0005-0000-0000-0000C4200000}"/>
    <cellStyle name="20 % – Poudarek5 2 6 13 4" xfId="19529" xr:uid="{00000000-0005-0000-0000-0000C5200000}"/>
    <cellStyle name="20 % – Poudarek5 2 6 13 5" xfId="30908" xr:uid="{00000000-0005-0000-0000-0000C6200000}"/>
    <cellStyle name="20 % – Poudarek5 2 6 14" xfId="7547" xr:uid="{00000000-0005-0000-0000-0000C7200000}"/>
    <cellStyle name="20 % – Poudarek5 2 6 14 2" xfId="11750" xr:uid="{00000000-0005-0000-0000-0000C8200000}"/>
    <cellStyle name="20 % – Poudarek5 2 6 14 2 2" xfId="24029" xr:uid="{00000000-0005-0000-0000-0000C9200000}"/>
    <cellStyle name="20 % – Poudarek5 2 6 14 2 3" xfId="35386" xr:uid="{00000000-0005-0000-0000-0000CA200000}"/>
    <cellStyle name="20 % – Poudarek5 2 6 14 3" xfId="15306" xr:uid="{00000000-0005-0000-0000-0000CB200000}"/>
    <cellStyle name="20 % – Poudarek5 2 6 14 3 2" xfId="27585" xr:uid="{00000000-0005-0000-0000-0000CC200000}"/>
    <cellStyle name="20 % – Poudarek5 2 6 14 3 3" xfId="38942" xr:uid="{00000000-0005-0000-0000-0000CD200000}"/>
    <cellStyle name="20 % – Poudarek5 2 6 14 4" xfId="19744" xr:uid="{00000000-0005-0000-0000-0000CE200000}"/>
    <cellStyle name="20 % – Poudarek5 2 6 14 5" xfId="31122" xr:uid="{00000000-0005-0000-0000-0000CF200000}"/>
    <cellStyle name="20 % – Poudarek5 2 6 15" xfId="7762" xr:uid="{00000000-0005-0000-0000-0000D0200000}"/>
    <cellStyle name="20 % – Poudarek5 2 6 15 2" xfId="11960" xr:uid="{00000000-0005-0000-0000-0000D1200000}"/>
    <cellStyle name="20 % – Poudarek5 2 6 15 2 2" xfId="24239" xr:uid="{00000000-0005-0000-0000-0000D2200000}"/>
    <cellStyle name="20 % – Poudarek5 2 6 15 2 3" xfId="35596" xr:uid="{00000000-0005-0000-0000-0000D3200000}"/>
    <cellStyle name="20 % – Poudarek5 2 6 15 3" xfId="15515" xr:uid="{00000000-0005-0000-0000-0000D4200000}"/>
    <cellStyle name="20 % – Poudarek5 2 6 15 3 2" xfId="27794" xr:uid="{00000000-0005-0000-0000-0000D5200000}"/>
    <cellStyle name="20 % – Poudarek5 2 6 15 3 3" xfId="39151" xr:uid="{00000000-0005-0000-0000-0000D6200000}"/>
    <cellStyle name="20 % – Poudarek5 2 6 15 4" xfId="19953" xr:uid="{00000000-0005-0000-0000-0000D7200000}"/>
    <cellStyle name="20 % – Poudarek5 2 6 15 5" xfId="31331" xr:uid="{00000000-0005-0000-0000-0000D8200000}"/>
    <cellStyle name="20 % – Poudarek5 2 6 16" xfId="7966" xr:uid="{00000000-0005-0000-0000-0000D9200000}"/>
    <cellStyle name="20 % – Poudarek5 2 6 16 2" xfId="12161" xr:uid="{00000000-0005-0000-0000-0000DA200000}"/>
    <cellStyle name="20 % – Poudarek5 2 6 16 2 2" xfId="24440" xr:uid="{00000000-0005-0000-0000-0000DB200000}"/>
    <cellStyle name="20 % – Poudarek5 2 6 16 2 3" xfId="35797" xr:uid="{00000000-0005-0000-0000-0000DC200000}"/>
    <cellStyle name="20 % – Poudarek5 2 6 16 3" xfId="15715" xr:uid="{00000000-0005-0000-0000-0000DD200000}"/>
    <cellStyle name="20 % – Poudarek5 2 6 16 3 2" xfId="27994" xr:uid="{00000000-0005-0000-0000-0000DE200000}"/>
    <cellStyle name="20 % – Poudarek5 2 6 16 3 3" xfId="39351" xr:uid="{00000000-0005-0000-0000-0000DF200000}"/>
    <cellStyle name="20 % – Poudarek5 2 6 16 4" xfId="20153" xr:uid="{00000000-0005-0000-0000-0000E0200000}"/>
    <cellStyle name="20 % – Poudarek5 2 6 16 5" xfId="31531" xr:uid="{00000000-0005-0000-0000-0000E1200000}"/>
    <cellStyle name="20 % – Poudarek5 2 6 17" xfId="8498" xr:uid="{00000000-0005-0000-0000-0000E2200000}"/>
    <cellStyle name="20 % – Poudarek5 2 6 17 2" xfId="20659" xr:uid="{00000000-0005-0000-0000-0000E3200000}"/>
    <cellStyle name="20 % – Poudarek5 2 6 17 3" xfId="32023" xr:uid="{00000000-0005-0000-0000-0000E4200000}"/>
    <cellStyle name="20 % – Poudarek5 2 6 18" xfId="11490" xr:uid="{00000000-0005-0000-0000-0000E5200000}"/>
    <cellStyle name="20 % – Poudarek5 2 6 18 2" xfId="23769" xr:uid="{00000000-0005-0000-0000-0000E6200000}"/>
    <cellStyle name="20 % – Poudarek5 2 6 18 3" xfId="35128" xr:uid="{00000000-0005-0000-0000-0000E7200000}"/>
    <cellStyle name="20 % – Poudarek5 2 6 19" xfId="4321" xr:uid="{00000000-0005-0000-0000-0000E8200000}"/>
    <cellStyle name="20 % – Poudarek5 2 6 2" xfId="4008" xr:uid="{00000000-0005-0000-0000-0000E9200000}"/>
    <cellStyle name="20 % – Poudarek5 2 6 2 2" xfId="8791" xr:uid="{00000000-0005-0000-0000-0000EA200000}"/>
    <cellStyle name="20 % – Poudarek5 2 6 2 2 2" xfId="21018" xr:uid="{00000000-0005-0000-0000-0000EB200000}"/>
    <cellStyle name="20 % – Poudarek5 2 6 2 2 3" xfId="32381" xr:uid="{00000000-0005-0000-0000-0000EC200000}"/>
    <cellStyle name="20 % – Poudarek5 2 6 2 3" xfId="12390" xr:uid="{00000000-0005-0000-0000-0000ED200000}"/>
    <cellStyle name="20 % – Poudarek5 2 6 2 3 2" xfId="24669" xr:uid="{00000000-0005-0000-0000-0000EE200000}"/>
    <cellStyle name="20 % – Poudarek5 2 6 2 3 3" xfId="36026" xr:uid="{00000000-0005-0000-0000-0000EF200000}"/>
    <cellStyle name="20 % – Poudarek5 2 6 2 4" xfId="16693" xr:uid="{00000000-0005-0000-0000-0000F0200000}"/>
    <cellStyle name="20 % – Poudarek5 2 6 2 5" xfId="28206" xr:uid="{00000000-0005-0000-0000-0000F1200000}"/>
    <cellStyle name="20 % – Poudarek5 2 6 20" xfId="16327" xr:uid="{00000000-0005-0000-0000-0000F2200000}"/>
    <cellStyle name="20 % – Poudarek5 2 6 21" xfId="16113" xr:uid="{00000000-0005-0000-0000-0000F3200000}"/>
    <cellStyle name="20 % – Poudarek5 2 6 3" xfId="4510" xr:uid="{00000000-0005-0000-0000-0000F4200000}"/>
    <cellStyle name="20 % – Poudarek5 2 6 3 2" xfId="8991" xr:uid="{00000000-0005-0000-0000-0000F5200000}"/>
    <cellStyle name="20 % – Poudarek5 2 6 3 2 2" xfId="21220" xr:uid="{00000000-0005-0000-0000-0000F6200000}"/>
    <cellStyle name="20 % – Poudarek5 2 6 3 2 3" xfId="32583" xr:uid="{00000000-0005-0000-0000-0000F7200000}"/>
    <cellStyle name="20 % – Poudarek5 2 6 3 3" xfId="12590" xr:uid="{00000000-0005-0000-0000-0000F8200000}"/>
    <cellStyle name="20 % – Poudarek5 2 6 3 3 2" xfId="24869" xr:uid="{00000000-0005-0000-0000-0000F9200000}"/>
    <cellStyle name="20 % – Poudarek5 2 6 3 3 3" xfId="36226" xr:uid="{00000000-0005-0000-0000-0000FA200000}"/>
    <cellStyle name="20 % – Poudarek5 2 6 3 4" xfId="16895" xr:uid="{00000000-0005-0000-0000-0000FB200000}"/>
    <cellStyle name="20 % – Poudarek5 2 6 3 5" xfId="28406" xr:uid="{00000000-0005-0000-0000-0000FC200000}"/>
    <cellStyle name="20 % – Poudarek5 2 6 4" xfId="5055" xr:uid="{00000000-0005-0000-0000-0000FD200000}"/>
    <cellStyle name="20 % – Poudarek5 2 6 4 2" xfId="9411" xr:uid="{00000000-0005-0000-0000-0000FE200000}"/>
    <cellStyle name="20 % – Poudarek5 2 6 4 2 2" xfId="21688" xr:uid="{00000000-0005-0000-0000-0000FF200000}"/>
    <cellStyle name="20 % – Poudarek5 2 6 4 2 3" xfId="33048" xr:uid="{00000000-0005-0000-0000-000000210000}"/>
    <cellStyle name="20 % – Poudarek5 2 6 4 3" xfId="13008" xr:uid="{00000000-0005-0000-0000-000001210000}"/>
    <cellStyle name="20 % – Poudarek5 2 6 4 3 2" xfId="25287" xr:uid="{00000000-0005-0000-0000-000002210000}"/>
    <cellStyle name="20 % – Poudarek5 2 6 4 3 3" xfId="36644" xr:uid="{00000000-0005-0000-0000-000003210000}"/>
    <cellStyle name="20 % – Poudarek5 2 6 4 4" xfId="17378" xr:uid="{00000000-0005-0000-0000-000004210000}"/>
    <cellStyle name="20 % – Poudarek5 2 6 4 5" xfId="28824" xr:uid="{00000000-0005-0000-0000-000005210000}"/>
    <cellStyle name="20 % – Poudarek5 2 6 5" xfId="5306" xr:uid="{00000000-0005-0000-0000-000006210000}"/>
    <cellStyle name="20 % – Poudarek5 2 6 5 2" xfId="9647" xr:uid="{00000000-0005-0000-0000-000007210000}"/>
    <cellStyle name="20 % – Poudarek5 2 6 5 2 2" xfId="21931" xr:uid="{00000000-0005-0000-0000-000008210000}"/>
    <cellStyle name="20 % – Poudarek5 2 6 5 2 3" xfId="33291" xr:uid="{00000000-0005-0000-0000-000009210000}"/>
    <cellStyle name="20 % – Poudarek5 2 6 5 3" xfId="13249" xr:uid="{00000000-0005-0000-0000-00000A210000}"/>
    <cellStyle name="20 % – Poudarek5 2 6 5 3 2" xfId="25528" xr:uid="{00000000-0005-0000-0000-00000B210000}"/>
    <cellStyle name="20 % – Poudarek5 2 6 5 3 3" xfId="36885" xr:uid="{00000000-0005-0000-0000-00000C210000}"/>
    <cellStyle name="20 % – Poudarek5 2 6 5 4" xfId="17624" xr:uid="{00000000-0005-0000-0000-00000D210000}"/>
    <cellStyle name="20 % – Poudarek5 2 6 5 5" xfId="29065" xr:uid="{00000000-0005-0000-0000-00000E210000}"/>
    <cellStyle name="20 % – Poudarek5 2 6 6" xfId="5547" xr:uid="{00000000-0005-0000-0000-00000F210000}"/>
    <cellStyle name="20 % – Poudarek5 2 6 6 2" xfId="9875" xr:uid="{00000000-0005-0000-0000-000010210000}"/>
    <cellStyle name="20 % – Poudarek5 2 6 6 2 2" xfId="22159" xr:uid="{00000000-0005-0000-0000-000011210000}"/>
    <cellStyle name="20 % – Poudarek5 2 6 6 2 3" xfId="33519" xr:uid="{00000000-0005-0000-0000-000012210000}"/>
    <cellStyle name="20 % – Poudarek5 2 6 6 3" xfId="13473" xr:uid="{00000000-0005-0000-0000-000013210000}"/>
    <cellStyle name="20 % – Poudarek5 2 6 6 3 2" xfId="25752" xr:uid="{00000000-0005-0000-0000-000014210000}"/>
    <cellStyle name="20 % – Poudarek5 2 6 6 3 3" xfId="37109" xr:uid="{00000000-0005-0000-0000-000015210000}"/>
    <cellStyle name="20 % – Poudarek5 2 6 6 4" xfId="17855" xr:uid="{00000000-0005-0000-0000-000016210000}"/>
    <cellStyle name="20 % – Poudarek5 2 6 6 5" xfId="29289" xr:uid="{00000000-0005-0000-0000-000017210000}"/>
    <cellStyle name="20 % – Poudarek5 2 6 7" xfId="5808" xr:uid="{00000000-0005-0000-0000-000018210000}"/>
    <cellStyle name="20 % – Poudarek5 2 6 7 2" xfId="10119" xr:uid="{00000000-0005-0000-0000-000019210000}"/>
    <cellStyle name="20 % – Poudarek5 2 6 7 2 2" xfId="22405" xr:uid="{00000000-0005-0000-0000-00001A210000}"/>
    <cellStyle name="20 % – Poudarek5 2 6 7 2 3" xfId="33765" xr:uid="{00000000-0005-0000-0000-00001B210000}"/>
    <cellStyle name="20 % – Poudarek5 2 6 7 3" xfId="13711" xr:uid="{00000000-0005-0000-0000-00001C210000}"/>
    <cellStyle name="20 % – Poudarek5 2 6 7 3 2" xfId="25990" xr:uid="{00000000-0005-0000-0000-00001D210000}"/>
    <cellStyle name="20 % – Poudarek5 2 6 7 3 3" xfId="37347" xr:uid="{00000000-0005-0000-0000-00001E210000}"/>
    <cellStyle name="20 % – Poudarek5 2 6 7 4" xfId="18102" xr:uid="{00000000-0005-0000-0000-00001F210000}"/>
    <cellStyle name="20 % – Poudarek5 2 6 7 5" xfId="29527" xr:uid="{00000000-0005-0000-0000-000020210000}"/>
    <cellStyle name="20 % – Poudarek5 2 6 8" xfId="6049" xr:uid="{00000000-0005-0000-0000-000021210000}"/>
    <cellStyle name="20 % – Poudarek5 2 6 8 2" xfId="10348" xr:uid="{00000000-0005-0000-0000-000022210000}"/>
    <cellStyle name="20 % – Poudarek5 2 6 8 2 2" xfId="22634" xr:uid="{00000000-0005-0000-0000-000023210000}"/>
    <cellStyle name="20 % – Poudarek5 2 6 8 2 3" xfId="33994" xr:uid="{00000000-0005-0000-0000-000024210000}"/>
    <cellStyle name="20 % – Poudarek5 2 6 8 3" xfId="13937" xr:uid="{00000000-0005-0000-0000-000025210000}"/>
    <cellStyle name="20 % – Poudarek5 2 6 8 3 2" xfId="26216" xr:uid="{00000000-0005-0000-0000-000026210000}"/>
    <cellStyle name="20 % – Poudarek5 2 6 8 3 3" xfId="37573" xr:uid="{00000000-0005-0000-0000-000027210000}"/>
    <cellStyle name="20 % – Poudarek5 2 6 8 4" xfId="18332" xr:uid="{00000000-0005-0000-0000-000028210000}"/>
    <cellStyle name="20 % – Poudarek5 2 6 8 5" xfId="29753" xr:uid="{00000000-0005-0000-0000-000029210000}"/>
    <cellStyle name="20 % – Poudarek5 2 6 9" xfId="6280" xr:uid="{00000000-0005-0000-0000-00002A210000}"/>
    <cellStyle name="20 % – Poudarek5 2 6 9 2" xfId="10570" xr:uid="{00000000-0005-0000-0000-00002B210000}"/>
    <cellStyle name="20 % – Poudarek5 2 6 9 2 2" xfId="22855" xr:uid="{00000000-0005-0000-0000-00002C210000}"/>
    <cellStyle name="20 % – Poudarek5 2 6 9 2 3" xfId="34215" xr:uid="{00000000-0005-0000-0000-00002D210000}"/>
    <cellStyle name="20 % – Poudarek5 2 6 9 3" xfId="14152" xr:uid="{00000000-0005-0000-0000-00002E210000}"/>
    <cellStyle name="20 % – Poudarek5 2 6 9 3 2" xfId="26431" xr:uid="{00000000-0005-0000-0000-00002F210000}"/>
    <cellStyle name="20 % – Poudarek5 2 6 9 3 3" xfId="37788" xr:uid="{00000000-0005-0000-0000-000030210000}"/>
    <cellStyle name="20 % – Poudarek5 2 6 9 4" xfId="18555" xr:uid="{00000000-0005-0000-0000-000031210000}"/>
    <cellStyle name="20 % – Poudarek5 2 6 9 5" xfId="29968" xr:uid="{00000000-0005-0000-0000-000032210000}"/>
    <cellStyle name="20 % – Poudarek5 2 7" xfId="3350" xr:uid="{00000000-0005-0000-0000-000033210000}"/>
    <cellStyle name="20 % – Poudarek5 2 7 10" xfId="6557" xr:uid="{00000000-0005-0000-0000-000034210000}"/>
    <cellStyle name="20 % – Poudarek5 2 7 10 2" xfId="10817" xr:uid="{00000000-0005-0000-0000-000035210000}"/>
    <cellStyle name="20 % – Poudarek5 2 7 10 2 2" xfId="23100" xr:uid="{00000000-0005-0000-0000-000036210000}"/>
    <cellStyle name="20 % – Poudarek5 2 7 10 2 3" xfId="34459" xr:uid="{00000000-0005-0000-0000-000037210000}"/>
    <cellStyle name="20 % – Poudarek5 2 7 10 3" xfId="14390" xr:uid="{00000000-0005-0000-0000-000038210000}"/>
    <cellStyle name="20 % – Poudarek5 2 7 10 3 2" xfId="26669" xr:uid="{00000000-0005-0000-0000-000039210000}"/>
    <cellStyle name="20 % – Poudarek5 2 7 10 3 3" xfId="38026" xr:uid="{00000000-0005-0000-0000-00003A210000}"/>
    <cellStyle name="20 % – Poudarek5 2 7 10 4" xfId="18806" xr:uid="{00000000-0005-0000-0000-00003B210000}"/>
    <cellStyle name="20 % – Poudarek5 2 7 10 5" xfId="30206" xr:uid="{00000000-0005-0000-0000-00003C210000}"/>
    <cellStyle name="20 % – Poudarek5 2 7 11" xfId="6850" xr:uid="{00000000-0005-0000-0000-00003D210000}"/>
    <cellStyle name="20 % – Poudarek5 2 7 11 2" xfId="11080" xr:uid="{00000000-0005-0000-0000-00003E210000}"/>
    <cellStyle name="20 % – Poudarek5 2 7 11 2 2" xfId="23361" xr:uid="{00000000-0005-0000-0000-00003F210000}"/>
    <cellStyle name="20 % – Poudarek5 2 7 11 2 3" xfId="34720" xr:uid="{00000000-0005-0000-0000-000040210000}"/>
    <cellStyle name="20 % – Poudarek5 2 7 11 3" xfId="14644" xr:uid="{00000000-0005-0000-0000-000041210000}"/>
    <cellStyle name="20 % – Poudarek5 2 7 11 3 2" xfId="26923" xr:uid="{00000000-0005-0000-0000-000042210000}"/>
    <cellStyle name="20 % – Poudarek5 2 7 11 3 3" xfId="38280" xr:uid="{00000000-0005-0000-0000-000043210000}"/>
    <cellStyle name="20 % – Poudarek5 2 7 11 4" xfId="19076" xr:uid="{00000000-0005-0000-0000-000044210000}"/>
    <cellStyle name="20 % – Poudarek5 2 7 11 5" xfId="30460" xr:uid="{00000000-0005-0000-0000-000045210000}"/>
    <cellStyle name="20 % – Poudarek5 2 7 12" xfId="7087" xr:uid="{00000000-0005-0000-0000-000046210000}"/>
    <cellStyle name="20 % – Poudarek5 2 7 12 2" xfId="11307" xr:uid="{00000000-0005-0000-0000-000047210000}"/>
    <cellStyle name="20 % – Poudarek5 2 7 12 2 2" xfId="23587" xr:uid="{00000000-0005-0000-0000-000048210000}"/>
    <cellStyle name="20 % – Poudarek5 2 7 12 2 3" xfId="34946" xr:uid="{00000000-0005-0000-0000-000049210000}"/>
    <cellStyle name="20 % – Poudarek5 2 7 12 3" xfId="14867" xr:uid="{00000000-0005-0000-0000-00004A210000}"/>
    <cellStyle name="20 % – Poudarek5 2 7 12 3 2" xfId="27146" xr:uid="{00000000-0005-0000-0000-00004B210000}"/>
    <cellStyle name="20 % – Poudarek5 2 7 12 3 3" xfId="38503" xr:uid="{00000000-0005-0000-0000-00004C210000}"/>
    <cellStyle name="20 % – Poudarek5 2 7 12 4" xfId="19303" xr:uid="{00000000-0005-0000-0000-00004D210000}"/>
    <cellStyle name="20 % – Poudarek5 2 7 12 5" xfId="30683" xr:uid="{00000000-0005-0000-0000-00004E210000}"/>
    <cellStyle name="20 % – Poudarek5 2 7 13" xfId="7311" xr:uid="{00000000-0005-0000-0000-00004F210000}"/>
    <cellStyle name="20 % – Poudarek5 2 7 13 2" xfId="11524" xr:uid="{00000000-0005-0000-0000-000050210000}"/>
    <cellStyle name="20 % – Poudarek5 2 7 13 2 2" xfId="23803" xr:uid="{00000000-0005-0000-0000-000051210000}"/>
    <cellStyle name="20 % – Poudarek5 2 7 13 2 3" xfId="35162" xr:uid="{00000000-0005-0000-0000-000052210000}"/>
    <cellStyle name="20 % – Poudarek5 2 7 13 3" xfId="15082" xr:uid="{00000000-0005-0000-0000-000053210000}"/>
    <cellStyle name="20 % – Poudarek5 2 7 13 3 2" xfId="27361" xr:uid="{00000000-0005-0000-0000-000054210000}"/>
    <cellStyle name="20 % – Poudarek5 2 7 13 3 3" xfId="38718" xr:uid="{00000000-0005-0000-0000-000055210000}"/>
    <cellStyle name="20 % – Poudarek5 2 7 13 4" xfId="19519" xr:uid="{00000000-0005-0000-0000-000056210000}"/>
    <cellStyle name="20 % – Poudarek5 2 7 13 5" xfId="30898" xr:uid="{00000000-0005-0000-0000-000057210000}"/>
    <cellStyle name="20 % – Poudarek5 2 7 14" xfId="7537" xr:uid="{00000000-0005-0000-0000-000058210000}"/>
    <cellStyle name="20 % – Poudarek5 2 7 14 2" xfId="11740" xr:uid="{00000000-0005-0000-0000-000059210000}"/>
    <cellStyle name="20 % – Poudarek5 2 7 14 2 2" xfId="24019" xr:uid="{00000000-0005-0000-0000-00005A210000}"/>
    <cellStyle name="20 % – Poudarek5 2 7 14 2 3" xfId="35376" xr:uid="{00000000-0005-0000-0000-00005B210000}"/>
    <cellStyle name="20 % – Poudarek5 2 7 14 3" xfId="15296" xr:uid="{00000000-0005-0000-0000-00005C210000}"/>
    <cellStyle name="20 % – Poudarek5 2 7 14 3 2" xfId="27575" xr:uid="{00000000-0005-0000-0000-00005D210000}"/>
    <cellStyle name="20 % – Poudarek5 2 7 14 3 3" xfId="38932" xr:uid="{00000000-0005-0000-0000-00005E210000}"/>
    <cellStyle name="20 % – Poudarek5 2 7 14 4" xfId="19734" xr:uid="{00000000-0005-0000-0000-00005F210000}"/>
    <cellStyle name="20 % – Poudarek5 2 7 14 5" xfId="31112" xr:uid="{00000000-0005-0000-0000-000060210000}"/>
    <cellStyle name="20 % – Poudarek5 2 7 15" xfId="7752" xr:uid="{00000000-0005-0000-0000-000061210000}"/>
    <cellStyle name="20 % – Poudarek5 2 7 15 2" xfId="11950" xr:uid="{00000000-0005-0000-0000-000062210000}"/>
    <cellStyle name="20 % – Poudarek5 2 7 15 2 2" xfId="24229" xr:uid="{00000000-0005-0000-0000-000063210000}"/>
    <cellStyle name="20 % – Poudarek5 2 7 15 2 3" xfId="35586" xr:uid="{00000000-0005-0000-0000-000064210000}"/>
    <cellStyle name="20 % – Poudarek5 2 7 15 3" xfId="15505" xr:uid="{00000000-0005-0000-0000-000065210000}"/>
    <cellStyle name="20 % – Poudarek5 2 7 15 3 2" xfId="27784" xr:uid="{00000000-0005-0000-0000-000066210000}"/>
    <cellStyle name="20 % – Poudarek5 2 7 15 3 3" xfId="39141" xr:uid="{00000000-0005-0000-0000-000067210000}"/>
    <cellStyle name="20 % – Poudarek5 2 7 15 4" xfId="19943" xr:uid="{00000000-0005-0000-0000-000068210000}"/>
    <cellStyle name="20 % – Poudarek5 2 7 15 5" xfId="31321" xr:uid="{00000000-0005-0000-0000-000069210000}"/>
    <cellStyle name="20 % – Poudarek5 2 7 16" xfId="7956" xr:uid="{00000000-0005-0000-0000-00006A210000}"/>
    <cellStyle name="20 % – Poudarek5 2 7 16 2" xfId="12151" xr:uid="{00000000-0005-0000-0000-00006B210000}"/>
    <cellStyle name="20 % – Poudarek5 2 7 16 2 2" xfId="24430" xr:uid="{00000000-0005-0000-0000-00006C210000}"/>
    <cellStyle name="20 % – Poudarek5 2 7 16 2 3" xfId="35787" xr:uid="{00000000-0005-0000-0000-00006D210000}"/>
    <cellStyle name="20 % – Poudarek5 2 7 16 3" xfId="15705" xr:uid="{00000000-0005-0000-0000-00006E210000}"/>
    <cellStyle name="20 % – Poudarek5 2 7 16 3 2" xfId="27984" xr:uid="{00000000-0005-0000-0000-00006F210000}"/>
    <cellStyle name="20 % – Poudarek5 2 7 16 3 3" xfId="39341" xr:uid="{00000000-0005-0000-0000-000070210000}"/>
    <cellStyle name="20 % – Poudarek5 2 7 16 4" xfId="20143" xr:uid="{00000000-0005-0000-0000-000071210000}"/>
    <cellStyle name="20 % – Poudarek5 2 7 16 5" xfId="31521" xr:uid="{00000000-0005-0000-0000-000072210000}"/>
    <cellStyle name="20 % – Poudarek5 2 7 17" xfId="8488" xr:uid="{00000000-0005-0000-0000-000073210000}"/>
    <cellStyle name="20 % – Poudarek5 2 7 17 2" xfId="20649" xr:uid="{00000000-0005-0000-0000-000074210000}"/>
    <cellStyle name="20 % – Poudarek5 2 7 17 3" xfId="32013" xr:uid="{00000000-0005-0000-0000-000075210000}"/>
    <cellStyle name="20 % – Poudarek5 2 7 18" xfId="10455" xr:uid="{00000000-0005-0000-0000-000076210000}"/>
    <cellStyle name="20 % – Poudarek5 2 7 18 2" xfId="22740" xr:uid="{00000000-0005-0000-0000-000077210000}"/>
    <cellStyle name="20 % – Poudarek5 2 7 18 3" xfId="34100" xr:uid="{00000000-0005-0000-0000-000078210000}"/>
    <cellStyle name="20 % – Poudarek5 2 7 19" xfId="3850" xr:uid="{00000000-0005-0000-0000-000079210000}"/>
    <cellStyle name="20 % – Poudarek5 2 7 2" xfId="3998" xr:uid="{00000000-0005-0000-0000-00007A210000}"/>
    <cellStyle name="20 % – Poudarek5 2 7 2 2" xfId="8781" xr:uid="{00000000-0005-0000-0000-00007B210000}"/>
    <cellStyle name="20 % – Poudarek5 2 7 2 2 2" xfId="21008" xr:uid="{00000000-0005-0000-0000-00007C210000}"/>
    <cellStyle name="20 % – Poudarek5 2 7 2 2 3" xfId="32371" xr:uid="{00000000-0005-0000-0000-00007D210000}"/>
    <cellStyle name="20 % – Poudarek5 2 7 2 3" xfId="12380" xr:uid="{00000000-0005-0000-0000-00007E210000}"/>
    <cellStyle name="20 % – Poudarek5 2 7 2 3 2" xfId="24659" xr:uid="{00000000-0005-0000-0000-00007F210000}"/>
    <cellStyle name="20 % – Poudarek5 2 7 2 3 3" xfId="36016" xr:uid="{00000000-0005-0000-0000-000080210000}"/>
    <cellStyle name="20 % – Poudarek5 2 7 2 4" xfId="16683" xr:uid="{00000000-0005-0000-0000-000081210000}"/>
    <cellStyle name="20 % – Poudarek5 2 7 2 5" xfId="28196" xr:uid="{00000000-0005-0000-0000-000082210000}"/>
    <cellStyle name="20 % – Poudarek5 2 7 20" xfId="16317" xr:uid="{00000000-0005-0000-0000-000083210000}"/>
    <cellStyle name="20 % – Poudarek5 2 7 21" xfId="15979" xr:uid="{00000000-0005-0000-0000-000084210000}"/>
    <cellStyle name="20 % – Poudarek5 2 7 3" xfId="4500" xr:uid="{00000000-0005-0000-0000-000085210000}"/>
    <cellStyle name="20 % – Poudarek5 2 7 3 2" xfId="8981" xr:uid="{00000000-0005-0000-0000-000086210000}"/>
    <cellStyle name="20 % – Poudarek5 2 7 3 2 2" xfId="21210" xr:uid="{00000000-0005-0000-0000-000087210000}"/>
    <cellStyle name="20 % – Poudarek5 2 7 3 2 3" xfId="32573" xr:uid="{00000000-0005-0000-0000-000088210000}"/>
    <cellStyle name="20 % – Poudarek5 2 7 3 3" xfId="12580" xr:uid="{00000000-0005-0000-0000-000089210000}"/>
    <cellStyle name="20 % – Poudarek5 2 7 3 3 2" xfId="24859" xr:uid="{00000000-0005-0000-0000-00008A210000}"/>
    <cellStyle name="20 % – Poudarek5 2 7 3 3 3" xfId="36216" xr:uid="{00000000-0005-0000-0000-00008B210000}"/>
    <cellStyle name="20 % – Poudarek5 2 7 3 4" xfId="16885" xr:uid="{00000000-0005-0000-0000-00008C210000}"/>
    <cellStyle name="20 % – Poudarek5 2 7 3 5" xfId="28396" xr:uid="{00000000-0005-0000-0000-00008D210000}"/>
    <cellStyle name="20 % – Poudarek5 2 7 4" xfId="5045" xr:uid="{00000000-0005-0000-0000-00008E210000}"/>
    <cellStyle name="20 % – Poudarek5 2 7 4 2" xfId="9401" xr:uid="{00000000-0005-0000-0000-00008F210000}"/>
    <cellStyle name="20 % – Poudarek5 2 7 4 2 2" xfId="21678" xr:uid="{00000000-0005-0000-0000-000090210000}"/>
    <cellStyle name="20 % – Poudarek5 2 7 4 2 3" xfId="33038" xr:uid="{00000000-0005-0000-0000-000091210000}"/>
    <cellStyle name="20 % – Poudarek5 2 7 4 3" xfId="12998" xr:uid="{00000000-0005-0000-0000-000092210000}"/>
    <cellStyle name="20 % – Poudarek5 2 7 4 3 2" xfId="25277" xr:uid="{00000000-0005-0000-0000-000093210000}"/>
    <cellStyle name="20 % – Poudarek5 2 7 4 3 3" xfId="36634" xr:uid="{00000000-0005-0000-0000-000094210000}"/>
    <cellStyle name="20 % – Poudarek5 2 7 4 4" xfId="17368" xr:uid="{00000000-0005-0000-0000-000095210000}"/>
    <cellStyle name="20 % – Poudarek5 2 7 4 5" xfId="28814" xr:uid="{00000000-0005-0000-0000-000096210000}"/>
    <cellStyle name="20 % – Poudarek5 2 7 5" xfId="5296" xr:uid="{00000000-0005-0000-0000-000097210000}"/>
    <cellStyle name="20 % – Poudarek5 2 7 5 2" xfId="9637" xr:uid="{00000000-0005-0000-0000-000098210000}"/>
    <cellStyle name="20 % – Poudarek5 2 7 5 2 2" xfId="21921" xr:uid="{00000000-0005-0000-0000-000099210000}"/>
    <cellStyle name="20 % – Poudarek5 2 7 5 2 3" xfId="33281" xr:uid="{00000000-0005-0000-0000-00009A210000}"/>
    <cellStyle name="20 % – Poudarek5 2 7 5 3" xfId="13239" xr:uid="{00000000-0005-0000-0000-00009B210000}"/>
    <cellStyle name="20 % – Poudarek5 2 7 5 3 2" xfId="25518" xr:uid="{00000000-0005-0000-0000-00009C210000}"/>
    <cellStyle name="20 % – Poudarek5 2 7 5 3 3" xfId="36875" xr:uid="{00000000-0005-0000-0000-00009D210000}"/>
    <cellStyle name="20 % – Poudarek5 2 7 5 4" xfId="17614" xr:uid="{00000000-0005-0000-0000-00009E210000}"/>
    <cellStyle name="20 % – Poudarek5 2 7 5 5" xfId="29055" xr:uid="{00000000-0005-0000-0000-00009F210000}"/>
    <cellStyle name="20 % – Poudarek5 2 7 6" xfId="5537" xr:uid="{00000000-0005-0000-0000-0000A0210000}"/>
    <cellStyle name="20 % – Poudarek5 2 7 6 2" xfId="9865" xr:uid="{00000000-0005-0000-0000-0000A1210000}"/>
    <cellStyle name="20 % – Poudarek5 2 7 6 2 2" xfId="22149" xr:uid="{00000000-0005-0000-0000-0000A2210000}"/>
    <cellStyle name="20 % – Poudarek5 2 7 6 2 3" xfId="33509" xr:uid="{00000000-0005-0000-0000-0000A3210000}"/>
    <cellStyle name="20 % – Poudarek5 2 7 6 3" xfId="13463" xr:uid="{00000000-0005-0000-0000-0000A4210000}"/>
    <cellStyle name="20 % – Poudarek5 2 7 6 3 2" xfId="25742" xr:uid="{00000000-0005-0000-0000-0000A5210000}"/>
    <cellStyle name="20 % – Poudarek5 2 7 6 3 3" xfId="37099" xr:uid="{00000000-0005-0000-0000-0000A6210000}"/>
    <cellStyle name="20 % – Poudarek5 2 7 6 4" xfId="17845" xr:uid="{00000000-0005-0000-0000-0000A7210000}"/>
    <cellStyle name="20 % – Poudarek5 2 7 6 5" xfId="29279" xr:uid="{00000000-0005-0000-0000-0000A8210000}"/>
    <cellStyle name="20 % – Poudarek5 2 7 7" xfId="5798" xr:uid="{00000000-0005-0000-0000-0000A9210000}"/>
    <cellStyle name="20 % – Poudarek5 2 7 7 2" xfId="10109" xr:uid="{00000000-0005-0000-0000-0000AA210000}"/>
    <cellStyle name="20 % – Poudarek5 2 7 7 2 2" xfId="22395" xr:uid="{00000000-0005-0000-0000-0000AB210000}"/>
    <cellStyle name="20 % – Poudarek5 2 7 7 2 3" xfId="33755" xr:uid="{00000000-0005-0000-0000-0000AC210000}"/>
    <cellStyle name="20 % – Poudarek5 2 7 7 3" xfId="13701" xr:uid="{00000000-0005-0000-0000-0000AD210000}"/>
    <cellStyle name="20 % – Poudarek5 2 7 7 3 2" xfId="25980" xr:uid="{00000000-0005-0000-0000-0000AE210000}"/>
    <cellStyle name="20 % – Poudarek5 2 7 7 3 3" xfId="37337" xr:uid="{00000000-0005-0000-0000-0000AF210000}"/>
    <cellStyle name="20 % – Poudarek5 2 7 7 4" xfId="18092" xr:uid="{00000000-0005-0000-0000-0000B0210000}"/>
    <cellStyle name="20 % – Poudarek5 2 7 7 5" xfId="29517" xr:uid="{00000000-0005-0000-0000-0000B1210000}"/>
    <cellStyle name="20 % – Poudarek5 2 7 8" xfId="6039" xr:uid="{00000000-0005-0000-0000-0000B2210000}"/>
    <cellStyle name="20 % – Poudarek5 2 7 8 2" xfId="10338" xr:uid="{00000000-0005-0000-0000-0000B3210000}"/>
    <cellStyle name="20 % – Poudarek5 2 7 8 2 2" xfId="22624" xr:uid="{00000000-0005-0000-0000-0000B4210000}"/>
    <cellStyle name="20 % – Poudarek5 2 7 8 2 3" xfId="33984" xr:uid="{00000000-0005-0000-0000-0000B5210000}"/>
    <cellStyle name="20 % – Poudarek5 2 7 8 3" xfId="13927" xr:uid="{00000000-0005-0000-0000-0000B6210000}"/>
    <cellStyle name="20 % – Poudarek5 2 7 8 3 2" xfId="26206" xr:uid="{00000000-0005-0000-0000-0000B7210000}"/>
    <cellStyle name="20 % – Poudarek5 2 7 8 3 3" xfId="37563" xr:uid="{00000000-0005-0000-0000-0000B8210000}"/>
    <cellStyle name="20 % – Poudarek5 2 7 8 4" xfId="18322" xr:uid="{00000000-0005-0000-0000-0000B9210000}"/>
    <cellStyle name="20 % – Poudarek5 2 7 8 5" xfId="29743" xr:uid="{00000000-0005-0000-0000-0000BA210000}"/>
    <cellStyle name="20 % – Poudarek5 2 7 9" xfId="6270" xr:uid="{00000000-0005-0000-0000-0000BB210000}"/>
    <cellStyle name="20 % – Poudarek5 2 7 9 2" xfId="10560" xr:uid="{00000000-0005-0000-0000-0000BC210000}"/>
    <cellStyle name="20 % – Poudarek5 2 7 9 2 2" xfId="22845" xr:uid="{00000000-0005-0000-0000-0000BD210000}"/>
    <cellStyle name="20 % – Poudarek5 2 7 9 2 3" xfId="34205" xr:uid="{00000000-0005-0000-0000-0000BE210000}"/>
    <cellStyle name="20 % – Poudarek5 2 7 9 3" xfId="14142" xr:uid="{00000000-0005-0000-0000-0000BF210000}"/>
    <cellStyle name="20 % – Poudarek5 2 7 9 3 2" xfId="26421" xr:uid="{00000000-0005-0000-0000-0000C0210000}"/>
    <cellStyle name="20 % – Poudarek5 2 7 9 3 3" xfId="37778" xr:uid="{00000000-0005-0000-0000-0000C1210000}"/>
    <cellStyle name="20 % – Poudarek5 2 7 9 4" xfId="18545" xr:uid="{00000000-0005-0000-0000-0000C2210000}"/>
    <cellStyle name="20 % – Poudarek5 2 7 9 5" xfId="29958" xr:uid="{00000000-0005-0000-0000-0000C3210000}"/>
    <cellStyle name="20 % – Poudarek5 2 8" xfId="3374" xr:uid="{00000000-0005-0000-0000-0000C4210000}"/>
    <cellStyle name="20 % – Poudarek5 2 8 10" xfId="6581" xr:uid="{00000000-0005-0000-0000-0000C5210000}"/>
    <cellStyle name="20 % – Poudarek5 2 8 10 2" xfId="10841" xr:uid="{00000000-0005-0000-0000-0000C6210000}"/>
    <cellStyle name="20 % – Poudarek5 2 8 10 2 2" xfId="23124" xr:uid="{00000000-0005-0000-0000-0000C7210000}"/>
    <cellStyle name="20 % – Poudarek5 2 8 10 2 3" xfId="34483" xr:uid="{00000000-0005-0000-0000-0000C8210000}"/>
    <cellStyle name="20 % – Poudarek5 2 8 10 3" xfId="14414" xr:uid="{00000000-0005-0000-0000-0000C9210000}"/>
    <cellStyle name="20 % – Poudarek5 2 8 10 3 2" xfId="26693" xr:uid="{00000000-0005-0000-0000-0000CA210000}"/>
    <cellStyle name="20 % – Poudarek5 2 8 10 3 3" xfId="38050" xr:uid="{00000000-0005-0000-0000-0000CB210000}"/>
    <cellStyle name="20 % – Poudarek5 2 8 10 4" xfId="18830" xr:uid="{00000000-0005-0000-0000-0000CC210000}"/>
    <cellStyle name="20 % – Poudarek5 2 8 10 5" xfId="30230" xr:uid="{00000000-0005-0000-0000-0000CD210000}"/>
    <cellStyle name="20 % – Poudarek5 2 8 11" xfId="6874" xr:uid="{00000000-0005-0000-0000-0000CE210000}"/>
    <cellStyle name="20 % – Poudarek5 2 8 11 2" xfId="11104" xr:uid="{00000000-0005-0000-0000-0000CF210000}"/>
    <cellStyle name="20 % – Poudarek5 2 8 11 2 2" xfId="23385" xr:uid="{00000000-0005-0000-0000-0000D0210000}"/>
    <cellStyle name="20 % – Poudarek5 2 8 11 2 3" xfId="34744" xr:uid="{00000000-0005-0000-0000-0000D1210000}"/>
    <cellStyle name="20 % – Poudarek5 2 8 11 3" xfId="14668" xr:uid="{00000000-0005-0000-0000-0000D2210000}"/>
    <cellStyle name="20 % – Poudarek5 2 8 11 3 2" xfId="26947" xr:uid="{00000000-0005-0000-0000-0000D3210000}"/>
    <cellStyle name="20 % – Poudarek5 2 8 11 3 3" xfId="38304" xr:uid="{00000000-0005-0000-0000-0000D4210000}"/>
    <cellStyle name="20 % – Poudarek5 2 8 11 4" xfId="19100" xr:uid="{00000000-0005-0000-0000-0000D5210000}"/>
    <cellStyle name="20 % – Poudarek5 2 8 11 5" xfId="30484" xr:uid="{00000000-0005-0000-0000-0000D6210000}"/>
    <cellStyle name="20 % – Poudarek5 2 8 12" xfId="7111" xr:uid="{00000000-0005-0000-0000-0000D7210000}"/>
    <cellStyle name="20 % – Poudarek5 2 8 12 2" xfId="11331" xr:uid="{00000000-0005-0000-0000-0000D8210000}"/>
    <cellStyle name="20 % – Poudarek5 2 8 12 2 2" xfId="23611" xr:uid="{00000000-0005-0000-0000-0000D9210000}"/>
    <cellStyle name="20 % – Poudarek5 2 8 12 2 3" xfId="34970" xr:uid="{00000000-0005-0000-0000-0000DA210000}"/>
    <cellStyle name="20 % – Poudarek5 2 8 12 3" xfId="14891" xr:uid="{00000000-0005-0000-0000-0000DB210000}"/>
    <cellStyle name="20 % – Poudarek5 2 8 12 3 2" xfId="27170" xr:uid="{00000000-0005-0000-0000-0000DC210000}"/>
    <cellStyle name="20 % – Poudarek5 2 8 12 3 3" xfId="38527" xr:uid="{00000000-0005-0000-0000-0000DD210000}"/>
    <cellStyle name="20 % – Poudarek5 2 8 12 4" xfId="19327" xr:uid="{00000000-0005-0000-0000-0000DE210000}"/>
    <cellStyle name="20 % – Poudarek5 2 8 12 5" xfId="30707" xr:uid="{00000000-0005-0000-0000-0000DF210000}"/>
    <cellStyle name="20 % – Poudarek5 2 8 13" xfId="7335" xr:uid="{00000000-0005-0000-0000-0000E0210000}"/>
    <cellStyle name="20 % – Poudarek5 2 8 13 2" xfId="11548" xr:uid="{00000000-0005-0000-0000-0000E1210000}"/>
    <cellStyle name="20 % – Poudarek5 2 8 13 2 2" xfId="23827" xr:uid="{00000000-0005-0000-0000-0000E2210000}"/>
    <cellStyle name="20 % – Poudarek5 2 8 13 2 3" xfId="35186" xr:uid="{00000000-0005-0000-0000-0000E3210000}"/>
    <cellStyle name="20 % – Poudarek5 2 8 13 3" xfId="15106" xr:uid="{00000000-0005-0000-0000-0000E4210000}"/>
    <cellStyle name="20 % – Poudarek5 2 8 13 3 2" xfId="27385" xr:uid="{00000000-0005-0000-0000-0000E5210000}"/>
    <cellStyle name="20 % – Poudarek5 2 8 13 3 3" xfId="38742" xr:uid="{00000000-0005-0000-0000-0000E6210000}"/>
    <cellStyle name="20 % – Poudarek5 2 8 13 4" xfId="19543" xr:uid="{00000000-0005-0000-0000-0000E7210000}"/>
    <cellStyle name="20 % – Poudarek5 2 8 13 5" xfId="30922" xr:uid="{00000000-0005-0000-0000-0000E8210000}"/>
    <cellStyle name="20 % – Poudarek5 2 8 14" xfId="7561" xr:uid="{00000000-0005-0000-0000-0000E9210000}"/>
    <cellStyle name="20 % – Poudarek5 2 8 14 2" xfId="11764" xr:uid="{00000000-0005-0000-0000-0000EA210000}"/>
    <cellStyle name="20 % – Poudarek5 2 8 14 2 2" xfId="24043" xr:uid="{00000000-0005-0000-0000-0000EB210000}"/>
    <cellStyle name="20 % – Poudarek5 2 8 14 2 3" xfId="35400" xr:uid="{00000000-0005-0000-0000-0000EC210000}"/>
    <cellStyle name="20 % – Poudarek5 2 8 14 3" xfId="15320" xr:uid="{00000000-0005-0000-0000-0000ED210000}"/>
    <cellStyle name="20 % – Poudarek5 2 8 14 3 2" xfId="27599" xr:uid="{00000000-0005-0000-0000-0000EE210000}"/>
    <cellStyle name="20 % – Poudarek5 2 8 14 3 3" xfId="38956" xr:uid="{00000000-0005-0000-0000-0000EF210000}"/>
    <cellStyle name="20 % – Poudarek5 2 8 14 4" xfId="19758" xr:uid="{00000000-0005-0000-0000-0000F0210000}"/>
    <cellStyle name="20 % – Poudarek5 2 8 14 5" xfId="31136" xr:uid="{00000000-0005-0000-0000-0000F1210000}"/>
    <cellStyle name="20 % – Poudarek5 2 8 15" xfId="7776" xr:uid="{00000000-0005-0000-0000-0000F2210000}"/>
    <cellStyle name="20 % – Poudarek5 2 8 15 2" xfId="11974" xr:uid="{00000000-0005-0000-0000-0000F3210000}"/>
    <cellStyle name="20 % – Poudarek5 2 8 15 2 2" xfId="24253" xr:uid="{00000000-0005-0000-0000-0000F4210000}"/>
    <cellStyle name="20 % – Poudarek5 2 8 15 2 3" xfId="35610" xr:uid="{00000000-0005-0000-0000-0000F5210000}"/>
    <cellStyle name="20 % – Poudarek5 2 8 15 3" xfId="15529" xr:uid="{00000000-0005-0000-0000-0000F6210000}"/>
    <cellStyle name="20 % – Poudarek5 2 8 15 3 2" xfId="27808" xr:uid="{00000000-0005-0000-0000-0000F7210000}"/>
    <cellStyle name="20 % – Poudarek5 2 8 15 3 3" xfId="39165" xr:uid="{00000000-0005-0000-0000-0000F8210000}"/>
    <cellStyle name="20 % – Poudarek5 2 8 15 4" xfId="19967" xr:uid="{00000000-0005-0000-0000-0000F9210000}"/>
    <cellStyle name="20 % – Poudarek5 2 8 15 5" xfId="31345" xr:uid="{00000000-0005-0000-0000-0000FA210000}"/>
    <cellStyle name="20 % – Poudarek5 2 8 16" xfId="7980" xr:uid="{00000000-0005-0000-0000-0000FB210000}"/>
    <cellStyle name="20 % – Poudarek5 2 8 16 2" xfId="12175" xr:uid="{00000000-0005-0000-0000-0000FC210000}"/>
    <cellStyle name="20 % – Poudarek5 2 8 16 2 2" xfId="24454" xr:uid="{00000000-0005-0000-0000-0000FD210000}"/>
    <cellStyle name="20 % – Poudarek5 2 8 16 2 3" xfId="35811" xr:uid="{00000000-0005-0000-0000-0000FE210000}"/>
    <cellStyle name="20 % – Poudarek5 2 8 16 3" xfId="15729" xr:uid="{00000000-0005-0000-0000-0000FF210000}"/>
    <cellStyle name="20 % – Poudarek5 2 8 16 3 2" xfId="28008" xr:uid="{00000000-0005-0000-0000-000000220000}"/>
    <cellStyle name="20 % – Poudarek5 2 8 16 3 3" xfId="39365" xr:uid="{00000000-0005-0000-0000-000001220000}"/>
    <cellStyle name="20 % – Poudarek5 2 8 16 4" xfId="20167" xr:uid="{00000000-0005-0000-0000-000002220000}"/>
    <cellStyle name="20 % – Poudarek5 2 8 16 5" xfId="31545" xr:uid="{00000000-0005-0000-0000-000003220000}"/>
    <cellStyle name="20 % – Poudarek5 2 8 17" xfId="8512" xr:uid="{00000000-0005-0000-0000-000004220000}"/>
    <cellStyle name="20 % – Poudarek5 2 8 17 2" xfId="20673" xr:uid="{00000000-0005-0000-0000-000005220000}"/>
    <cellStyle name="20 % – Poudarek5 2 8 17 3" xfId="32037" xr:uid="{00000000-0005-0000-0000-000006220000}"/>
    <cellStyle name="20 % – Poudarek5 2 8 18" xfId="10016" xr:uid="{00000000-0005-0000-0000-000007220000}"/>
    <cellStyle name="20 % – Poudarek5 2 8 18 2" xfId="22300" xr:uid="{00000000-0005-0000-0000-000008220000}"/>
    <cellStyle name="20 % – Poudarek5 2 8 18 3" xfId="33660" xr:uid="{00000000-0005-0000-0000-000009220000}"/>
    <cellStyle name="20 % – Poudarek5 2 8 19" xfId="9245" xr:uid="{00000000-0005-0000-0000-00000A220000}"/>
    <cellStyle name="20 % – Poudarek5 2 8 2" xfId="4022" xr:uid="{00000000-0005-0000-0000-00000B220000}"/>
    <cellStyle name="20 % – Poudarek5 2 8 2 2" xfId="8805" xr:uid="{00000000-0005-0000-0000-00000C220000}"/>
    <cellStyle name="20 % – Poudarek5 2 8 2 2 2" xfId="21032" xr:uid="{00000000-0005-0000-0000-00000D220000}"/>
    <cellStyle name="20 % – Poudarek5 2 8 2 2 3" xfId="32395" xr:uid="{00000000-0005-0000-0000-00000E220000}"/>
    <cellStyle name="20 % – Poudarek5 2 8 2 3" xfId="12404" xr:uid="{00000000-0005-0000-0000-00000F220000}"/>
    <cellStyle name="20 % – Poudarek5 2 8 2 3 2" xfId="24683" xr:uid="{00000000-0005-0000-0000-000010220000}"/>
    <cellStyle name="20 % – Poudarek5 2 8 2 3 3" xfId="36040" xr:uid="{00000000-0005-0000-0000-000011220000}"/>
    <cellStyle name="20 % – Poudarek5 2 8 2 4" xfId="16707" xr:uid="{00000000-0005-0000-0000-000012220000}"/>
    <cellStyle name="20 % – Poudarek5 2 8 2 5" xfId="28220" xr:uid="{00000000-0005-0000-0000-000013220000}"/>
    <cellStyle name="20 % – Poudarek5 2 8 20" xfId="16341" xr:uid="{00000000-0005-0000-0000-000014220000}"/>
    <cellStyle name="20 % – Poudarek5 2 8 21" xfId="16106" xr:uid="{00000000-0005-0000-0000-000015220000}"/>
    <cellStyle name="20 % – Poudarek5 2 8 3" xfId="4524" xr:uid="{00000000-0005-0000-0000-000016220000}"/>
    <cellStyle name="20 % – Poudarek5 2 8 3 2" xfId="9005" xr:uid="{00000000-0005-0000-0000-000017220000}"/>
    <cellStyle name="20 % – Poudarek5 2 8 3 2 2" xfId="21234" xr:uid="{00000000-0005-0000-0000-000018220000}"/>
    <cellStyle name="20 % – Poudarek5 2 8 3 2 3" xfId="32597" xr:uid="{00000000-0005-0000-0000-000019220000}"/>
    <cellStyle name="20 % – Poudarek5 2 8 3 3" xfId="12604" xr:uid="{00000000-0005-0000-0000-00001A220000}"/>
    <cellStyle name="20 % – Poudarek5 2 8 3 3 2" xfId="24883" xr:uid="{00000000-0005-0000-0000-00001B220000}"/>
    <cellStyle name="20 % – Poudarek5 2 8 3 3 3" xfId="36240" xr:uid="{00000000-0005-0000-0000-00001C220000}"/>
    <cellStyle name="20 % – Poudarek5 2 8 3 4" xfId="16909" xr:uid="{00000000-0005-0000-0000-00001D220000}"/>
    <cellStyle name="20 % – Poudarek5 2 8 3 5" xfId="28420" xr:uid="{00000000-0005-0000-0000-00001E220000}"/>
    <cellStyle name="20 % – Poudarek5 2 8 4" xfId="5069" xr:uid="{00000000-0005-0000-0000-00001F220000}"/>
    <cellStyle name="20 % – Poudarek5 2 8 4 2" xfId="9425" xr:uid="{00000000-0005-0000-0000-000020220000}"/>
    <cellStyle name="20 % – Poudarek5 2 8 4 2 2" xfId="21702" xr:uid="{00000000-0005-0000-0000-000021220000}"/>
    <cellStyle name="20 % – Poudarek5 2 8 4 2 3" xfId="33062" xr:uid="{00000000-0005-0000-0000-000022220000}"/>
    <cellStyle name="20 % – Poudarek5 2 8 4 3" xfId="13022" xr:uid="{00000000-0005-0000-0000-000023220000}"/>
    <cellStyle name="20 % – Poudarek5 2 8 4 3 2" xfId="25301" xr:uid="{00000000-0005-0000-0000-000024220000}"/>
    <cellStyle name="20 % – Poudarek5 2 8 4 3 3" xfId="36658" xr:uid="{00000000-0005-0000-0000-000025220000}"/>
    <cellStyle name="20 % – Poudarek5 2 8 4 4" xfId="17392" xr:uid="{00000000-0005-0000-0000-000026220000}"/>
    <cellStyle name="20 % – Poudarek5 2 8 4 5" xfId="28838" xr:uid="{00000000-0005-0000-0000-000027220000}"/>
    <cellStyle name="20 % – Poudarek5 2 8 5" xfId="5320" xr:uid="{00000000-0005-0000-0000-000028220000}"/>
    <cellStyle name="20 % – Poudarek5 2 8 5 2" xfId="9661" xr:uid="{00000000-0005-0000-0000-000029220000}"/>
    <cellStyle name="20 % – Poudarek5 2 8 5 2 2" xfId="21945" xr:uid="{00000000-0005-0000-0000-00002A220000}"/>
    <cellStyle name="20 % – Poudarek5 2 8 5 2 3" xfId="33305" xr:uid="{00000000-0005-0000-0000-00002B220000}"/>
    <cellStyle name="20 % – Poudarek5 2 8 5 3" xfId="13263" xr:uid="{00000000-0005-0000-0000-00002C220000}"/>
    <cellStyle name="20 % – Poudarek5 2 8 5 3 2" xfId="25542" xr:uid="{00000000-0005-0000-0000-00002D220000}"/>
    <cellStyle name="20 % – Poudarek5 2 8 5 3 3" xfId="36899" xr:uid="{00000000-0005-0000-0000-00002E220000}"/>
    <cellStyle name="20 % – Poudarek5 2 8 5 4" xfId="17638" xr:uid="{00000000-0005-0000-0000-00002F220000}"/>
    <cellStyle name="20 % – Poudarek5 2 8 5 5" xfId="29079" xr:uid="{00000000-0005-0000-0000-000030220000}"/>
    <cellStyle name="20 % – Poudarek5 2 8 6" xfId="5561" xr:uid="{00000000-0005-0000-0000-000031220000}"/>
    <cellStyle name="20 % – Poudarek5 2 8 6 2" xfId="9889" xr:uid="{00000000-0005-0000-0000-000032220000}"/>
    <cellStyle name="20 % – Poudarek5 2 8 6 2 2" xfId="22173" xr:uid="{00000000-0005-0000-0000-000033220000}"/>
    <cellStyle name="20 % – Poudarek5 2 8 6 2 3" xfId="33533" xr:uid="{00000000-0005-0000-0000-000034220000}"/>
    <cellStyle name="20 % – Poudarek5 2 8 6 3" xfId="13487" xr:uid="{00000000-0005-0000-0000-000035220000}"/>
    <cellStyle name="20 % – Poudarek5 2 8 6 3 2" xfId="25766" xr:uid="{00000000-0005-0000-0000-000036220000}"/>
    <cellStyle name="20 % – Poudarek5 2 8 6 3 3" xfId="37123" xr:uid="{00000000-0005-0000-0000-000037220000}"/>
    <cellStyle name="20 % – Poudarek5 2 8 6 4" xfId="17869" xr:uid="{00000000-0005-0000-0000-000038220000}"/>
    <cellStyle name="20 % – Poudarek5 2 8 6 5" xfId="29303" xr:uid="{00000000-0005-0000-0000-000039220000}"/>
    <cellStyle name="20 % – Poudarek5 2 8 7" xfId="5822" xr:uid="{00000000-0005-0000-0000-00003A220000}"/>
    <cellStyle name="20 % – Poudarek5 2 8 7 2" xfId="10133" xr:uid="{00000000-0005-0000-0000-00003B220000}"/>
    <cellStyle name="20 % – Poudarek5 2 8 7 2 2" xfId="22419" xr:uid="{00000000-0005-0000-0000-00003C220000}"/>
    <cellStyle name="20 % – Poudarek5 2 8 7 2 3" xfId="33779" xr:uid="{00000000-0005-0000-0000-00003D220000}"/>
    <cellStyle name="20 % – Poudarek5 2 8 7 3" xfId="13725" xr:uid="{00000000-0005-0000-0000-00003E220000}"/>
    <cellStyle name="20 % – Poudarek5 2 8 7 3 2" xfId="26004" xr:uid="{00000000-0005-0000-0000-00003F220000}"/>
    <cellStyle name="20 % – Poudarek5 2 8 7 3 3" xfId="37361" xr:uid="{00000000-0005-0000-0000-000040220000}"/>
    <cellStyle name="20 % – Poudarek5 2 8 7 4" xfId="18116" xr:uid="{00000000-0005-0000-0000-000041220000}"/>
    <cellStyle name="20 % – Poudarek5 2 8 7 5" xfId="29541" xr:uid="{00000000-0005-0000-0000-000042220000}"/>
    <cellStyle name="20 % – Poudarek5 2 8 8" xfId="6063" xr:uid="{00000000-0005-0000-0000-000043220000}"/>
    <cellStyle name="20 % – Poudarek5 2 8 8 2" xfId="10362" xr:uid="{00000000-0005-0000-0000-000044220000}"/>
    <cellStyle name="20 % – Poudarek5 2 8 8 2 2" xfId="22648" xr:uid="{00000000-0005-0000-0000-000045220000}"/>
    <cellStyle name="20 % – Poudarek5 2 8 8 2 3" xfId="34008" xr:uid="{00000000-0005-0000-0000-000046220000}"/>
    <cellStyle name="20 % – Poudarek5 2 8 8 3" xfId="13951" xr:uid="{00000000-0005-0000-0000-000047220000}"/>
    <cellStyle name="20 % – Poudarek5 2 8 8 3 2" xfId="26230" xr:uid="{00000000-0005-0000-0000-000048220000}"/>
    <cellStyle name="20 % – Poudarek5 2 8 8 3 3" xfId="37587" xr:uid="{00000000-0005-0000-0000-000049220000}"/>
    <cellStyle name="20 % – Poudarek5 2 8 8 4" xfId="18346" xr:uid="{00000000-0005-0000-0000-00004A220000}"/>
    <cellStyle name="20 % – Poudarek5 2 8 8 5" xfId="29767" xr:uid="{00000000-0005-0000-0000-00004B220000}"/>
    <cellStyle name="20 % – Poudarek5 2 8 9" xfId="6294" xr:uid="{00000000-0005-0000-0000-00004C220000}"/>
    <cellStyle name="20 % – Poudarek5 2 8 9 2" xfId="10584" xr:uid="{00000000-0005-0000-0000-00004D220000}"/>
    <cellStyle name="20 % – Poudarek5 2 8 9 2 2" xfId="22869" xr:uid="{00000000-0005-0000-0000-00004E220000}"/>
    <cellStyle name="20 % – Poudarek5 2 8 9 2 3" xfId="34229" xr:uid="{00000000-0005-0000-0000-00004F220000}"/>
    <cellStyle name="20 % – Poudarek5 2 8 9 3" xfId="14166" xr:uid="{00000000-0005-0000-0000-000050220000}"/>
    <cellStyle name="20 % – Poudarek5 2 8 9 3 2" xfId="26445" xr:uid="{00000000-0005-0000-0000-000051220000}"/>
    <cellStyle name="20 % – Poudarek5 2 8 9 3 3" xfId="37802" xr:uid="{00000000-0005-0000-0000-000052220000}"/>
    <cellStyle name="20 % – Poudarek5 2 8 9 4" xfId="18569" xr:uid="{00000000-0005-0000-0000-000053220000}"/>
    <cellStyle name="20 % – Poudarek5 2 8 9 5" xfId="29982" xr:uid="{00000000-0005-0000-0000-000054220000}"/>
    <cellStyle name="20 % – Poudarek5 2 9" xfId="2832" xr:uid="{00000000-0005-0000-0000-000055220000}"/>
    <cellStyle name="20 % – Poudarek5 2 9 2" xfId="4131" xr:uid="{00000000-0005-0000-0000-000056220000}"/>
    <cellStyle name="20 % – Poudarek5 2 9 2 2" xfId="20779" xr:uid="{00000000-0005-0000-0000-000057220000}"/>
    <cellStyle name="20 % – Poudarek5 2 9 2 3" xfId="32143" xr:uid="{00000000-0005-0000-0000-000058220000}"/>
    <cellStyle name="20 % – Poudarek5 2 9 3" xfId="8196" xr:uid="{00000000-0005-0000-0000-000059220000}"/>
    <cellStyle name="20 % – Poudarek5 2 9 3 2" xfId="20382" xr:uid="{00000000-0005-0000-0000-00005A220000}"/>
    <cellStyle name="20 % – Poudarek5 2 9 3 3" xfId="31760" xr:uid="{00000000-0005-0000-0000-00005B220000}"/>
    <cellStyle name="20 % – Poudarek5 2 9 4" xfId="9288" xr:uid="{00000000-0005-0000-0000-00005C220000}"/>
    <cellStyle name="20 % – Poudarek5 2 9 5" xfId="16447" xr:uid="{00000000-0005-0000-0000-00005D220000}"/>
    <cellStyle name="20 % – Poudarek5 2 9 6" xfId="16084" xr:uid="{00000000-0005-0000-0000-00005E220000}"/>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6 2" xfId="50" xr:uid="{00000000-0005-0000-0000-000031000000}"/>
    <cellStyle name="20 % – Poudarek6 2 10" xfId="2801" xr:uid="{00000000-0005-0000-0000-000060220000}"/>
    <cellStyle name="20 % – Poudarek6 2 10 2" xfId="4265" xr:uid="{00000000-0005-0000-0000-000061220000}"/>
    <cellStyle name="20 % – Poudarek6 2 10 2 2" xfId="20884" xr:uid="{00000000-0005-0000-0000-000062220000}"/>
    <cellStyle name="20 % – Poudarek6 2 10 2 3" xfId="32247" xr:uid="{00000000-0005-0000-0000-000063220000}"/>
    <cellStyle name="20 % – Poudarek6 2 10 3" xfId="8139" xr:uid="{00000000-0005-0000-0000-000064220000}"/>
    <cellStyle name="20 % – Poudarek6 2 10 3 2" xfId="20325" xr:uid="{00000000-0005-0000-0000-000065220000}"/>
    <cellStyle name="20 % – Poudarek6 2 10 3 3" xfId="31703" xr:uid="{00000000-0005-0000-0000-000066220000}"/>
    <cellStyle name="20 % – Poudarek6 2 10 4" xfId="9234" xr:uid="{00000000-0005-0000-0000-000067220000}"/>
    <cellStyle name="20 % – Poudarek6 2 10 5" xfId="16554" xr:uid="{00000000-0005-0000-0000-000068220000}"/>
    <cellStyle name="20 % – Poudarek6 2 10 6" xfId="16035" xr:uid="{00000000-0005-0000-0000-000069220000}"/>
    <cellStyle name="20 % – Poudarek6 2 11" xfId="3566" xr:uid="{00000000-0005-0000-0000-00006A220000}"/>
    <cellStyle name="20 % – Poudarek6 2 11 2" xfId="4269" xr:uid="{00000000-0005-0000-0000-00006B220000}"/>
    <cellStyle name="20 % – Poudarek6 2 11 2 2" xfId="20886" xr:uid="{00000000-0005-0000-0000-00006C220000}"/>
    <cellStyle name="20 % – Poudarek6 2 11 2 3" xfId="32249" xr:uid="{00000000-0005-0000-0000-00006D220000}"/>
    <cellStyle name="20 % – Poudarek6 2 11 3" xfId="12261" xr:uid="{00000000-0005-0000-0000-00006E220000}"/>
    <cellStyle name="20 % – Poudarek6 2 11 3 2" xfId="24540" xr:uid="{00000000-0005-0000-0000-00006F220000}"/>
    <cellStyle name="20 % – Poudarek6 2 11 3 3" xfId="35897" xr:uid="{00000000-0005-0000-0000-000070220000}"/>
    <cellStyle name="20 % – Poudarek6 2 11 4" xfId="8603" xr:uid="{00000000-0005-0000-0000-000071220000}"/>
    <cellStyle name="20 % – Poudarek6 2 11 5" xfId="16557" xr:uid="{00000000-0005-0000-0000-000072220000}"/>
    <cellStyle name="20 % – Poudarek6 2 11 6" xfId="16033" xr:uid="{00000000-0005-0000-0000-000073220000}"/>
    <cellStyle name="20 % – Poudarek6 2 12" xfId="3589" xr:uid="{00000000-0005-0000-0000-000074220000}"/>
    <cellStyle name="20 % – Poudarek6 2 12 2" xfId="4858" xr:uid="{00000000-0005-0000-0000-000075220000}"/>
    <cellStyle name="20 % – Poudarek6 2 12 2 2" xfId="21517" xr:uid="{00000000-0005-0000-0000-000076220000}"/>
    <cellStyle name="20 % – Poudarek6 2 12 2 3" xfId="32878" xr:uid="{00000000-0005-0000-0000-000077220000}"/>
    <cellStyle name="20 % – Poudarek6 2 12 3" xfId="12849" xr:uid="{00000000-0005-0000-0000-000078220000}"/>
    <cellStyle name="20 % – Poudarek6 2 12 3 2" xfId="25128" xr:uid="{00000000-0005-0000-0000-000079220000}"/>
    <cellStyle name="20 % – Poudarek6 2 12 3 3" xfId="36485" xr:uid="{00000000-0005-0000-0000-00007A220000}"/>
    <cellStyle name="20 % – Poudarek6 2 12 4" xfId="15894" xr:uid="{00000000-0005-0000-0000-00007B220000}"/>
    <cellStyle name="20 % – Poudarek6 2 12 5" xfId="17203" xr:uid="{00000000-0005-0000-0000-00007C220000}"/>
    <cellStyle name="20 % – Poudarek6 2 12 6" xfId="28665" xr:uid="{00000000-0005-0000-0000-00007D220000}"/>
    <cellStyle name="20 % – Poudarek6 2 13" xfId="3558" xr:uid="{00000000-0005-0000-0000-00007E220000}"/>
    <cellStyle name="20 % – Poudarek6 2 13 2" xfId="4206" xr:uid="{00000000-0005-0000-0000-00007F220000}"/>
    <cellStyle name="20 % – Poudarek6 2 13 2 2" xfId="20839" xr:uid="{00000000-0005-0000-0000-000080220000}"/>
    <cellStyle name="20 % – Poudarek6 2 13 2 3" xfId="32202" xr:uid="{00000000-0005-0000-0000-000081220000}"/>
    <cellStyle name="20 % – Poudarek6 2 13 3" xfId="8323" xr:uid="{00000000-0005-0000-0000-000082220000}"/>
    <cellStyle name="20 % – Poudarek6 2 13 3 2" xfId="20494" xr:uid="{00000000-0005-0000-0000-000083220000}"/>
    <cellStyle name="20 % – Poudarek6 2 13 3 3" xfId="31862" xr:uid="{00000000-0005-0000-0000-000084220000}"/>
    <cellStyle name="20 % – Poudarek6 2 13 4" xfId="4325" xr:uid="{00000000-0005-0000-0000-000085220000}"/>
    <cellStyle name="20 % – Poudarek6 2 13 5" xfId="16509" xr:uid="{00000000-0005-0000-0000-000086220000}"/>
    <cellStyle name="20 % – Poudarek6 2 13 6" xfId="16179" xr:uid="{00000000-0005-0000-0000-000087220000}"/>
    <cellStyle name="20 % – Poudarek6 2 14" xfId="3666" xr:uid="{00000000-0005-0000-0000-000088220000}"/>
    <cellStyle name="20 % – Poudarek6 2 14 2" xfId="9528" xr:uid="{00000000-0005-0000-0000-000089220000}"/>
    <cellStyle name="20 % – Poudarek6 2 14 2 2" xfId="21806" xr:uid="{00000000-0005-0000-0000-00008A220000}"/>
    <cellStyle name="20 % – Poudarek6 2 14 2 3" xfId="33166" xr:uid="{00000000-0005-0000-0000-00008B220000}"/>
    <cellStyle name="20 % – Poudarek6 2 14 3" xfId="13124" xr:uid="{00000000-0005-0000-0000-00008C220000}"/>
    <cellStyle name="20 % – Poudarek6 2 14 3 2" xfId="25403" xr:uid="{00000000-0005-0000-0000-00008D220000}"/>
    <cellStyle name="20 % – Poudarek6 2 14 3 3" xfId="36760" xr:uid="{00000000-0005-0000-0000-00008E220000}"/>
    <cellStyle name="20 % – Poudarek6 2 14 4" xfId="17496" xr:uid="{00000000-0005-0000-0000-00008F220000}"/>
    <cellStyle name="20 % – Poudarek6 2 14 5" xfId="28940" xr:uid="{00000000-0005-0000-0000-000090220000}"/>
    <cellStyle name="20 % – Poudarek6 2 15" xfId="4933" xr:uid="{00000000-0005-0000-0000-000091220000}"/>
    <cellStyle name="20 % – Poudarek6 2 15 2" xfId="9298" xr:uid="{00000000-0005-0000-0000-000092220000}"/>
    <cellStyle name="20 % – Poudarek6 2 15 2 2" xfId="21567" xr:uid="{00000000-0005-0000-0000-000093220000}"/>
    <cellStyle name="20 % – Poudarek6 2 15 2 3" xfId="32927" xr:uid="{00000000-0005-0000-0000-000094220000}"/>
    <cellStyle name="20 % – Poudarek6 2 15 3" xfId="12892" xr:uid="{00000000-0005-0000-0000-000095220000}"/>
    <cellStyle name="20 % – Poudarek6 2 15 3 2" xfId="25171" xr:uid="{00000000-0005-0000-0000-000096220000}"/>
    <cellStyle name="20 % – Poudarek6 2 15 3 3" xfId="36528" xr:uid="{00000000-0005-0000-0000-000097220000}"/>
    <cellStyle name="20 % – Poudarek6 2 15 4" xfId="17258" xr:uid="{00000000-0005-0000-0000-000098220000}"/>
    <cellStyle name="20 % – Poudarek6 2 15 5" xfId="28708" xr:uid="{00000000-0005-0000-0000-000099220000}"/>
    <cellStyle name="20 % – Poudarek6 2 16" xfId="4744" xr:uid="{00000000-0005-0000-0000-00009A220000}"/>
    <cellStyle name="20 % – Poudarek6 2 16 2" xfId="9177" xr:uid="{00000000-0005-0000-0000-00009B220000}"/>
    <cellStyle name="20 % – Poudarek6 2 16 2 2" xfId="21426" xr:uid="{00000000-0005-0000-0000-00009C220000}"/>
    <cellStyle name="20 % – Poudarek6 2 16 2 3" xfId="32788" xr:uid="{00000000-0005-0000-0000-00009D220000}"/>
    <cellStyle name="20 % – Poudarek6 2 16 3" xfId="12770" xr:uid="{00000000-0005-0000-0000-00009E220000}"/>
    <cellStyle name="20 % – Poudarek6 2 16 3 2" xfId="25049" xr:uid="{00000000-0005-0000-0000-00009F220000}"/>
    <cellStyle name="20 % – Poudarek6 2 16 3 3" xfId="36406" xr:uid="{00000000-0005-0000-0000-0000A0220000}"/>
    <cellStyle name="20 % – Poudarek6 2 16 4" xfId="17107" xr:uid="{00000000-0005-0000-0000-0000A1220000}"/>
    <cellStyle name="20 % – Poudarek6 2 16 5" xfId="28586" xr:uid="{00000000-0005-0000-0000-0000A2220000}"/>
    <cellStyle name="20 % – Poudarek6 2 17" xfId="5407" xr:uid="{00000000-0005-0000-0000-0000A3220000}"/>
    <cellStyle name="20 % – Poudarek6 2 17 2" xfId="9748" xr:uid="{00000000-0005-0000-0000-0000A4220000}"/>
    <cellStyle name="20 % – Poudarek6 2 17 2 2" xfId="22032" xr:uid="{00000000-0005-0000-0000-0000A5220000}"/>
    <cellStyle name="20 % – Poudarek6 2 17 2 3" xfId="33392" xr:uid="{00000000-0005-0000-0000-0000A6220000}"/>
    <cellStyle name="20 % – Poudarek6 2 17 3" xfId="13349" xr:uid="{00000000-0005-0000-0000-0000A7220000}"/>
    <cellStyle name="20 % – Poudarek6 2 17 3 2" xfId="25628" xr:uid="{00000000-0005-0000-0000-0000A8220000}"/>
    <cellStyle name="20 % – Poudarek6 2 17 3 3" xfId="36985" xr:uid="{00000000-0005-0000-0000-0000A9220000}"/>
    <cellStyle name="20 % – Poudarek6 2 17 4" xfId="17725" xr:uid="{00000000-0005-0000-0000-0000AA220000}"/>
    <cellStyle name="20 % – Poudarek6 2 17 5" xfId="29165" xr:uid="{00000000-0005-0000-0000-0000AB220000}"/>
    <cellStyle name="20 % – Poudarek6 2 18" xfId="6399" xr:uid="{00000000-0005-0000-0000-0000AC220000}"/>
    <cellStyle name="20 % – Poudarek6 2 18 2" xfId="10685" xr:uid="{00000000-0005-0000-0000-0000AD220000}"/>
    <cellStyle name="20 % – Poudarek6 2 18 2 2" xfId="22970" xr:uid="{00000000-0005-0000-0000-0000AE220000}"/>
    <cellStyle name="20 % – Poudarek6 2 18 2 3" xfId="34330" xr:uid="{00000000-0005-0000-0000-0000AF220000}"/>
    <cellStyle name="20 % – Poudarek6 2 18 3" xfId="14267" xr:uid="{00000000-0005-0000-0000-0000B0220000}"/>
    <cellStyle name="20 % – Poudarek6 2 18 3 2" xfId="26546" xr:uid="{00000000-0005-0000-0000-0000B1220000}"/>
    <cellStyle name="20 % – Poudarek6 2 18 3 3" xfId="37903" xr:uid="{00000000-0005-0000-0000-0000B2220000}"/>
    <cellStyle name="20 % – Poudarek6 2 18 4" xfId="18672" xr:uid="{00000000-0005-0000-0000-0000B3220000}"/>
    <cellStyle name="20 % – Poudarek6 2 18 5" xfId="30083" xr:uid="{00000000-0005-0000-0000-0000B4220000}"/>
    <cellStyle name="20 % – Poudarek6 2 19" xfId="6672" xr:uid="{00000000-0005-0000-0000-0000B5220000}"/>
    <cellStyle name="20 % – Poudarek6 2 19 2" xfId="10930" xr:uid="{00000000-0005-0000-0000-0000B6220000}"/>
    <cellStyle name="20 % – Poudarek6 2 19 2 2" xfId="23212" xr:uid="{00000000-0005-0000-0000-0000B7220000}"/>
    <cellStyle name="20 % – Poudarek6 2 19 2 3" xfId="34571" xr:uid="{00000000-0005-0000-0000-0000B8220000}"/>
    <cellStyle name="20 % – Poudarek6 2 19 3" xfId="14502" xr:uid="{00000000-0005-0000-0000-0000B9220000}"/>
    <cellStyle name="20 % – Poudarek6 2 19 3 2" xfId="26781" xr:uid="{00000000-0005-0000-0000-0000BA220000}"/>
    <cellStyle name="20 % – Poudarek6 2 19 3 3" xfId="38138" xr:uid="{00000000-0005-0000-0000-0000BB220000}"/>
    <cellStyle name="20 % – Poudarek6 2 19 4" xfId="18920" xr:uid="{00000000-0005-0000-0000-0000BC220000}"/>
    <cellStyle name="20 % – Poudarek6 2 19 5" xfId="30318" xr:uid="{00000000-0005-0000-0000-0000BD220000}"/>
    <cellStyle name="20 % – Poudarek6 2 2" xfId="51" xr:uid="{00000000-0005-0000-0000-000032000000}"/>
    <cellStyle name="20 % – Poudarek6 2 2 10" xfId="2828" xr:uid="{00000000-0005-0000-0000-0000BF220000}"/>
    <cellStyle name="20 % – Poudarek6 2 2 10 2" xfId="4852" xr:uid="{00000000-0005-0000-0000-0000C0220000}"/>
    <cellStyle name="20 % – Poudarek6 2 2 10 2 2" xfId="21511" xr:uid="{00000000-0005-0000-0000-0000C1220000}"/>
    <cellStyle name="20 % – Poudarek6 2 2 10 2 3" xfId="32872" xr:uid="{00000000-0005-0000-0000-0000C2220000}"/>
    <cellStyle name="20 % – Poudarek6 2 2 10 3" xfId="12843" xr:uid="{00000000-0005-0000-0000-0000C3220000}"/>
    <cellStyle name="20 % – Poudarek6 2 2 10 3 2" xfId="25122" xr:uid="{00000000-0005-0000-0000-0000C4220000}"/>
    <cellStyle name="20 % – Poudarek6 2 2 10 3 3" xfId="36479" xr:uid="{00000000-0005-0000-0000-0000C5220000}"/>
    <cellStyle name="20 % – Poudarek6 2 2 10 4" xfId="15891" xr:uid="{00000000-0005-0000-0000-0000C6220000}"/>
    <cellStyle name="20 % – Poudarek6 2 2 10 5" xfId="17197" xr:uid="{00000000-0005-0000-0000-0000C7220000}"/>
    <cellStyle name="20 % – Poudarek6 2 2 10 6" xfId="28659" xr:uid="{00000000-0005-0000-0000-0000C8220000}"/>
    <cellStyle name="20 % – Poudarek6 2 2 11" xfId="3630" xr:uid="{00000000-0005-0000-0000-0000C9220000}"/>
    <cellStyle name="20 % – Poudarek6 2 2 11 2" xfId="4662" xr:uid="{00000000-0005-0000-0000-0000CA220000}"/>
    <cellStyle name="20 % – Poudarek6 2 2 11 2 2" xfId="21362" xr:uid="{00000000-0005-0000-0000-0000CB220000}"/>
    <cellStyle name="20 % – Poudarek6 2 2 11 2 3" xfId="32725" xr:uid="{00000000-0005-0000-0000-0000CC220000}"/>
    <cellStyle name="20 % – Poudarek6 2 2 11 3" xfId="12727" xr:uid="{00000000-0005-0000-0000-0000CD220000}"/>
    <cellStyle name="20 % – Poudarek6 2 2 11 3 2" xfId="25006" xr:uid="{00000000-0005-0000-0000-0000CE220000}"/>
    <cellStyle name="20 % – Poudarek6 2 2 11 3 3" xfId="36363" xr:uid="{00000000-0005-0000-0000-0000CF220000}"/>
    <cellStyle name="20 % – Poudarek6 2 2 11 4" xfId="15853" xr:uid="{00000000-0005-0000-0000-0000D0220000}"/>
    <cellStyle name="20 % – Poudarek6 2 2 11 5" xfId="17039" xr:uid="{00000000-0005-0000-0000-0000D1220000}"/>
    <cellStyle name="20 % – Poudarek6 2 2 11 6" xfId="28543" xr:uid="{00000000-0005-0000-0000-0000D2220000}"/>
    <cellStyle name="20 % – Poudarek6 2 2 12" xfId="3709" xr:uid="{00000000-0005-0000-0000-0000D3220000}"/>
    <cellStyle name="20 % – Poudarek6 2 2 12 2" xfId="9521" xr:uid="{00000000-0005-0000-0000-0000D4220000}"/>
    <cellStyle name="20 % – Poudarek6 2 2 12 2 2" xfId="21799" xr:uid="{00000000-0005-0000-0000-0000D5220000}"/>
    <cellStyle name="20 % – Poudarek6 2 2 12 2 3" xfId="33159" xr:uid="{00000000-0005-0000-0000-0000D6220000}"/>
    <cellStyle name="20 % – Poudarek6 2 2 12 3" xfId="13117" xr:uid="{00000000-0005-0000-0000-0000D7220000}"/>
    <cellStyle name="20 % – Poudarek6 2 2 12 3 2" xfId="25396" xr:uid="{00000000-0005-0000-0000-0000D8220000}"/>
    <cellStyle name="20 % – Poudarek6 2 2 12 3 3" xfId="36753" xr:uid="{00000000-0005-0000-0000-0000D9220000}"/>
    <cellStyle name="20 % – Poudarek6 2 2 12 4" xfId="17489" xr:uid="{00000000-0005-0000-0000-0000DA220000}"/>
    <cellStyle name="20 % – Poudarek6 2 2 12 5" xfId="28933" xr:uid="{00000000-0005-0000-0000-0000DB220000}"/>
    <cellStyle name="20 % – Poudarek6 2 2 13" xfId="5283" xr:uid="{00000000-0005-0000-0000-0000DC220000}"/>
    <cellStyle name="20 % – Poudarek6 2 2 13 2" xfId="9624" xr:uid="{00000000-0005-0000-0000-0000DD220000}"/>
    <cellStyle name="20 % – Poudarek6 2 2 13 2 2" xfId="21908" xr:uid="{00000000-0005-0000-0000-0000DE220000}"/>
    <cellStyle name="20 % – Poudarek6 2 2 13 2 3" xfId="33268" xr:uid="{00000000-0005-0000-0000-0000DF220000}"/>
    <cellStyle name="20 % – Poudarek6 2 2 13 3" xfId="13226" xr:uid="{00000000-0005-0000-0000-0000E0220000}"/>
    <cellStyle name="20 % – Poudarek6 2 2 13 3 2" xfId="25505" xr:uid="{00000000-0005-0000-0000-0000E1220000}"/>
    <cellStyle name="20 % – Poudarek6 2 2 13 3 3" xfId="36862" xr:uid="{00000000-0005-0000-0000-0000E2220000}"/>
    <cellStyle name="20 % – Poudarek6 2 2 13 4" xfId="17601" xr:uid="{00000000-0005-0000-0000-0000E3220000}"/>
    <cellStyle name="20 % – Poudarek6 2 2 13 5" xfId="29042" xr:uid="{00000000-0005-0000-0000-0000E4220000}"/>
    <cellStyle name="20 % – Poudarek6 2 2 14" xfId="4857" xr:uid="{00000000-0005-0000-0000-0000E5220000}"/>
    <cellStyle name="20 % – Poudarek6 2 2 14 2" xfId="9255" xr:uid="{00000000-0005-0000-0000-0000E6220000}"/>
    <cellStyle name="20 % – Poudarek6 2 2 14 2 2" xfId="21516" xr:uid="{00000000-0005-0000-0000-0000E7220000}"/>
    <cellStyle name="20 % – Poudarek6 2 2 14 2 3" xfId="32877" xr:uid="{00000000-0005-0000-0000-0000E8220000}"/>
    <cellStyle name="20 % – Poudarek6 2 2 14 3" xfId="12848" xr:uid="{00000000-0005-0000-0000-0000E9220000}"/>
    <cellStyle name="20 % – Poudarek6 2 2 14 3 2" xfId="25127" xr:uid="{00000000-0005-0000-0000-0000EA220000}"/>
    <cellStyle name="20 % – Poudarek6 2 2 14 3 3" xfId="36484" xr:uid="{00000000-0005-0000-0000-0000EB220000}"/>
    <cellStyle name="20 % – Poudarek6 2 2 14 4" xfId="17202" xr:uid="{00000000-0005-0000-0000-0000EC220000}"/>
    <cellStyle name="20 % – Poudarek6 2 2 14 5" xfId="28664" xr:uid="{00000000-0005-0000-0000-0000ED220000}"/>
    <cellStyle name="20 % – Poudarek6 2 2 15" xfId="5667" xr:uid="{00000000-0005-0000-0000-0000EE220000}"/>
    <cellStyle name="20 % – Poudarek6 2 2 15 2" xfId="9989" xr:uid="{00000000-0005-0000-0000-0000EF220000}"/>
    <cellStyle name="20 % – Poudarek6 2 2 15 2 2" xfId="22273" xr:uid="{00000000-0005-0000-0000-0000F0220000}"/>
    <cellStyle name="20 % – Poudarek6 2 2 15 2 3" xfId="33633" xr:uid="{00000000-0005-0000-0000-0000F1220000}"/>
    <cellStyle name="20 % – Poudarek6 2 2 15 3" xfId="13585" xr:uid="{00000000-0005-0000-0000-0000F2220000}"/>
    <cellStyle name="20 % – Poudarek6 2 2 15 3 2" xfId="25864" xr:uid="{00000000-0005-0000-0000-0000F3220000}"/>
    <cellStyle name="20 % – Poudarek6 2 2 15 3 3" xfId="37221" xr:uid="{00000000-0005-0000-0000-0000F4220000}"/>
    <cellStyle name="20 % – Poudarek6 2 2 15 4" xfId="17969" xr:uid="{00000000-0005-0000-0000-0000F5220000}"/>
    <cellStyle name="20 % – Poudarek6 2 2 15 5" xfId="29401" xr:uid="{00000000-0005-0000-0000-0000F6220000}"/>
    <cellStyle name="20 % – Poudarek6 2 2 16" xfId="5410" xr:uid="{00000000-0005-0000-0000-0000F7220000}"/>
    <cellStyle name="20 % – Poudarek6 2 2 16 2" xfId="9750" xr:uid="{00000000-0005-0000-0000-0000F8220000}"/>
    <cellStyle name="20 % – Poudarek6 2 2 16 2 2" xfId="22034" xr:uid="{00000000-0005-0000-0000-0000F9220000}"/>
    <cellStyle name="20 % – Poudarek6 2 2 16 2 3" xfId="33394" xr:uid="{00000000-0005-0000-0000-0000FA220000}"/>
    <cellStyle name="20 % – Poudarek6 2 2 16 3" xfId="13351" xr:uid="{00000000-0005-0000-0000-0000FB220000}"/>
    <cellStyle name="20 % – Poudarek6 2 2 16 3 2" xfId="25630" xr:uid="{00000000-0005-0000-0000-0000FC220000}"/>
    <cellStyle name="20 % – Poudarek6 2 2 16 3 3" xfId="36987" xr:uid="{00000000-0005-0000-0000-0000FD220000}"/>
    <cellStyle name="20 % – Poudarek6 2 2 16 4" xfId="17727" xr:uid="{00000000-0005-0000-0000-0000FE220000}"/>
    <cellStyle name="20 % – Poudarek6 2 2 16 5" xfId="29167" xr:uid="{00000000-0005-0000-0000-0000FF220000}"/>
    <cellStyle name="20 % – Poudarek6 2 2 17" xfId="6667" xr:uid="{00000000-0005-0000-0000-000000230000}"/>
    <cellStyle name="20 % – Poudarek6 2 2 17 2" xfId="10925" xr:uid="{00000000-0005-0000-0000-000001230000}"/>
    <cellStyle name="20 % – Poudarek6 2 2 17 2 2" xfId="23208" xr:uid="{00000000-0005-0000-0000-000002230000}"/>
    <cellStyle name="20 % – Poudarek6 2 2 17 2 3" xfId="34567" xr:uid="{00000000-0005-0000-0000-000003230000}"/>
    <cellStyle name="20 % – Poudarek6 2 2 17 3" xfId="14498" xr:uid="{00000000-0005-0000-0000-000004230000}"/>
    <cellStyle name="20 % – Poudarek6 2 2 17 3 2" xfId="26777" xr:uid="{00000000-0005-0000-0000-000005230000}"/>
    <cellStyle name="20 % – Poudarek6 2 2 17 3 3" xfId="38134" xr:uid="{00000000-0005-0000-0000-000006230000}"/>
    <cellStyle name="20 % – Poudarek6 2 2 17 4" xfId="18916" xr:uid="{00000000-0005-0000-0000-000007230000}"/>
    <cellStyle name="20 % – Poudarek6 2 2 17 5" xfId="30314" xr:uid="{00000000-0005-0000-0000-000008230000}"/>
    <cellStyle name="20 % – Poudarek6 2 2 18" xfId="5675" xr:uid="{00000000-0005-0000-0000-000009230000}"/>
    <cellStyle name="20 % – Poudarek6 2 2 18 2" xfId="9994" xr:uid="{00000000-0005-0000-0000-00000A230000}"/>
    <cellStyle name="20 % – Poudarek6 2 2 18 2 2" xfId="22278" xr:uid="{00000000-0005-0000-0000-00000B230000}"/>
    <cellStyle name="20 % – Poudarek6 2 2 18 2 3" xfId="33638" xr:uid="{00000000-0005-0000-0000-00000C230000}"/>
    <cellStyle name="20 % – Poudarek6 2 2 18 3" xfId="13589" xr:uid="{00000000-0005-0000-0000-00000D230000}"/>
    <cellStyle name="20 % – Poudarek6 2 2 18 3 2" xfId="25868" xr:uid="{00000000-0005-0000-0000-00000E230000}"/>
    <cellStyle name="20 % – Poudarek6 2 2 18 3 3" xfId="37225" xr:uid="{00000000-0005-0000-0000-00000F230000}"/>
    <cellStyle name="20 % – Poudarek6 2 2 18 4" xfId="17974" xr:uid="{00000000-0005-0000-0000-000010230000}"/>
    <cellStyle name="20 % – Poudarek6 2 2 18 5" xfId="29405" xr:uid="{00000000-0005-0000-0000-000011230000}"/>
    <cellStyle name="20 % – Poudarek6 2 2 19" xfId="6452" xr:uid="{00000000-0005-0000-0000-000012230000}"/>
    <cellStyle name="20 % – Poudarek6 2 2 19 2" xfId="10714" xr:uid="{00000000-0005-0000-0000-000013230000}"/>
    <cellStyle name="20 % – Poudarek6 2 2 19 2 2" xfId="22997" xr:uid="{00000000-0005-0000-0000-000014230000}"/>
    <cellStyle name="20 % – Poudarek6 2 2 19 2 3" xfId="34357" xr:uid="{00000000-0005-0000-0000-000015230000}"/>
    <cellStyle name="20 % – Poudarek6 2 2 19 3" xfId="14288" xr:uid="{00000000-0005-0000-0000-000016230000}"/>
    <cellStyle name="20 % – Poudarek6 2 2 19 3 2" xfId="26567" xr:uid="{00000000-0005-0000-0000-000017230000}"/>
    <cellStyle name="20 % – Poudarek6 2 2 19 3 3" xfId="37924" xr:uid="{00000000-0005-0000-0000-000018230000}"/>
    <cellStyle name="20 % – Poudarek6 2 2 19 4" xfId="18703" xr:uid="{00000000-0005-0000-0000-000019230000}"/>
    <cellStyle name="20 % – Poudarek6 2 2 19 5" xfId="30104" xr:uid="{00000000-0005-0000-0000-00001A230000}"/>
    <cellStyle name="20 % – Poudarek6 2 2 2" xfId="52" xr:uid="{00000000-0005-0000-0000-000033000000}"/>
    <cellStyle name="20 % – Poudarek6 2 2 2 10" xfId="6521" xr:uid="{00000000-0005-0000-0000-00001C230000}"/>
    <cellStyle name="20 % – Poudarek6 2 2 2 10 2" xfId="10781" xr:uid="{00000000-0005-0000-0000-00001D230000}"/>
    <cellStyle name="20 % – Poudarek6 2 2 2 10 2 2" xfId="23064" xr:uid="{00000000-0005-0000-0000-00001E230000}"/>
    <cellStyle name="20 % – Poudarek6 2 2 2 10 2 3" xfId="34423" xr:uid="{00000000-0005-0000-0000-00001F230000}"/>
    <cellStyle name="20 % – Poudarek6 2 2 2 10 3" xfId="14354" xr:uid="{00000000-0005-0000-0000-000020230000}"/>
    <cellStyle name="20 % – Poudarek6 2 2 2 10 3 2" xfId="26633" xr:uid="{00000000-0005-0000-0000-000021230000}"/>
    <cellStyle name="20 % – Poudarek6 2 2 2 10 3 3" xfId="37990" xr:uid="{00000000-0005-0000-0000-000022230000}"/>
    <cellStyle name="20 % – Poudarek6 2 2 2 10 4" xfId="18770" xr:uid="{00000000-0005-0000-0000-000023230000}"/>
    <cellStyle name="20 % – Poudarek6 2 2 2 10 5" xfId="30170" xr:uid="{00000000-0005-0000-0000-000024230000}"/>
    <cellStyle name="20 % – Poudarek6 2 2 2 11" xfId="6814" xr:uid="{00000000-0005-0000-0000-000025230000}"/>
    <cellStyle name="20 % – Poudarek6 2 2 2 11 2" xfId="11044" xr:uid="{00000000-0005-0000-0000-000026230000}"/>
    <cellStyle name="20 % – Poudarek6 2 2 2 11 2 2" xfId="23325" xr:uid="{00000000-0005-0000-0000-000027230000}"/>
    <cellStyle name="20 % – Poudarek6 2 2 2 11 2 3" xfId="34684" xr:uid="{00000000-0005-0000-0000-000028230000}"/>
    <cellStyle name="20 % – Poudarek6 2 2 2 11 3" xfId="14608" xr:uid="{00000000-0005-0000-0000-000029230000}"/>
    <cellStyle name="20 % – Poudarek6 2 2 2 11 3 2" xfId="26887" xr:uid="{00000000-0005-0000-0000-00002A230000}"/>
    <cellStyle name="20 % – Poudarek6 2 2 2 11 3 3" xfId="38244" xr:uid="{00000000-0005-0000-0000-00002B230000}"/>
    <cellStyle name="20 % – Poudarek6 2 2 2 11 4" xfId="19040" xr:uid="{00000000-0005-0000-0000-00002C230000}"/>
    <cellStyle name="20 % – Poudarek6 2 2 2 11 5" xfId="30424" xr:uid="{00000000-0005-0000-0000-00002D230000}"/>
    <cellStyle name="20 % – Poudarek6 2 2 2 12" xfId="7050" xr:uid="{00000000-0005-0000-0000-00002E230000}"/>
    <cellStyle name="20 % – Poudarek6 2 2 2 12 2" xfId="11271" xr:uid="{00000000-0005-0000-0000-00002F230000}"/>
    <cellStyle name="20 % – Poudarek6 2 2 2 12 2 2" xfId="23551" xr:uid="{00000000-0005-0000-0000-000030230000}"/>
    <cellStyle name="20 % – Poudarek6 2 2 2 12 2 3" xfId="34910" xr:uid="{00000000-0005-0000-0000-000031230000}"/>
    <cellStyle name="20 % – Poudarek6 2 2 2 12 3" xfId="14831" xr:uid="{00000000-0005-0000-0000-000032230000}"/>
    <cellStyle name="20 % – Poudarek6 2 2 2 12 3 2" xfId="27110" xr:uid="{00000000-0005-0000-0000-000033230000}"/>
    <cellStyle name="20 % – Poudarek6 2 2 2 12 3 3" xfId="38467" xr:uid="{00000000-0005-0000-0000-000034230000}"/>
    <cellStyle name="20 % – Poudarek6 2 2 2 12 4" xfId="19267" xr:uid="{00000000-0005-0000-0000-000035230000}"/>
    <cellStyle name="20 % – Poudarek6 2 2 2 12 5" xfId="30647" xr:uid="{00000000-0005-0000-0000-000036230000}"/>
    <cellStyle name="20 % – Poudarek6 2 2 2 13" xfId="7274" xr:uid="{00000000-0005-0000-0000-000037230000}"/>
    <cellStyle name="20 % – Poudarek6 2 2 2 13 2" xfId="11487" xr:uid="{00000000-0005-0000-0000-000038230000}"/>
    <cellStyle name="20 % – Poudarek6 2 2 2 13 2 2" xfId="23766" xr:uid="{00000000-0005-0000-0000-000039230000}"/>
    <cellStyle name="20 % – Poudarek6 2 2 2 13 2 3" xfId="35125" xr:uid="{00000000-0005-0000-0000-00003A230000}"/>
    <cellStyle name="20 % – Poudarek6 2 2 2 13 3" xfId="15046" xr:uid="{00000000-0005-0000-0000-00003B230000}"/>
    <cellStyle name="20 % – Poudarek6 2 2 2 13 3 2" xfId="27325" xr:uid="{00000000-0005-0000-0000-00003C230000}"/>
    <cellStyle name="20 % – Poudarek6 2 2 2 13 3 3" xfId="38682" xr:uid="{00000000-0005-0000-0000-00003D230000}"/>
    <cellStyle name="20 % – Poudarek6 2 2 2 13 4" xfId="19483" xr:uid="{00000000-0005-0000-0000-00003E230000}"/>
    <cellStyle name="20 % – Poudarek6 2 2 2 13 5" xfId="30862" xr:uid="{00000000-0005-0000-0000-00003F230000}"/>
    <cellStyle name="20 % – Poudarek6 2 2 2 14" xfId="7501" xr:uid="{00000000-0005-0000-0000-000040230000}"/>
    <cellStyle name="20 % – Poudarek6 2 2 2 14 2" xfId="11704" xr:uid="{00000000-0005-0000-0000-000041230000}"/>
    <cellStyle name="20 % – Poudarek6 2 2 2 14 2 2" xfId="23983" xr:uid="{00000000-0005-0000-0000-000042230000}"/>
    <cellStyle name="20 % – Poudarek6 2 2 2 14 2 3" xfId="35340" xr:uid="{00000000-0005-0000-0000-000043230000}"/>
    <cellStyle name="20 % – Poudarek6 2 2 2 14 3" xfId="15260" xr:uid="{00000000-0005-0000-0000-000044230000}"/>
    <cellStyle name="20 % – Poudarek6 2 2 2 14 3 2" xfId="27539" xr:uid="{00000000-0005-0000-0000-000045230000}"/>
    <cellStyle name="20 % – Poudarek6 2 2 2 14 3 3" xfId="38896" xr:uid="{00000000-0005-0000-0000-000046230000}"/>
    <cellStyle name="20 % – Poudarek6 2 2 2 14 4" xfId="19698" xr:uid="{00000000-0005-0000-0000-000047230000}"/>
    <cellStyle name="20 % – Poudarek6 2 2 2 14 5" xfId="31076" xr:uid="{00000000-0005-0000-0000-000048230000}"/>
    <cellStyle name="20 % – Poudarek6 2 2 2 15" xfId="7716" xr:uid="{00000000-0005-0000-0000-000049230000}"/>
    <cellStyle name="20 % – Poudarek6 2 2 2 15 2" xfId="11914" xr:uid="{00000000-0005-0000-0000-00004A230000}"/>
    <cellStyle name="20 % – Poudarek6 2 2 2 15 2 2" xfId="24193" xr:uid="{00000000-0005-0000-0000-00004B230000}"/>
    <cellStyle name="20 % – Poudarek6 2 2 2 15 2 3" xfId="35550" xr:uid="{00000000-0005-0000-0000-00004C230000}"/>
    <cellStyle name="20 % – Poudarek6 2 2 2 15 3" xfId="15469" xr:uid="{00000000-0005-0000-0000-00004D230000}"/>
    <cellStyle name="20 % – Poudarek6 2 2 2 15 3 2" xfId="27748" xr:uid="{00000000-0005-0000-0000-00004E230000}"/>
    <cellStyle name="20 % – Poudarek6 2 2 2 15 3 3" xfId="39105" xr:uid="{00000000-0005-0000-0000-00004F230000}"/>
    <cellStyle name="20 % – Poudarek6 2 2 2 15 4" xfId="19907" xr:uid="{00000000-0005-0000-0000-000050230000}"/>
    <cellStyle name="20 % – Poudarek6 2 2 2 15 5" xfId="31285" xr:uid="{00000000-0005-0000-0000-000051230000}"/>
    <cellStyle name="20 % – Poudarek6 2 2 2 16" xfId="7920" xr:uid="{00000000-0005-0000-0000-000052230000}"/>
    <cellStyle name="20 % – Poudarek6 2 2 2 16 2" xfId="12115" xr:uid="{00000000-0005-0000-0000-000053230000}"/>
    <cellStyle name="20 % – Poudarek6 2 2 2 16 2 2" xfId="24394" xr:uid="{00000000-0005-0000-0000-000054230000}"/>
    <cellStyle name="20 % – Poudarek6 2 2 2 16 2 3" xfId="35751" xr:uid="{00000000-0005-0000-0000-000055230000}"/>
    <cellStyle name="20 % – Poudarek6 2 2 2 16 3" xfId="15669" xr:uid="{00000000-0005-0000-0000-000056230000}"/>
    <cellStyle name="20 % – Poudarek6 2 2 2 16 3 2" xfId="27948" xr:uid="{00000000-0005-0000-0000-000057230000}"/>
    <cellStyle name="20 % – Poudarek6 2 2 2 16 3 3" xfId="39305" xr:uid="{00000000-0005-0000-0000-000058230000}"/>
    <cellStyle name="20 % – Poudarek6 2 2 2 16 4" xfId="20107" xr:uid="{00000000-0005-0000-0000-000059230000}"/>
    <cellStyle name="20 % – Poudarek6 2 2 2 16 5" xfId="31485" xr:uid="{00000000-0005-0000-0000-00005A230000}"/>
    <cellStyle name="20 % – Poudarek6 2 2 2 17" xfId="8452" xr:uid="{00000000-0005-0000-0000-00005B230000}"/>
    <cellStyle name="20 % – Poudarek6 2 2 2 17 2" xfId="20613" xr:uid="{00000000-0005-0000-0000-00005C230000}"/>
    <cellStyle name="20 % – Poudarek6 2 2 2 17 3" xfId="31977" xr:uid="{00000000-0005-0000-0000-00005D230000}"/>
    <cellStyle name="20 % – Poudarek6 2 2 2 18" xfId="8107" xr:uid="{00000000-0005-0000-0000-00005E230000}"/>
    <cellStyle name="20 % – Poudarek6 2 2 2 18 2" xfId="20293" xr:uid="{00000000-0005-0000-0000-00005F230000}"/>
    <cellStyle name="20 % – Poudarek6 2 2 2 18 3" xfId="31671" xr:uid="{00000000-0005-0000-0000-000060230000}"/>
    <cellStyle name="20 % – Poudarek6 2 2 2 19" xfId="3877" xr:uid="{00000000-0005-0000-0000-000061230000}"/>
    <cellStyle name="20 % – Poudarek6 2 2 2 2" xfId="3962" xr:uid="{00000000-0005-0000-0000-000062230000}"/>
    <cellStyle name="20 % – Poudarek6 2 2 2 2 2" xfId="8744" xr:uid="{00000000-0005-0000-0000-000063230000}"/>
    <cellStyle name="20 % – Poudarek6 2 2 2 2 2 2" xfId="20971" xr:uid="{00000000-0005-0000-0000-000064230000}"/>
    <cellStyle name="20 % – Poudarek6 2 2 2 2 2 3" xfId="32334" xr:uid="{00000000-0005-0000-0000-000065230000}"/>
    <cellStyle name="20 % – Poudarek6 2 2 2 2 3" xfId="12343" xr:uid="{00000000-0005-0000-0000-000066230000}"/>
    <cellStyle name="20 % – Poudarek6 2 2 2 2 3 2" xfId="24622" xr:uid="{00000000-0005-0000-0000-000067230000}"/>
    <cellStyle name="20 % – Poudarek6 2 2 2 2 3 3" xfId="35979" xr:uid="{00000000-0005-0000-0000-000068230000}"/>
    <cellStyle name="20 % – Poudarek6 2 2 2 2 4" xfId="16646" xr:uid="{00000000-0005-0000-0000-000069230000}"/>
    <cellStyle name="20 % – Poudarek6 2 2 2 2 5" xfId="28159" xr:uid="{00000000-0005-0000-0000-00006A230000}"/>
    <cellStyle name="20 % – Poudarek6 2 2 2 20" xfId="16281" xr:uid="{00000000-0005-0000-0000-00006B230000}"/>
    <cellStyle name="20 % – Poudarek6 2 2 2 21" xfId="17215" xr:uid="{00000000-0005-0000-0000-00006C230000}"/>
    <cellStyle name="20 % – Poudarek6 2 2 2 22" xfId="2771" xr:uid="{00000000-0005-0000-0000-00001B230000}"/>
    <cellStyle name="20 % – Poudarek6 2 2 2 3" xfId="4464" xr:uid="{00000000-0005-0000-0000-00006D230000}"/>
    <cellStyle name="20 % – Poudarek6 2 2 2 3 2" xfId="8945" xr:uid="{00000000-0005-0000-0000-00006E230000}"/>
    <cellStyle name="20 % – Poudarek6 2 2 2 3 2 2" xfId="21174" xr:uid="{00000000-0005-0000-0000-00006F230000}"/>
    <cellStyle name="20 % – Poudarek6 2 2 2 3 2 3" xfId="32537" xr:uid="{00000000-0005-0000-0000-000070230000}"/>
    <cellStyle name="20 % – Poudarek6 2 2 2 3 3" xfId="12544" xr:uid="{00000000-0005-0000-0000-000071230000}"/>
    <cellStyle name="20 % – Poudarek6 2 2 2 3 3 2" xfId="24823" xr:uid="{00000000-0005-0000-0000-000072230000}"/>
    <cellStyle name="20 % – Poudarek6 2 2 2 3 3 3" xfId="36180" xr:uid="{00000000-0005-0000-0000-000073230000}"/>
    <cellStyle name="20 % – Poudarek6 2 2 2 3 4" xfId="16849" xr:uid="{00000000-0005-0000-0000-000074230000}"/>
    <cellStyle name="20 % – Poudarek6 2 2 2 3 5" xfId="28360" xr:uid="{00000000-0005-0000-0000-000075230000}"/>
    <cellStyle name="20 % – Poudarek6 2 2 2 4" xfId="5008" xr:uid="{00000000-0005-0000-0000-000076230000}"/>
    <cellStyle name="20 % – Poudarek6 2 2 2 4 2" xfId="9364" xr:uid="{00000000-0005-0000-0000-000077230000}"/>
    <cellStyle name="20 % – Poudarek6 2 2 2 4 2 2" xfId="21641" xr:uid="{00000000-0005-0000-0000-000078230000}"/>
    <cellStyle name="20 % – Poudarek6 2 2 2 4 2 3" xfId="33001" xr:uid="{00000000-0005-0000-0000-000079230000}"/>
    <cellStyle name="20 % – Poudarek6 2 2 2 4 3" xfId="12962" xr:uid="{00000000-0005-0000-0000-00007A230000}"/>
    <cellStyle name="20 % – Poudarek6 2 2 2 4 3 2" xfId="25241" xr:uid="{00000000-0005-0000-0000-00007B230000}"/>
    <cellStyle name="20 % – Poudarek6 2 2 2 4 3 3" xfId="36598" xr:uid="{00000000-0005-0000-0000-00007C230000}"/>
    <cellStyle name="20 % – Poudarek6 2 2 2 4 4" xfId="17332" xr:uid="{00000000-0005-0000-0000-00007D230000}"/>
    <cellStyle name="20 % – Poudarek6 2 2 2 4 5" xfId="28778" xr:uid="{00000000-0005-0000-0000-00007E230000}"/>
    <cellStyle name="20 % – Poudarek6 2 2 2 5" xfId="5258" xr:uid="{00000000-0005-0000-0000-00007F230000}"/>
    <cellStyle name="20 % – Poudarek6 2 2 2 5 2" xfId="9599" xr:uid="{00000000-0005-0000-0000-000080230000}"/>
    <cellStyle name="20 % – Poudarek6 2 2 2 5 2 2" xfId="21883" xr:uid="{00000000-0005-0000-0000-000081230000}"/>
    <cellStyle name="20 % – Poudarek6 2 2 2 5 2 3" xfId="33243" xr:uid="{00000000-0005-0000-0000-000082230000}"/>
    <cellStyle name="20 % – Poudarek6 2 2 2 5 3" xfId="13201" xr:uid="{00000000-0005-0000-0000-000083230000}"/>
    <cellStyle name="20 % – Poudarek6 2 2 2 5 3 2" xfId="25480" xr:uid="{00000000-0005-0000-0000-000084230000}"/>
    <cellStyle name="20 % – Poudarek6 2 2 2 5 3 3" xfId="36837" xr:uid="{00000000-0005-0000-0000-000085230000}"/>
    <cellStyle name="20 % – Poudarek6 2 2 2 5 4" xfId="17576" xr:uid="{00000000-0005-0000-0000-000086230000}"/>
    <cellStyle name="20 % – Poudarek6 2 2 2 5 5" xfId="29017" xr:uid="{00000000-0005-0000-0000-000087230000}"/>
    <cellStyle name="20 % – Poudarek6 2 2 2 6" xfId="5499" xr:uid="{00000000-0005-0000-0000-000088230000}"/>
    <cellStyle name="20 % – Poudarek6 2 2 2 6 2" xfId="9827" xr:uid="{00000000-0005-0000-0000-000089230000}"/>
    <cellStyle name="20 % – Poudarek6 2 2 2 6 2 2" xfId="22111" xr:uid="{00000000-0005-0000-0000-00008A230000}"/>
    <cellStyle name="20 % – Poudarek6 2 2 2 6 2 3" xfId="33471" xr:uid="{00000000-0005-0000-0000-00008B230000}"/>
    <cellStyle name="20 % – Poudarek6 2 2 2 6 3" xfId="13425" xr:uid="{00000000-0005-0000-0000-00008C230000}"/>
    <cellStyle name="20 % – Poudarek6 2 2 2 6 3 2" xfId="25704" xr:uid="{00000000-0005-0000-0000-00008D230000}"/>
    <cellStyle name="20 % – Poudarek6 2 2 2 6 3 3" xfId="37061" xr:uid="{00000000-0005-0000-0000-00008E230000}"/>
    <cellStyle name="20 % – Poudarek6 2 2 2 6 4" xfId="17807" xr:uid="{00000000-0005-0000-0000-00008F230000}"/>
    <cellStyle name="20 % – Poudarek6 2 2 2 6 5" xfId="29241" xr:uid="{00000000-0005-0000-0000-000090230000}"/>
    <cellStyle name="20 % – Poudarek6 2 2 2 7" xfId="5762" xr:uid="{00000000-0005-0000-0000-000091230000}"/>
    <cellStyle name="20 % – Poudarek6 2 2 2 7 2" xfId="10073" xr:uid="{00000000-0005-0000-0000-000092230000}"/>
    <cellStyle name="20 % – Poudarek6 2 2 2 7 2 2" xfId="22359" xr:uid="{00000000-0005-0000-0000-000093230000}"/>
    <cellStyle name="20 % – Poudarek6 2 2 2 7 2 3" xfId="33719" xr:uid="{00000000-0005-0000-0000-000094230000}"/>
    <cellStyle name="20 % – Poudarek6 2 2 2 7 3" xfId="13665" xr:uid="{00000000-0005-0000-0000-000095230000}"/>
    <cellStyle name="20 % – Poudarek6 2 2 2 7 3 2" xfId="25944" xr:uid="{00000000-0005-0000-0000-000096230000}"/>
    <cellStyle name="20 % – Poudarek6 2 2 2 7 3 3" xfId="37301" xr:uid="{00000000-0005-0000-0000-000097230000}"/>
    <cellStyle name="20 % – Poudarek6 2 2 2 7 4" xfId="18056" xr:uid="{00000000-0005-0000-0000-000098230000}"/>
    <cellStyle name="20 % – Poudarek6 2 2 2 7 5" xfId="29481" xr:uid="{00000000-0005-0000-0000-000099230000}"/>
    <cellStyle name="20 % – Poudarek6 2 2 2 8" xfId="6002" xr:uid="{00000000-0005-0000-0000-00009A230000}"/>
    <cellStyle name="20 % – Poudarek6 2 2 2 8 2" xfId="10302" xr:uid="{00000000-0005-0000-0000-00009B230000}"/>
    <cellStyle name="20 % – Poudarek6 2 2 2 8 2 2" xfId="22588" xr:uid="{00000000-0005-0000-0000-00009C230000}"/>
    <cellStyle name="20 % – Poudarek6 2 2 2 8 2 3" xfId="33948" xr:uid="{00000000-0005-0000-0000-00009D230000}"/>
    <cellStyle name="20 % – Poudarek6 2 2 2 8 3" xfId="13891" xr:uid="{00000000-0005-0000-0000-00009E230000}"/>
    <cellStyle name="20 % – Poudarek6 2 2 2 8 3 2" xfId="26170" xr:uid="{00000000-0005-0000-0000-00009F230000}"/>
    <cellStyle name="20 % – Poudarek6 2 2 2 8 3 3" xfId="37527" xr:uid="{00000000-0005-0000-0000-0000A0230000}"/>
    <cellStyle name="20 % – Poudarek6 2 2 2 8 4" xfId="18286" xr:uid="{00000000-0005-0000-0000-0000A1230000}"/>
    <cellStyle name="20 % – Poudarek6 2 2 2 8 5" xfId="29707" xr:uid="{00000000-0005-0000-0000-0000A2230000}"/>
    <cellStyle name="20 % – Poudarek6 2 2 2 9" xfId="6232" xr:uid="{00000000-0005-0000-0000-0000A3230000}"/>
    <cellStyle name="20 % – Poudarek6 2 2 2 9 2" xfId="10522" xr:uid="{00000000-0005-0000-0000-0000A4230000}"/>
    <cellStyle name="20 % – Poudarek6 2 2 2 9 2 2" xfId="22807" xr:uid="{00000000-0005-0000-0000-0000A5230000}"/>
    <cellStyle name="20 % – Poudarek6 2 2 2 9 2 3" xfId="34167" xr:uid="{00000000-0005-0000-0000-0000A6230000}"/>
    <cellStyle name="20 % – Poudarek6 2 2 2 9 3" xfId="14104" xr:uid="{00000000-0005-0000-0000-0000A7230000}"/>
    <cellStyle name="20 % – Poudarek6 2 2 2 9 3 2" xfId="26383" xr:uid="{00000000-0005-0000-0000-0000A8230000}"/>
    <cellStyle name="20 % – Poudarek6 2 2 2 9 3 3" xfId="37740" xr:uid="{00000000-0005-0000-0000-0000A9230000}"/>
    <cellStyle name="20 % – Poudarek6 2 2 2 9 4" xfId="18507" xr:uid="{00000000-0005-0000-0000-0000AA230000}"/>
    <cellStyle name="20 % – Poudarek6 2 2 2 9 5" xfId="29920" xr:uid="{00000000-0005-0000-0000-0000AB230000}"/>
    <cellStyle name="20 % – Poudarek6 2 2 20" xfId="6987" xr:uid="{00000000-0005-0000-0000-0000AC230000}"/>
    <cellStyle name="20 % – Poudarek6 2 2 20 2" xfId="11209" xr:uid="{00000000-0005-0000-0000-0000AD230000}"/>
    <cellStyle name="20 % – Poudarek6 2 2 20 2 2" xfId="23489" xr:uid="{00000000-0005-0000-0000-0000AE230000}"/>
    <cellStyle name="20 % – Poudarek6 2 2 20 2 3" xfId="34848" xr:uid="{00000000-0005-0000-0000-0000AF230000}"/>
    <cellStyle name="20 % – Poudarek6 2 2 20 3" xfId="14769" xr:uid="{00000000-0005-0000-0000-0000B0230000}"/>
    <cellStyle name="20 % – Poudarek6 2 2 20 3 2" xfId="27048" xr:uid="{00000000-0005-0000-0000-0000B1230000}"/>
    <cellStyle name="20 % – Poudarek6 2 2 20 3 3" xfId="38405" xr:uid="{00000000-0005-0000-0000-0000B2230000}"/>
    <cellStyle name="20 % – Poudarek6 2 2 20 4" xfId="19205" xr:uid="{00000000-0005-0000-0000-0000B3230000}"/>
    <cellStyle name="20 % – Poudarek6 2 2 20 5" xfId="30585" xr:uid="{00000000-0005-0000-0000-0000B4230000}"/>
    <cellStyle name="20 % – Poudarek6 2 2 21" xfId="5666" xr:uid="{00000000-0005-0000-0000-0000B5230000}"/>
    <cellStyle name="20 % – Poudarek6 2 2 21 2" xfId="9988" xr:uid="{00000000-0005-0000-0000-0000B6230000}"/>
    <cellStyle name="20 % – Poudarek6 2 2 21 2 2" xfId="22272" xr:uid="{00000000-0005-0000-0000-0000B7230000}"/>
    <cellStyle name="20 % – Poudarek6 2 2 21 2 3" xfId="33632" xr:uid="{00000000-0005-0000-0000-0000B8230000}"/>
    <cellStyle name="20 % – Poudarek6 2 2 21 3" xfId="13584" xr:uid="{00000000-0005-0000-0000-0000B9230000}"/>
    <cellStyle name="20 % – Poudarek6 2 2 21 3 2" xfId="25863" xr:uid="{00000000-0005-0000-0000-0000BA230000}"/>
    <cellStyle name="20 % – Poudarek6 2 2 21 3 3" xfId="37220" xr:uid="{00000000-0005-0000-0000-0000BB230000}"/>
    <cellStyle name="20 % – Poudarek6 2 2 21 4" xfId="17968" xr:uid="{00000000-0005-0000-0000-0000BC230000}"/>
    <cellStyle name="20 % – Poudarek6 2 2 21 5" xfId="29400" xr:uid="{00000000-0005-0000-0000-0000BD230000}"/>
    <cellStyle name="20 % – Poudarek6 2 2 22" xfId="8136" xr:uid="{00000000-0005-0000-0000-0000BE230000}"/>
    <cellStyle name="20 % – Poudarek6 2 2 22 2" xfId="20322" xr:uid="{00000000-0005-0000-0000-0000BF230000}"/>
    <cellStyle name="20 % – Poudarek6 2 2 22 3" xfId="31700" xr:uid="{00000000-0005-0000-0000-0000C0230000}"/>
    <cellStyle name="20 % – Poudarek6 2 2 23" xfId="8294" xr:uid="{00000000-0005-0000-0000-0000C1230000}"/>
    <cellStyle name="20 % – Poudarek6 2 2 23 2" xfId="20468" xr:uid="{00000000-0005-0000-0000-0000C2230000}"/>
    <cellStyle name="20 % – Poudarek6 2 2 23 3" xfId="31836" xr:uid="{00000000-0005-0000-0000-0000C3230000}"/>
    <cellStyle name="20 % – Poudarek6 2 2 24" xfId="3815" xr:uid="{00000000-0005-0000-0000-0000C4230000}"/>
    <cellStyle name="20 % – Poudarek6 2 2 25" xfId="16009" xr:uid="{00000000-0005-0000-0000-0000C5230000}"/>
    <cellStyle name="20 % – Poudarek6 2 2 26" xfId="17225" xr:uid="{00000000-0005-0000-0000-0000C6230000}"/>
    <cellStyle name="20 % – Poudarek6 2 2 27" xfId="2669" xr:uid="{00000000-0005-0000-0000-0000BE220000}"/>
    <cellStyle name="20 % – Poudarek6 2 2 3" xfId="3334" xr:uid="{00000000-0005-0000-0000-0000C7230000}"/>
    <cellStyle name="20 % – Poudarek6 2 2 3 10" xfId="6542" xr:uid="{00000000-0005-0000-0000-0000C8230000}"/>
    <cellStyle name="20 % – Poudarek6 2 2 3 10 2" xfId="10802" xr:uid="{00000000-0005-0000-0000-0000C9230000}"/>
    <cellStyle name="20 % – Poudarek6 2 2 3 10 2 2" xfId="23085" xr:uid="{00000000-0005-0000-0000-0000CA230000}"/>
    <cellStyle name="20 % – Poudarek6 2 2 3 10 2 3" xfId="34444" xr:uid="{00000000-0005-0000-0000-0000CB230000}"/>
    <cellStyle name="20 % – Poudarek6 2 2 3 10 3" xfId="14375" xr:uid="{00000000-0005-0000-0000-0000CC230000}"/>
    <cellStyle name="20 % – Poudarek6 2 2 3 10 3 2" xfId="26654" xr:uid="{00000000-0005-0000-0000-0000CD230000}"/>
    <cellStyle name="20 % – Poudarek6 2 2 3 10 3 3" xfId="38011" xr:uid="{00000000-0005-0000-0000-0000CE230000}"/>
    <cellStyle name="20 % – Poudarek6 2 2 3 10 4" xfId="18791" xr:uid="{00000000-0005-0000-0000-0000CF230000}"/>
    <cellStyle name="20 % – Poudarek6 2 2 3 10 5" xfId="30191" xr:uid="{00000000-0005-0000-0000-0000D0230000}"/>
    <cellStyle name="20 % – Poudarek6 2 2 3 11" xfId="6835" xr:uid="{00000000-0005-0000-0000-0000D1230000}"/>
    <cellStyle name="20 % – Poudarek6 2 2 3 11 2" xfId="11065" xr:uid="{00000000-0005-0000-0000-0000D2230000}"/>
    <cellStyle name="20 % – Poudarek6 2 2 3 11 2 2" xfId="23346" xr:uid="{00000000-0005-0000-0000-0000D3230000}"/>
    <cellStyle name="20 % – Poudarek6 2 2 3 11 2 3" xfId="34705" xr:uid="{00000000-0005-0000-0000-0000D4230000}"/>
    <cellStyle name="20 % – Poudarek6 2 2 3 11 3" xfId="14629" xr:uid="{00000000-0005-0000-0000-0000D5230000}"/>
    <cellStyle name="20 % – Poudarek6 2 2 3 11 3 2" xfId="26908" xr:uid="{00000000-0005-0000-0000-0000D6230000}"/>
    <cellStyle name="20 % – Poudarek6 2 2 3 11 3 3" xfId="38265" xr:uid="{00000000-0005-0000-0000-0000D7230000}"/>
    <cellStyle name="20 % – Poudarek6 2 2 3 11 4" xfId="19061" xr:uid="{00000000-0005-0000-0000-0000D8230000}"/>
    <cellStyle name="20 % – Poudarek6 2 2 3 11 5" xfId="30445" xr:uid="{00000000-0005-0000-0000-0000D9230000}"/>
    <cellStyle name="20 % – Poudarek6 2 2 3 12" xfId="7071" xr:uid="{00000000-0005-0000-0000-0000DA230000}"/>
    <cellStyle name="20 % – Poudarek6 2 2 3 12 2" xfId="11292" xr:uid="{00000000-0005-0000-0000-0000DB230000}"/>
    <cellStyle name="20 % – Poudarek6 2 2 3 12 2 2" xfId="23572" xr:uid="{00000000-0005-0000-0000-0000DC230000}"/>
    <cellStyle name="20 % – Poudarek6 2 2 3 12 2 3" xfId="34931" xr:uid="{00000000-0005-0000-0000-0000DD230000}"/>
    <cellStyle name="20 % – Poudarek6 2 2 3 12 3" xfId="14852" xr:uid="{00000000-0005-0000-0000-0000DE230000}"/>
    <cellStyle name="20 % – Poudarek6 2 2 3 12 3 2" xfId="27131" xr:uid="{00000000-0005-0000-0000-0000DF230000}"/>
    <cellStyle name="20 % – Poudarek6 2 2 3 12 3 3" xfId="38488" xr:uid="{00000000-0005-0000-0000-0000E0230000}"/>
    <cellStyle name="20 % – Poudarek6 2 2 3 12 4" xfId="19288" xr:uid="{00000000-0005-0000-0000-0000E1230000}"/>
    <cellStyle name="20 % – Poudarek6 2 2 3 12 5" xfId="30668" xr:uid="{00000000-0005-0000-0000-0000E2230000}"/>
    <cellStyle name="20 % – Poudarek6 2 2 3 13" xfId="7296" xr:uid="{00000000-0005-0000-0000-0000E3230000}"/>
    <cellStyle name="20 % – Poudarek6 2 2 3 13 2" xfId="11509" xr:uid="{00000000-0005-0000-0000-0000E4230000}"/>
    <cellStyle name="20 % – Poudarek6 2 2 3 13 2 2" xfId="23788" xr:uid="{00000000-0005-0000-0000-0000E5230000}"/>
    <cellStyle name="20 % – Poudarek6 2 2 3 13 2 3" xfId="35147" xr:uid="{00000000-0005-0000-0000-0000E6230000}"/>
    <cellStyle name="20 % – Poudarek6 2 2 3 13 3" xfId="15067" xr:uid="{00000000-0005-0000-0000-0000E7230000}"/>
    <cellStyle name="20 % – Poudarek6 2 2 3 13 3 2" xfId="27346" xr:uid="{00000000-0005-0000-0000-0000E8230000}"/>
    <cellStyle name="20 % – Poudarek6 2 2 3 13 3 3" xfId="38703" xr:uid="{00000000-0005-0000-0000-0000E9230000}"/>
    <cellStyle name="20 % – Poudarek6 2 2 3 13 4" xfId="19504" xr:uid="{00000000-0005-0000-0000-0000EA230000}"/>
    <cellStyle name="20 % – Poudarek6 2 2 3 13 5" xfId="30883" xr:uid="{00000000-0005-0000-0000-0000EB230000}"/>
    <cellStyle name="20 % – Poudarek6 2 2 3 14" xfId="7522" xr:uid="{00000000-0005-0000-0000-0000EC230000}"/>
    <cellStyle name="20 % – Poudarek6 2 2 3 14 2" xfId="11725" xr:uid="{00000000-0005-0000-0000-0000ED230000}"/>
    <cellStyle name="20 % – Poudarek6 2 2 3 14 2 2" xfId="24004" xr:uid="{00000000-0005-0000-0000-0000EE230000}"/>
    <cellStyle name="20 % – Poudarek6 2 2 3 14 2 3" xfId="35361" xr:uid="{00000000-0005-0000-0000-0000EF230000}"/>
    <cellStyle name="20 % – Poudarek6 2 2 3 14 3" xfId="15281" xr:uid="{00000000-0005-0000-0000-0000F0230000}"/>
    <cellStyle name="20 % – Poudarek6 2 2 3 14 3 2" xfId="27560" xr:uid="{00000000-0005-0000-0000-0000F1230000}"/>
    <cellStyle name="20 % – Poudarek6 2 2 3 14 3 3" xfId="38917" xr:uid="{00000000-0005-0000-0000-0000F2230000}"/>
    <cellStyle name="20 % – Poudarek6 2 2 3 14 4" xfId="19719" xr:uid="{00000000-0005-0000-0000-0000F3230000}"/>
    <cellStyle name="20 % – Poudarek6 2 2 3 14 5" xfId="31097" xr:uid="{00000000-0005-0000-0000-0000F4230000}"/>
    <cellStyle name="20 % – Poudarek6 2 2 3 15" xfId="7737" xr:uid="{00000000-0005-0000-0000-0000F5230000}"/>
    <cellStyle name="20 % – Poudarek6 2 2 3 15 2" xfId="11935" xr:uid="{00000000-0005-0000-0000-0000F6230000}"/>
    <cellStyle name="20 % – Poudarek6 2 2 3 15 2 2" xfId="24214" xr:uid="{00000000-0005-0000-0000-0000F7230000}"/>
    <cellStyle name="20 % – Poudarek6 2 2 3 15 2 3" xfId="35571" xr:uid="{00000000-0005-0000-0000-0000F8230000}"/>
    <cellStyle name="20 % – Poudarek6 2 2 3 15 3" xfId="15490" xr:uid="{00000000-0005-0000-0000-0000F9230000}"/>
    <cellStyle name="20 % – Poudarek6 2 2 3 15 3 2" xfId="27769" xr:uid="{00000000-0005-0000-0000-0000FA230000}"/>
    <cellStyle name="20 % – Poudarek6 2 2 3 15 3 3" xfId="39126" xr:uid="{00000000-0005-0000-0000-0000FB230000}"/>
    <cellStyle name="20 % – Poudarek6 2 2 3 15 4" xfId="19928" xr:uid="{00000000-0005-0000-0000-0000FC230000}"/>
    <cellStyle name="20 % – Poudarek6 2 2 3 15 5" xfId="31306" xr:uid="{00000000-0005-0000-0000-0000FD230000}"/>
    <cellStyle name="20 % – Poudarek6 2 2 3 16" xfId="7941" xr:uid="{00000000-0005-0000-0000-0000FE230000}"/>
    <cellStyle name="20 % – Poudarek6 2 2 3 16 2" xfId="12136" xr:uid="{00000000-0005-0000-0000-0000FF230000}"/>
    <cellStyle name="20 % – Poudarek6 2 2 3 16 2 2" xfId="24415" xr:uid="{00000000-0005-0000-0000-000000240000}"/>
    <cellStyle name="20 % – Poudarek6 2 2 3 16 2 3" xfId="35772" xr:uid="{00000000-0005-0000-0000-000001240000}"/>
    <cellStyle name="20 % – Poudarek6 2 2 3 16 3" xfId="15690" xr:uid="{00000000-0005-0000-0000-000002240000}"/>
    <cellStyle name="20 % – Poudarek6 2 2 3 16 3 2" xfId="27969" xr:uid="{00000000-0005-0000-0000-000003240000}"/>
    <cellStyle name="20 % – Poudarek6 2 2 3 16 3 3" xfId="39326" xr:uid="{00000000-0005-0000-0000-000004240000}"/>
    <cellStyle name="20 % – Poudarek6 2 2 3 16 4" xfId="20128" xr:uid="{00000000-0005-0000-0000-000005240000}"/>
    <cellStyle name="20 % – Poudarek6 2 2 3 16 5" xfId="31506" xr:uid="{00000000-0005-0000-0000-000006240000}"/>
    <cellStyle name="20 % – Poudarek6 2 2 3 17" xfId="8473" xr:uid="{00000000-0005-0000-0000-000007240000}"/>
    <cellStyle name="20 % – Poudarek6 2 2 3 17 2" xfId="20634" xr:uid="{00000000-0005-0000-0000-000008240000}"/>
    <cellStyle name="20 % – Poudarek6 2 2 3 17 3" xfId="31998" xr:uid="{00000000-0005-0000-0000-000009240000}"/>
    <cellStyle name="20 % – Poudarek6 2 2 3 18" xfId="8247" xr:uid="{00000000-0005-0000-0000-00000A240000}"/>
    <cellStyle name="20 % – Poudarek6 2 2 3 18 2" xfId="20433" xr:uid="{00000000-0005-0000-0000-00000B240000}"/>
    <cellStyle name="20 % – Poudarek6 2 2 3 18 3" xfId="31808" xr:uid="{00000000-0005-0000-0000-00000C240000}"/>
    <cellStyle name="20 % – Poudarek6 2 2 3 19" xfId="3751" xr:uid="{00000000-0005-0000-0000-00000D240000}"/>
    <cellStyle name="20 % – Poudarek6 2 2 3 2" xfId="3983" xr:uid="{00000000-0005-0000-0000-00000E240000}"/>
    <cellStyle name="20 % – Poudarek6 2 2 3 2 2" xfId="8766" xr:uid="{00000000-0005-0000-0000-00000F240000}"/>
    <cellStyle name="20 % – Poudarek6 2 2 3 2 2 2" xfId="20993" xr:uid="{00000000-0005-0000-0000-000010240000}"/>
    <cellStyle name="20 % – Poudarek6 2 2 3 2 2 3" xfId="32356" xr:uid="{00000000-0005-0000-0000-000011240000}"/>
    <cellStyle name="20 % – Poudarek6 2 2 3 2 3" xfId="12365" xr:uid="{00000000-0005-0000-0000-000012240000}"/>
    <cellStyle name="20 % – Poudarek6 2 2 3 2 3 2" xfId="24644" xr:uid="{00000000-0005-0000-0000-000013240000}"/>
    <cellStyle name="20 % – Poudarek6 2 2 3 2 3 3" xfId="36001" xr:uid="{00000000-0005-0000-0000-000014240000}"/>
    <cellStyle name="20 % – Poudarek6 2 2 3 2 4" xfId="16668" xr:uid="{00000000-0005-0000-0000-000015240000}"/>
    <cellStyle name="20 % – Poudarek6 2 2 3 2 5" xfId="28181" xr:uid="{00000000-0005-0000-0000-000016240000}"/>
    <cellStyle name="20 % – Poudarek6 2 2 3 20" xfId="16302" xr:uid="{00000000-0005-0000-0000-000017240000}"/>
    <cellStyle name="20 % – Poudarek6 2 2 3 21" xfId="15982" xr:uid="{00000000-0005-0000-0000-000018240000}"/>
    <cellStyle name="20 % – Poudarek6 2 2 3 3" xfId="4485" xr:uid="{00000000-0005-0000-0000-000019240000}"/>
    <cellStyle name="20 % – Poudarek6 2 2 3 3 2" xfId="8966" xr:uid="{00000000-0005-0000-0000-00001A240000}"/>
    <cellStyle name="20 % – Poudarek6 2 2 3 3 2 2" xfId="21195" xr:uid="{00000000-0005-0000-0000-00001B240000}"/>
    <cellStyle name="20 % – Poudarek6 2 2 3 3 2 3" xfId="32558" xr:uid="{00000000-0005-0000-0000-00001C240000}"/>
    <cellStyle name="20 % – Poudarek6 2 2 3 3 3" xfId="12565" xr:uid="{00000000-0005-0000-0000-00001D240000}"/>
    <cellStyle name="20 % – Poudarek6 2 2 3 3 3 2" xfId="24844" xr:uid="{00000000-0005-0000-0000-00001E240000}"/>
    <cellStyle name="20 % – Poudarek6 2 2 3 3 3 3" xfId="36201" xr:uid="{00000000-0005-0000-0000-00001F240000}"/>
    <cellStyle name="20 % – Poudarek6 2 2 3 3 4" xfId="16870" xr:uid="{00000000-0005-0000-0000-000020240000}"/>
    <cellStyle name="20 % – Poudarek6 2 2 3 3 5" xfId="28381" xr:uid="{00000000-0005-0000-0000-000021240000}"/>
    <cellStyle name="20 % – Poudarek6 2 2 3 4" xfId="5029" xr:uid="{00000000-0005-0000-0000-000022240000}"/>
    <cellStyle name="20 % – Poudarek6 2 2 3 4 2" xfId="9385" xr:uid="{00000000-0005-0000-0000-000023240000}"/>
    <cellStyle name="20 % – Poudarek6 2 2 3 4 2 2" xfId="21662" xr:uid="{00000000-0005-0000-0000-000024240000}"/>
    <cellStyle name="20 % – Poudarek6 2 2 3 4 2 3" xfId="33022" xr:uid="{00000000-0005-0000-0000-000025240000}"/>
    <cellStyle name="20 % – Poudarek6 2 2 3 4 3" xfId="12983" xr:uid="{00000000-0005-0000-0000-000026240000}"/>
    <cellStyle name="20 % – Poudarek6 2 2 3 4 3 2" xfId="25262" xr:uid="{00000000-0005-0000-0000-000027240000}"/>
    <cellStyle name="20 % – Poudarek6 2 2 3 4 3 3" xfId="36619" xr:uid="{00000000-0005-0000-0000-000028240000}"/>
    <cellStyle name="20 % – Poudarek6 2 2 3 4 4" xfId="17353" xr:uid="{00000000-0005-0000-0000-000029240000}"/>
    <cellStyle name="20 % – Poudarek6 2 2 3 4 5" xfId="28799" xr:uid="{00000000-0005-0000-0000-00002A240000}"/>
    <cellStyle name="20 % – Poudarek6 2 2 3 5" xfId="5280" xr:uid="{00000000-0005-0000-0000-00002B240000}"/>
    <cellStyle name="20 % – Poudarek6 2 2 3 5 2" xfId="9621" xr:uid="{00000000-0005-0000-0000-00002C240000}"/>
    <cellStyle name="20 % – Poudarek6 2 2 3 5 2 2" xfId="21905" xr:uid="{00000000-0005-0000-0000-00002D240000}"/>
    <cellStyle name="20 % – Poudarek6 2 2 3 5 2 3" xfId="33265" xr:uid="{00000000-0005-0000-0000-00002E240000}"/>
    <cellStyle name="20 % – Poudarek6 2 2 3 5 3" xfId="13223" xr:uid="{00000000-0005-0000-0000-00002F240000}"/>
    <cellStyle name="20 % – Poudarek6 2 2 3 5 3 2" xfId="25502" xr:uid="{00000000-0005-0000-0000-000030240000}"/>
    <cellStyle name="20 % – Poudarek6 2 2 3 5 3 3" xfId="36859" xr:uid="{00000000-0005-0000-0000-000031240000}"/>
    <cellStyle name="20 % – Poudarek6 2 2 3 5 4" xfId="17598" xr:uid="{00000000-0005-0000-0000-000032240000}"/>
    <cellStyle name="20 % – Poudarek6 2 2 3 5 5" xfId="29039" xr:uid="{00000000-0005-0000-0000-000033240000}"/>
    <cellStyle name="20 % – Poudarek6 2 2 3 6" xfId="5521" xr:uid="{00000000-0005-0000-0000-000034240000}"/>
    <cellStyle name="20 % – Poudarek6 2 2 3 6 2" xfId="9849" xr:uid="{00000000-0005-0000-0000-000035240000}"/>
    <cellStyle name="20 % – Poudarek6 2 2 3 6 2 2" xfId="22133" xr:uid="{00000000-0005-0000-0000-000036240000}"/>
    <cellStyle name="20 % – Poudarek6 2 2 3 6 2 3" xfId="33493" xr:uid="{00000000-0005-0000-0000-000037240000}"/>
    <cellStyle name="20 % – Poudarek6 2 2 3 6 3" xfId="13447" xr:uid="{00000000-0005-0000-0000-000038240000}"/>
    <cellStyle name="20 % – Poudarek6 2 2 3 6 3 2" xfId="25726" xr:uid="{00000000-0005-0000-0000-000039240000}"/>
    <cellStyle name="20 % – Poudarek6 2 2 3 6 3 3" xfId="37083" xr:uid="{00000000-0005-0000-0000-00003A240000}"/>
    <cellStyle name="20 % – Poudarek6 2 2 3 6 4" xfId="17829" xr:uid="{00000000-0005-0000-0000-00003B240000}"/>
    <cellStyle name="20 % – Poudarek6 2 2 3 6 5" xfId="29263" xr:uid="{00000000-0005-0000-0000-00003C240000}"/>
    <cellStyle name="20 % – Poudarek6 2 2 3 7" xfId="5783" xr:uid="{00000000-0005-0000-0000-00003D240000}"/>
    <cellStyle name="20 % – Poudarek6 2 2 3 7 2" xfId="10094" xr:uid="{00000000-0005-0000-0000-00003E240000}"/>
    <cellStyle name="20 % – Poudarek6 2 2 3 7 2 2" xfId="22380" xr:uid="{00000000-0005-0000-0000-00003F240000}"/>
    <cellStyle name="20 % – Poudarek6 2 2 3 7 2 3" xfId="33740" xr:uid="{00000000-0005-0000-0000-000040240000}"/>
    <cellStyle name="20 % – Poudarek6 2 2 3 7 3" xfId="13686" xr:uid="{00000000-0005-0000-0000-000041240000}"/>
    <cellStyle name="20 % – Poudarek6 2 2 3 7 3 2" xfId="25965" xr:uid="{00000000-0005-0000-0000-000042240000}"/>
    <cellStyle name="20 % – Poudarek6 2 2 3 7 3 3" xfId="37322" xr:uid="{00000000-0005-0000-0000-000043240000}"/>
    <cellStyle name="20 % – Poudarek6 2 2 3 7 4" xfId="18077" xr:uid="{00000000-0005-0000-0000-000044240000}"/>
    <cellStyle name="20 % – Poudarek6 2 2 3 7 5" xfId="29502" xr:uid="{00000000-0005-0000-0000-000045240000}"/>
    <cellStyle name="20 % – Poudarek6 2 2 3 8" xfId="6024" xr:uid="{00000000-0005-0000-0000-000046240000}"/>
    <cellStyle name="20 % – Poudarek6 2 2 3 8 2" xfId="10323" xr:uid="{00000000-0005-0000-0000-000047240000}"/>
    <cellStyle name="20 % – Poudarek6 2 2 3 8 2 2" xfId="22609" xr:uid="{00000000-0005-0000-0000-000048240000}"/>
    <cellStyle name="20 % – Poudarek6 2 2 3 8 2 3" xfId="33969" xr:uid="{00000000-0005-0000-0000-000049240000}"/>
    <cellStyle name="20 % – Poudarek6 2 2 3 8 3" xfId="13912" xr:uid="{00000000-0005-0000-0000-00004A240000}"/>
    <cellStyle name="20 % – Poudarek6 2 2 3 8 3 2" xfId="26191" xr:uid="{00000000-0005-0000-0000-00004B240000}"/>
    <cellStyle name="20 % – Poudarek6 2 2 3 8 3 3" xfId="37548" xr:uid="{00000000-0005-0000-0000-00004C240000}"/>
    <cellStyle name="20 % – Poudarek6 2 2 3 8 4" xfId="18307" xr:uid="{00000000-0005-0000-0000-00004D240000}"/>
    <cellStyle name="20 % – Poudarek6 2 2 3 8 5" xfId="29728" xr:uid="{00000000-0005-0000-0000-00004E240000}"/>
    <cellStyle name="20 % – Poudarek6 2 2 3 9" xfId="6254" xr:uid="{00000000-0005-0000-0000-00004F240000}"/>
    <cellStyle name="20 % – Poudarek6 2 2 3 9 2" xfId="10544" xr:uid="{00000000-0005-0000-0000-000050240000}"/>
    <cellStyle name="20 % – Poudarek6 2 2 3 9 2 2" xfId="22829" xr:uid="{00000000-0005-0000-0000-000051240000}"/>
    <cellStyle name="20 % – Poudarek6 2 2 3 9 2 3" xfId="34189" xr:uid="{00000000-0005-0000-0000-000052240000}"/>
    <cellStyle name="20 % – Poudarek6 2 2 3 9 3" xfId="14126" xr:uid="{00000000-0005-0000-0000-000053240000}"/>
    <cellStyle name="20 % – Poudarek6 2 2 3 9 3 2" xfId="26405" xr:uid="{00000000-0005-0000-0000-000054240000}"/>
    <cellStyle name="20 % – Poudarek6 2 2 3 9 3 3" xfId="37762" xr:uid="{00000000-0005-0000-0000-000055240000}"/>
    <cellStyle name="20 % – Poudarek6 2 2 3 9 4" xfId="18529" xr:uid="{00000000-0005-0000-0000-000056240000}"/>
    <cellStyle name="20 % – Poudarek6 2 2 3 9 5" xfId="29942" xr:uid="{00000000-0005-0000-0000-000057240000}"/>
    <cellStyle name="20 % – Poudarek6 2 2 4" xfId="3402" xr:uid="{00000000-0005-0000-0000-000058240000}"/>
    <cellStyle name="20 % – Poudarek6 2 2 4 10" xfId="6609" xr:uid="{00000000-0005-0000-0000-000059240000}"/>
    <cellStyle name="20 % – Poudarek6 2 2 4 10 2" xfId="10869" xr:uid="{00000000-0005-0000-0000-00005A240000}"/>
    <cellStyle name="20 % – Poudarek6 2 2 4 10 2 2" xfId="23152" xr:uid="{00000000-0005-0000-0000-00005B240000}"/>
    <cellStyle name="20 % – Poudarek6 2 2 4 10 2 3" xfId="34511" xr:uid="{00000000-0005-0000-0000-00005C240000}"/>
    <cellStyle name="20 % – Poudarek6 2 2 4 10 3" xfId="14442" xr:uid="{00000000-0005-0000-0000-00005D240000}"/>
    <cellStyle name="20 % – Poudarek6 2 2 4 10 3 2" xfId="26721" xr:uid="{00000000-0005-0000-0000-00005E240000}"/>
    <cellStyle name="20 % – Poudarek6 2 2 4 10 3 3" xfId="38078" xr:uid="{00000000-0005-0000-0000-00005F240000}"/>
    <cellStyle name="20 % – Poudarek6 2 2 4 10 4" xfId="18858" xr:uid="{00000000-0005-0000-0000-000060240000}"/>
    <cellStyle name="20 % – Poudarek6 2 2 4 10 5" xfId="30258" xr:uid="{00000000-0005-0000-0000-000061240000}"/>
    <cellStyle name="20 % – Poudarek6 2 2 4 11" xfId="6902" xr:uid="{00000000-0005-0000-0000-000062240000}"/>
    <cellStyle name="20 % – Poudarek6 2 2 4 11 2" xfId="11132" xr:uid="{00000000-0005-0000-0000-000063240000}"/>
    <cellStyle name="20 % – Poudarek6 2 2 4 11 2 2" xfId="23413" xr:uid="{00000000-0005-0000-0000-000064240000}"/>
    <cellStyle name="20 % – Poudarek6 2 2 4 11 2 3" xfId="34772" xr:uid="{00000000-0005-0000-0000-000065240000}"/>
    <cellStyle name="20 % – Poudarek6 2 2 4 11 3" xfId="14696" xr:uid="{00000000-0005-0000-0000-000066240000}"/>
    <cellStyle name="20 % – Poudarek6 2 2 4 11 3 2" xfId="26975" xr:uid="{00000000-0005-0000-0000-000067240000}"/>
    <cellStyle name="20 % – Poudarek6 2 2 4 11 3 3" xfId="38332" xr:uid="{00000000-0005-0000-0000-000068240000}"/>
    <cellStyle name="20 % – Poudarek6 2 2 4 11 4" xfId="19128" xr:uid="{00000000-0005-0000-0000-000069240000}"/>
    <cellStyle name="20 % – Poudarek6 2 2 4 11 5" xfId="30512" xr:uid="{00000000-0005-0000-0000-00006A240000}"/>
    <cellStyle name="20 % – Poudarek6 2 2 4 12" xfId="7139" xr:uid="{00000000-0005-0000-0000-00006B240000}"/>
    <cellStyle name="20 % – Poudarek6 2 2 4 12 2" xfId="11359" xr:uid="{00000000-0005-0000-0000-00006C240000}"/>
    <cellStyle name="20 % – Poudarek6 2 2 4 12 2 2" xfId="23639" xr:uid="{00000000-0005-0000-0000-00006D240000}"/>
    <cellStyle name="20 % – Poudarek6 2 2 4 12 2 3" xfId="34998" xr:uid="{00000000-0005-0000-0000-00006E240000}"/>
    <cellStyle name="20 % – Poudarek6 2 2 4 12 3" xfId="14919" xr:uid="{00000000-0005-0000-0000-00006F240000}"/>
    <cellStyle name="20 % – Poudarek6 2 2 4 12 3 2" xfId="27198" xr:uid="{00000000-0005-0000-0000-000070240000}"/>
    <cellStyle name="20 % – Poudarek6 2 2 4 12 3 3" xfId="38555" xr:uid="{00000000-0005-0000-0000-000071240000}"/>
    <cellStyle name="20 % – Poudarek6 2 2 4 12 4" xfId="19355" xr:uid="{00000000-0005-0000-0000-000072240000}"/>
    <cellStyle name="20 % – Poudarek6 2 2 4 12 5" xfId="30735" xr:uid="{00000000-0005-0000-0000-000073240000}"/>
    <cellStyle name="20 % – Poudarek6 2 2 4 13" xfId="7363" xr:uid="{00000000-0005-0000-0000-000074240000}"/>
    <cellStyle name="20 % – Poudarek6 2 2 4 13 2" xfId="11576" xr:uid="{00000000-0005-0000-0000-000075240000}"/>
    <cellStyle name="20 % – Poudarek6 2 2 4 13 2 2" xfId="23855" xr:uid="{00000000-0005-0000-0000-000076240000}"/>
    <cellStyle name="20 % – Poudarek6 2 2 4 13 2 3" xfId="35214" xr:uid="{00000000-0005-0000-0000-000077240000}"/>
    <cellStyle name="20 % – Poudarek6 2 2 4 13 3" xfId="15134" xr:uid="{00000000-0005-0000-0000-000078240000}"/>
    <cellStyle name="20 % – Poudarek6 2 2 4 13 3 2" xfId="27413" xr:uid="{00000000-0005-0000-0000-000079240000}"/>
    <cellStyle name="20 % – Poudarek6 2 2 4 13 3 3" xfId="38770" xr:uid="{00000000-0005-0000-0000-00007A240000}"/>
    <cellStyle name="20 % – Poudarek6 2 2 4 13 4" xfId="19571" xr:uid="{00000000-0005-0000-0000-00007B240000}"/>
    <cellStyle name="20 % – Poudarek6 2 2 4 13 5" xfId="30950" xr:uid="{00000000-0005-0000-0000-00007C240000}"/>
    <cellStyle name="20 % – Poudarek6 2 2 4 14" xfId="7589" xr:uid="{00000000-0005-0000-0000-00007D240000}"/>
    <cellStyle name="20 % – Poudarek6 2 2 4 14 2" xfId="11792" xr:uid="{00000000-0005-0000-0000-00007E240000}"/>
    <cellStyle name="20 % – Poudarek6 2 2 4 14 2 2" xfId="24071" xr:uid="{00000000-0005-0000-0000-00007F240000}"/>
    <cellStyle name="20 % – Poudarek6 2 2 4 14 2 3" xfId="35428" xr:uid="{00000000-0005-0000-0000-000080240000}"/>
    <cellStyle name="20 % – Poudarek6 2 2 4 14 3" xfId="15348" xr:uid="{00000000-0005-0000-0000-000081240000}"/>
    <cellStyle name="20 % – Poudarek6 2 2 4 14 3 2" xfId="27627" xr:uid="{00000000-0005-0000-0000-000082240000}"/>
    <cellStyle name="20 % – Poudarek6 2 2 4 14 3 3" xfId="38984" xr:uid="{00000000-0005-0000-0000-000083240000}"/>
    <cellStyle name="20 % – Poudarek6 2 2 4 14 4" xfId="19786" xr:uid="{00000000-0005-0000-0000-000084240000}"/>
    <cellStyle name="20 % – Poudarek6 2 2 4 14 5" xfId="31164" xr:uid="{00000000-0005-0000-0000-000085240000}"/>
    <cellStyle name="20 % – Poudarek6 2 2 4 15" xfId="7804" xr:uid="{00000000-0005-0000-0000-000086240000}"/>
    <cellStyle name="20 % – Poudarek6 2 2 4 15 2" xfId="12002" xr:uid="{00000000-0005-0000-0000-000087240000}"/>
    <cellStyle name="20 % – Poudarek6 2 2 4 15 2 2" xfId="24281" xr:uid="{00000000-0005-0000-0000-000088240000}"/>
    <cellStyle name="20 % – Poudarek6 2 2 4 15 2 3" xfId="35638" xr:uid="{00000000-0005-0000-0000-000089240000}"/>
    <cellStyle name="20 % – Poudarek6 2 2 4 15 3" xfId="15557" xr:uid="{00000000-0005-0000-0000-00008A240000}"/>
    <cellStyle name="20 % – Poudarek6 2 2 4 15 3 2" xfId="27836" xr:uid="{00000000-0005-0000-0000-00008B240000}"/>
    <cellStyle name="20 % – Poudarek6 2 2 4 15 3 3" xfId="39193" xr:uid="{00000000-0005-0000-0000-00008C240000}"/>
    <cellStyle name="20 % – Poudarek6 2 2 4 15 4" xfId="19995" xr:uid="{00000000-0005-0000-0000-00008D240000}"/>
    <cellStyle name="20 % – Poudarek6 2 2 4 15 5" xfId="31373" xr:uid="{00000000-0005-0000-0000-00008E240000}"/>
    <cellStyle name="20 % – Poudarek6 2 2 4 16" xfId="8008" xr:uid="{00000000-0005-0000-0000-00008F240000}"/>
    <cellStyle name="20 % – Poudarek6 2 2 4 16 2" xfId="12203" xr:uid="{00000000-0005-0000-0000-000090240000}"/>
    <cellStyle name="20 % – Poudarek6 2 2 4 16 2 2" xfId="24482" xr:uid="{00000000-0005-0000-0000-000091240000}"/>
    <cellStyle name="20 % – Poudarek6 2 2 4 16 2 3" xfId="35839" xr:uid="{00000000-0005-0000-0000-000092240000}"/>
    <cellStyle name="20 % – Poudarek6 2 2 4 16 3" xfId="15757" xr:uid="{00000000-0005-0000-0000-000093240000}"/>
    <cellStyle name="20 % – Poudarek6 2 2 4 16 3 2" xfId="28036" xr:uid="{00000000-0005-0000-0000-000094240000}"/>
    <cellStyle name="20 % – Poudarek6 2 2 4 16 3 3" xfId="39393" xr:uid="{00000000-0005-0000-0000-000095240000}"/>
    <cellStyle name="20 % – Poudarek6 2 2 4 16 4" xfId="20195" xr:uid="{00000000-0005-0000-0000-000096240000}"/>
    <cellStyle name="20 % – Poudarek6 2 2 4 16 5" xfId="31573" xr:uid="{00000000-0005-0000-0000-000097240000}"/>
    <cellStyle name="20 % – Poudarek6 2 2 4 17" xfId="8540" xr:uid="{00000000-0005-0000-0000-000098240000}"/>
    <cellStyle name="20 % – Poudarek6 2 2 4 17 2" xfId="20701" xr:uid="{00000000-0005-0000-0000-000099240000}"/>
    <cellStyle name="20 % – Poudarek6 2 2 4 17 3" xfId="32065" xr:uid="{00000000-0005-0000-0000-00009A240000}"/>
    <cellStyle name="20 % – Poudarek6 2 2 4 18" xfId="8231" xr:uid="{00000000-0005-0000-0000-00009B240000}"/>
    <cellStyle name="20 % – Poudarek6 2 2 4 18 2" xfId="20417" xr:uid="{00000000-0005-0000-0000-00009C240000}"/>
    <cellStyle name="20 % – Poudarek6 2 2 4 18 3" xfId="31795" xr:uid="{00000000-0005-0000-0000-00009D240000}"/>
    <cellStyle name="20 % – Poudarek6 2 2 4 19" xfId="4370" xr:uid="{00000000-0005-0000-0000-00009E240000}"/>
    <cellStyle name="20 % – Poudarek6 2 2 4 2" xfId="4050" xr:uid="{00000000-0005-0000-0000-00009F240000}"/>
    <cellStyle name="20 % – Poudarek6 2 2 4 2 2" xfId="8833" xr:uid="{00000000-0005-0000-0000-0000A0240000}"/>
    <cellStyle name="20 % – Poudarek6 2 2 4 2 2 2" xfId="21060" xr:uid="{00000000-0005-0000-0000-0000A1240000}"/>
    <cellStyle name="20 % – Poudarek6 2 2 4 2 2 3" xfId="32423" xr:uid="{00000000-0005-0000-0000-0000A2240000}"/>
    <cellStyle name="20 % – Poudarek6 2 2 4 2 3" xfId="12432" xr:uid="{00000000-0005-0000-0000-0000A3240000}"/>
    <cellStyle name="20 % – Poudarek6 2 2 4 2 3 2" xfId="24711" xr:uid="{00000000-0005-0000-0000-0000A4240000}"/>
    <cellStyle name="20 % – Poudarek6 2 2 4 2 3 3" xfId="36068" xr:uid="{00000000-0005-0000-0000-0000A5240000}"/>
    <cellStyle name="20 % – Poudarek6 2 2 4 2 4" xfId="16735" xr:uid="{00000000-0005-0000-0000-0000A6240000}"/>
    <cellStyle name="20 % – Poudarek6 2 2 4 2 5" xfId="28248" xr:uid="{00000000-0005-0000-0000-0000A7240000}"/>
    <cellStyle name="20 % – Poudarek6 2 2 4 20" xfId="16369" xr:uid="{00000000-0005-0000-0000-0000A8240000}"/>
    <cellStyle name="20 % – Poudarek6 2 2 4 21" xfId="20463" xr:uid="{00000000-0005-0000-0000-0000A9240000}"/>
    <cellStyle name="20 % – Poudarek6 2 2 4 3" xfId="4552" xr:uid="{00000000-0005-0000-0000-0000AA240000}"/>
    <cellStyle name="20 % – Poudarek6 2 2 4 3 2" xfId="9033" xr:uid="{00000000-0005-0000-0000-0000AB240000}"/>
    <cellStyle name="20 % – Poudarek6 2 2 4 3 2 2" xfId="21262" xr:uid="{00000000-0005-0000-0000-0000AC240000}"/>
    <cellStyle name="20 % – Poudarek6 2 2 4 3 2 3" xfId="32625" xr:uid="{00000000-0005-0000-0000-0000AD240000}"/>
    <cellStyle name="20 % – Poudarek6 2 2 4 3 3" xfId="12632" xr:uid="{00000000-0005-0000-0000-0000AE240000}"/>
    <cellStyle name="20 % – Poudarek6 2 2 4 3 3 2" xfId="24911" xr:uid="{00000000-0005-0000-0000-0000AF240000}"/>
    <cellStyle name="20 % – Poudarek6 2 2 4 3 3 3" xfId="36268" xr:uid="{00000000-0005-0000-0000-0000B0240000}"/>
    <cellStyle name="20 % – Poudarek6 2 2 4 3 4" xfId="16937" xr:uid="{00000000-0005-0000-0000-0000B1240000}"/>
    <cellStyle name="20 % – Poudarek6 2 2 4 3 5" xfId="28448" xr:uid="{00000000-0005-0000-0000-0000B2240000}"/>
    <cellStyle name="20 % – Poudarek6 2 2 4 4" xfId="5097" xr:uid="{00000000-0005-0000-0000-0000B3240000}"/>
    <cellStyle name="20 % – Poudarek6 2 2 4 4 2" xfId="9453" xr:uid="{00000000-0005-0000-0000-0000B4240000}"/>
    <cellStyle name="20 % – Poudarek6 2 2 4 4 2 2" xfId="21730" xr:uid="{00000000-0005-0000-0000-0000B5240000}"/>
    <cellStyle name="20 % – Poudarek6 2 2 4 4 2 3" xfId="33090" xr:uid="{00000000-0005-0000-0000-0000B6240000}"/>
    <cellStyle name="20 % – Poudarek6 2 2 4 4 3" xfId="13050" xr:uid="{00000000-0005-0000-0000-0000B7240000}"/>
    <cellStyle name="20 % – Poudarek6 2 2 4 4 3 2" xfId="25329" xr:uid="{00000000-0005-0000-0000-0000B8240000}"/>
    <cellStyle name="20 % – Poudarek6 2 2 4 4 3 3" xfId="36686" xr:uid="{00000000-0005-0000-0000-0000B9240000}"/>
    <cellStyle name="20 % – Poudarek6 2 2 4 4 4" xfId="17420" xr:uid="{00000000-0005-0000-0000-0000BA240000}"/>
    <cellStyle name="20 % – Poudarek6 2 2 4 4 5" xfId="28866" xr:uid="{00000000-0005-0000-0000-0000BB240000}"/>
    <cellStyle name="20 % – Poudarek6 2 2 4 5" xfId="5348" xr:uid="{00000000-0005-0000-0000-0000BC240000}"/>
    <cellStyle name="20 % – Poudarek6 2 2 4 5 2" xfId="9689" xr:uid="{00000000-0005-0000-0000-0000BD240000}"/>
    <cellStyle name="20 % – Poudarek6 2 2 4 5 2 2" xfId="21973" xr:uid="{00000000-0005-0000-0000-0000BE240000}"/>
    <cellStyle name="20 % – Poudarek6 2 2 4 5 2 3" xfId="33333" xr:uid="{00000000-0005-0000-0000-0000BF240000}"/>
    <cellStyle name="20 % – Poudarek6 2 2 4 5 3" xfId="13291" xr:uid="{00000000-0005-0000-0000-0000C0240000}"/>
    <cellStyle name="20 % – Poudarek6 2 2 4 5 3 2" xfId="25570" xr:uid="{00000000-0005-0000-0000-0000C1240000}"/>
    <cellStyle name="20 % – Poudarek6 2 2 4 5 3 3" xfId="36927" xr:uid="{00000000-0005-0000-0000-0000C2240000}"/>
    <cellStyle name="20 % – Poudarek6 2 2 4 5 4" xfId="17666" xr:uid="{00000000-0005-0000-0000-0000C3240000}"/>
    <cellStyle name="20 % – Poudarek6 2 2 4 5 5" xfId="29107" xr:uid="{00000000-0005-0000-0000-0000C4240000}"/>
    <cellStyle name="20 % – Poudarek6 2 2 4 6" xfId="5589" xr:uid="{00000000-0005-0000-0000-0000C5240000}"/>
    <cellStyle name="20 % – Poudarek6 2 2 4 6 2" xfId="9917" xr:uid="{00000000-0005-0000-0000-0000C6240000}"/>
    <cellStyle name="20 % – Poudarek6 2 2 4 6 2 2" xfId="22201" xr:uid="{00000000-0005-0000-0000-0000C7240000}"/>
    <cellStyle name="20 % – Poudarek6 2 2 4 6 2 3" xfId="33561" xr:uid="{00000000-0005-0000-0000-0000C8240000}"/>
    <cellStyle name="20 % – Poudarek6 2 2 4 6 3" xfId="13515" xr:uid="{00000000-0005-0000-0000-0000C9240000}"/>
    <cellStyle name="20 % – Poudarek6 2 2 4 6 3 2" xfId="25794" xr:uid="{00000000-0005-0000-0000-0000CA240000}"/>
    <cellStyle name="20 % – Poudarek6 2 2 4 6 3 3" xfId="37151" xr:uid="{00000000-0005-0000-0000-0000CB240000}"/>
    <cellStyle name="20 % – Poudarek6 2 2 4 6 4" xfId="17897" xr:uid="{00000000-0005-0000-0000-0000CC240000}"/>
    <cellStyle name="20 % – Poudarek6 2 2 4 6 5" xfId="29331" xr:uid="{00000000-0005-0000-0000-0000CD240000}"/>
    <cellStyle name="20 % – Poudarek6 2 2 4 7" xfId="5850" xr:uid="{00000000-0005-0000-0000-0000CE240000}"/>
    <cellStyle name="20 % – Poudarek6 2 2 4 7 2" xfId="10161" xr:uid="{00000000-0005-0000-0000-0000CF240000}"/>
    <cellStyle name="20 % – Poudarek6 2 2 4 7 2 2" xfId="22447" xr:uid="{00000000-0005-0000-0000-0000D0240000}"/>
    <cellStyle name="20 % – Poudarek6 2 2 4 7 2 3" xfId="33807" xr:uid="{00000000-0005-0000-0000-0000D1240000}"/>
    <cellStyle name="20 % – Poudarek6 2 2 4 7 3" xfId="13753" xr:uid="{00000000-0005-0000-0000-0000D2240000}"/>
    <cellStyle name="20 % – Poudarek6 2 2 4 7 3 2" xfId="26032" xr:uid="{00000000-0005-0000-0000-0000D3240000}"/>
    <cellStyle name="20 % – Poudarek6 2 2 4 7 3 3" xfId="37389" xr:uid="{00000000-0005-0000-0000-0000D4240000}"/>
    <cellStyle name="20 % – Poudarek6 2 2 4 7 4" xfId="18144" xr:uid="{00000000-0005-0000-0000-0000D5240000}"/>
    <cellStyle name="20 % – Poudarek6 2 2 4 7 5" xfId="29569" xr:uid="{00000000-0005-0000-0000-0000D6240000}"/>
    <cellStyle name="20 % – Poudarek6 2 2 4 8" xfId="6091" xr:uid="{00000000-0005-0000-0000-0000D7240000}"/>
    <cellStyle name="20 % – Poudarek6 2 2 4 8 2" xfId="10390" xr:uid="{00000000-0005-0000-0000-0000D8240000}"/>
    <cellStyle name="20 % – Poudarek6 2 2 4 8 2 2" xfId="22676" xr:uid="{00000000-0005-0000-0000-0000D9240000}"/>
    <cellStyle name="20 % – Poudarek6 2 2 4 8 2 3" xfId="34036" xr:uid="{00000000-0005-0000-0000-0000DA240000}"/>
    <cellStyle name="20 % – Poudarek6 2 2 4 8 3" xfId="13979" xr:uid="{00000000-0005-0000-0000-0000DB240000}"/>
    <cellStyle name="20 % – Poudarek6 2 2 4 8 3 2" xfId="26258" xr:uid="{00000000-0005-0000-0000-0000DC240000}"/>
    <cellStyle name="20 % – Poudarek6 2 2 4 8 3 3" xfId="37615" xr:uid="{00000000-0005-0000-0000-0000DD240000}"/>
    <cellStyle name="20 % – Poudarek6 2 2 4 8 4" xfId="18374" xr:uid="{00000000-0005-0000-0000-0000DE240000}"/>
    <cellStyle name="20 % – Poudarek6 2 2 4 8 5" xfId="29795" xr:uid="{00000000-0005-0000-0000-0000DF240000}"/>
    <cellStyle name="20 % – Poudarek6 2 2 4 9" xfId="6322" xr:uid="{00000000-0005-0000-0000-0000E0240000}"/>
    <cellStyle name="20 % – Poudarek6 2 2 4 9 2" xfId="10612" xr:uid="{00000000-0005-0000-0000-0000E1240000}"/>
    <cellStyle name="20 % – Poudarek6 2 2 4 9 2 2" xfId="22897" xr:uid="{00000000-0005-0000-0000-0000E2240000}"/>
    <cellStyle name="20 % – Poudarek6 2 2 4 9 2 3" xfId="34257" xr:uid="{00000000-0005-0000-0000-0000E3240000}"/>
    <cellStyle name="20 % – Poudarek6 2 2 4 9 3" xfId="14194" xr:uid="{00000000-0005-0000-0000-0000E4240000}"/>
    <cellStyle name="20 % – Poudarek6 2 2 4 9 3 2" xfId="26473" xr:uid="{00000000-0005-0000-0000-0000E5240000}"/>
    <cellStyle name="20 % – Poudarek6 2 2 4 9 3 3" xfId="37830" xr:uid="{00000000-0005-0000-0000-0000E6240000}"/>
    <cellStyle name="20 % – Poudarek6 2 2 4 9 4" xfId="18597" xr:uid="{00000000-0005-0000-0000-0000E7240000}"/>
    <cellStyle name="20 % – Poudarek6 2 2 4 9 5" xfId="30010" xr:uid="{00000000-0005-0000-0000-0000E8240000}"/>
    <cellStyle name="20 % – Poudarek6 2 2 5" xfId="3435" xr:uid="{00000000-0005-0000-0000-0000E9240000}"/>
    <cellStyle name="20 % – Poudarek6 2 2 5 10" xfId="6642" xr:uid="{00000000-0005-0000-0000-0000EA240000}"/>
    <cellStyle name="20 % – Poudarek6 2 2 5 10 2" xfId="10901" xr:uid="{00000000-0005-0000-0000-0000EB240000}"/>
    <cellStyle name="20 % – Poudarek6 2 2 5 10 2 2" xfId="23184" xr:uid="{00000000-0005-0000-0000-0000EC240000}"/>
    <cellStyle name="20 % – Poudarek6 2 2 5 10 2 3" xfId="34543" xr:uid="{00000000-0005-0000-0000-0000ED240000}"/>
    <cellStyle name="20 % – Poudarek6 2 2 5 10 3" xfId="14474" xr:uid="{00000000-0005-0000-0000-0000EE240000}"/>
    <cellStyle name="20 % – Poudarek6 2 2 5 10 3 2" xfId="26753" xr:uid="{00000000-0005-0000-0000-0000EF240000}"/>
    <cellStyle name="20 % – Poudarek6 2 2 5 10 3 3" xfId="38110" xr:uid="{00000000-0005-0000-0000-0000F0240000}"/>
    <cellStyle name="20 % – Poudarek6 2 2 5 10 4" xfId="18891" xr:uid="{00000000-0005-0000-0000-0000F1240000}"/>
    <cellStyle name="20 % – Poudarek6 2 2 5 10 5" xfId="30290" xr:uid="{00000000-0005-0000-0000-0000F2240000}"/>
    <cellStyle name="20 % – Poudarek6 2 2 5 11" xfId="6934" xr:uid="{00000000-0005-0000-0000-0000F3240000}"/>
    <cellStyle name="20 % – Poudarek6 2 2 5 11 2" xfId="11164" xr:uid="{00000000-0005-0000-0000-0000F4240000}"/>
    <cellStyle name="20 % – Poudarek6 2 2 5 11 2 2" xfId="23445" xr:uid="{00000000-0005-0000-0000-0000F5240000}"/>
    <cellStyle name="20 % – Poudarek6 2 2 5 11 2 3" xfId="34804" xr:uid="{00000000-0005-0000-0000-0000F6240000}"/>
    <cellStyle name="20 % – Poudarek6 2 2 5 11 3" xfId="14728" xr:uid="{00000000-0005-0000-0000-0000F7240000}"/>
    <cellStyle name="20 % – Poudarek6 2 2 5 11 3 2" xfId="27007" xr:uid="{00000000-0005-0000-0000-0000F8240000}"/>
    <cellStyle name="20 % – Poudarek6 2 2 5 11 3 3" xfId="38364" xr:uid="{00000000-0005-0000-0000-0000F9240000}"/>
    <cellStyle name="20 % – Poudarek6 2 2 5 11 4" xfId="19160" xr:uid="{00000000-0005-0000-0000-0000FA240000}"/>
    <cellStyle name="20 % – Poudarek6 2 2 5 11 5" xfId="30544" xr:uid="{00000000-0005-0000-0000-0000FB240000}"/>
    <cellStyle name="20 % – Poudarek6 2 2 5 12" xfId="7171" xr:uid="{00000000-0005-0000-0000-0000FC240000}"/>
    <cellStyle name="20 % – Poudarek6 2 2 5 12 2" xfId="11391" xr:uid="{00000000-0005-0000-0000-0000FD240000}"/>
    <cellStyle name="20 % – Poudarek6 2 2 5 12 2 2" xfId="23671" xr:uid="{00000000-0005-0000-0000-0000FE240000}"/>
    <cellStyle name="20 % – Poudarek6 2 2 5 12 2 3" xfId="35030" xr:uid="{00000000-0005-0000-0000-0000FF240000}"/>
    <cellStyle name="20 % – Poudarek6 2 2 5 12 3" xfId="14951" xr:uid="{00000000-0005-0000-0000-000000250000}"/>
    <cellStyle name="20 % – Poudarek6 2 2 5 12 3 2" xfId="27230" xr:uid="{00000000-0005-0000-0000-000001250000}"/>
    <cellStyle name="20 % – Poudarek6 2 2 5 12 3 3" xfId="38587" xr:uid="{00000000-0005-0000-0000-000002250000}"/>
    <cellStyle name="20 % – Poudarek6 2 2 5 12 4" xfId="19387" xr:uid="{00000000-0005-0000-0000-000003250000}"/>
    <cellStyle name="20 % – Poudarek6 2 2 5 12 5" xfId="30767" xr:uid="{00000000-0005-0000-0000-000004250000}"/>
    <cellStyle name="20 % – Poudarek6 2 2 5 13" xfId="7395" xr:uid="{00000000-0005-0000-0000-000005250000}"/>
    <cellStyle name="20 % – Poudarek6 2 2 5 13 2" xfId="11608" xr:uid="{00000000-0005-0000-0000-000006250000}"/>
    <cellStyle name="20 % – Poudarek6 2 2 5 13 2 2" xfId="23887" xr:uid="{00000000-0005-0000-0000-000007250000}"/>
    <cellStyle name="20 % – Poudarek6 2 2 5 13 2 3" xfId="35246" xr:uid="{00000000-0005-0000-0000-000008250000}"/>
    <cellStyle name="20 % – Poudarek6 2 2 5 13 3" xfId="15166" xr:uid="{00000000-0005-0000-0000-000009250000}"/>
    <cellStyle name="20 % – Poudarek6 2 2 5 13 3 2" xfId="27445" xr:uid="{00000000-0005-0000-0000-00000A250000}"/>
    <cellStyle name="20 % – Poudarek6 2 2 5 13 3 3" xfId="38802" xr:uid="{00000000-0005-0000-0000-00000B250000}"/>
    <cellStyle name="20 % – Poudarek6 2 2 5 13 4" xfId="19603" xr:uid="{00000000-0005-0000-0000-00000C250000}"/>
    <cellStyle name="20 % – Poudarek6 2 2 5 13 5" xfId="30982" xr:uid="{00000000-0005-0000-0000-00000D250000}"/>
    <cellStyle name="20 % – Poudarek6 2 2 5 14" xfId="7621" xr:uid="{00000000-0005-0000-0000-00000E250000}"/>
    <cellStyle name="20 % – Poudarek6 2 2 5 14 2" xfId="11824" xr:uid="{00000000-0005-0000-0000-00000F250000}"/>
    <cellStyle name="20 % – Poudarek6 2 2 5 14 2 2" xfId="24103" xr:uid="{00000000-0005-0000-0000-000010250000}"/>
    <cellStyle name="20 % – Poudarek6 2 2 5 14 2 3" xfId="35460" xr:uid="{00000000-0005-0000-0000-000011250000}"/>
    <cellStyle name="20 % – Poudarek6 2 2 5 14 3" xfId="15380" xr:uid="{00000000-0005-0000-0000-000012250000}"/>
    <cellStyle name="20 % – Poudarek6 2 2 5 14 3 2" xfId="27659" xr:uid="{00000000-0005-0000-0000-000013250000}"/>
    <cellStyle name="20 % – Poudarek6 2 2 5 14 3 3" xfId="39016" xr:uid="{00000000-0005-0000-0000-000014250000}"/>
    <cellStyle name="20 % – Poudarek6 2 2 5 14 4" xfId="19818" xr:uid="{00000000-0005-0000-0000-000015250000}"/>
    <cellStyle name="20 % – Poudarek6 2 2 5 14 5" xfId="31196" xr:uid="{00000000-0005-0000-0000-000016250000}"/>
    <cellStyle name="20 % – Poudarek6 2 2 5 15" xfId="7836" xr:uid="{00000000-0005-0000-0000-000017250000}"/>
    <cellStyle name="20 % – Poudarek6 2 2 5 15 2" xfId="12034" xr:uid="{00000000-0005-0000-0000-000018250000}"/>
    <cellStyle name="20 % – Poudarek6 2 2 5 15 2 2" xfId="24313" xr:uid="{00000000-0005-0000-0000-000019250000}"/>
    <cellStyle name="20 % – Poudarek6 2 2 5 15 2 3" xfId="35670" xr:uid="{00000000-0005-0000-0000-00001A250000}"/>
    <cellStyle name="20 % – Poudarek6 2 2 5 15 3" xfId="15589" xr:uid="{00000000-0005-0000-0000-00001B250000}"/>
    <cellStyle name="20 % – Poudarek6 2 2 5 15 3 2" xfId="27868" xr:uid="{00000000-0005-0000-0000-00001C250000}"/>
    <cellStyle name="20 % – Poudarek6 2 2 5 15 3 3" xfId="39225" xr:uid="{00000000-0005-0000-0000-00001D250000}"/>
    <cellStyle name="20 % – Poudarek6 2 2 5 15 4" xfId="20027" xr:uid="{00000000-0005-0000-0000-00001E250000}"/>
    <cellStyle name="20 % – Poudarek6 2 2 5 15 5" xfId="31405" xr:uid="{00000000-0005-0000-0000-00001F250000}"/>
    <cellStyle name="20 % – Poudarek6 2 2 5 16" xfId="8040" xr:uid="{00000000-0005-0000-0000-000020250000}"/>
    <cellStyle name="20 % – Poudarek6 2 2 5 16 2" xfId="12235" xr:uid="{00000000-0005-0000-0000-000021250000}"/>
    <cellStyle name="20 % – Poudarek6 2 2 5 16 2 2" xfId="24514" xr:uid="{00000000-0005-0000-0000-000022250000}"/>
    <cellStyle name="20 % – Poudarek6 2 2 5 16 2 3" xfId="35871" xr:uid="{00000000-0005-0000-0000-000023250000}"/>
    <cellStyle name="20 % – Poudarek6 2 2 5 16 3" xfId="15789" xr:uid="{00000000-0005-0000-0000-000024250000}"/>
    <cellStyle name="20 % – Poudarek6 2 2 5 16 3 2" xfId="28068" xr:uid="{00000000-0005-0000-0000-000025250000}"/>
    <cellStyle name="20 % – Poudarek6 2 2 5 16 3 3" xfId="39425" xr:uid="{00000000-0005-0000-0000-000026250000}"/>
    <cellStyle name="20 % – Poudarek6 2 2 5 16 4" xfId="20227" xr:uid="{00000000-0005-0000-0000-000027250000}"/>
    <cellStyle name="20 % – Poudarek6 2 2 5 16 5" xfId="31605" xr:uid="{00000000-0005-0000-0000-000028250000}"/>
    <cellStyle name="20 % – Poudarek6 2 2 5 17" xfId="8572" xr:uid="{00000000-0005-0000-0000-000029250000}"/>
    <cellStyle name="20 % – Poudarek6 2 2 5 17 2" xfId="20733" xr:uid="{00000000-0005-0000-0000-00002A250000}"/>
    <cellStyle name="20 % – Poudarek6 2 2 5 17 3" xfId="32097" xr:uid="{00000000-0005-0000-0000-00002B250000}"/>
    <cellStyle name="20 % – Poudarek6 2 2 5 18" xfId="8223" xr:uid="{00000000-0005-0000-0000-00002C250000}"/>
    <cellStyle name="20 % – Poudarek6 2 2 5 18 2" xfId="20409" xr:uid="{00000000-0005-0000-0000-00002D250000}"/>
    <cellStyle name="20 % – Poudarek6 2 2 5 18 3" xfId="31787" xr:uid="{00000000-0005-0000-0000-00002E250000}"/>
    <cellStyle name="20 % – Poudarek6 2 2 5 19" xfId="4348" xr:uid="{00000000-0005-0000-0000-00002F250000}"/>
    <cellStyle name="20 % – Poudarek6 2 2 5 2" xfId="4082" xr:uid="{00000000-0005-0000-0000-000030250000}"/>
    <cellStyle name="20 % – Poudarek6 2 2 5 2 2" xfId="8866" xr:uid="{00000000-0005-0000-0000-000031250000}"/>
    <cellStyle name="20 % – Poudarek6 2 2 5 2 2 2" xfId="21093" xr:uid="{00000000-0005-0000-0000-000032250000}"/>
    <cellStyle name="20 % – Poudarek6 2 2 5 2 2 3" xfId="32456" xr:uid="{00000000-0005-0000-0000-000033250000}"/>
    <cellStyle name="20 % – Poudarek6 2 2 5 2 3" xfId="12464" xr:uid="{00000000-0005-0000-0000-000034250000}"/>
    <cellStyle name="20 % – Poudarek6 2 2 5 2 3 2" xfId="24743" xr:uid="{00000000-0005-0000-0000-000035250000}"/>
    <cellStyle name="20 % – Poudarek6 2 2 5 2 3 3" xfId="36100" xr:uid="{00000000-0005-0000-0000-000036250000}"/>
    <cellStyle name="20 % – Poudarek6 2 2 5 2 4" xfId="16768" xr:uid="{00000000-0005-0000-0000-000037250000}"/>
    <cellStyle name="20 % – Poudarek6 2 2 5 2 5" xfId="28280" xr:uid="{00000000-0005-0000-0000-000038250000}"/>
    <cellStyle name="20 % – Poudarek6 2 2 5 20" xfId="16401" xr:uid="{00000000-0005-0000-0000-000039250000}"/>
    <cellStyle name="20 % – Poudarek6 2 2 5 21" xfId="17086" xr:uid="{00000000-0005-0000-0000-00003A250000}"/>
    <cellStyle name="20 % – Poudarek6 2 2 5 3" xfId="4584" xr:uid="{00000000-0005-0000-0000-00003B250000}"/>
    <cellStyle name="20 % – Poudarek6 2 2 5 3 2" xfId="9065" xr:uid="{00000000-0005-0000-0000-00003C250000}"/>
    <cellStyle name="20 % – Poudarek6 2 2 5 3 2 2" xfId="21294" xr:uid="{00000000-0005-0000-0000-00003D250000}"/>
    <cellStyle name="20 % – Poudarek6 2 2 5 3 2 3" xfId="32657" xr:uid="{00000000-0005-0000-0000-00003E250000}"/>
    <cellStyle name="20 % – Poudarek6 2 2 5 3 3" xfId="12664" xr:uid="{00000000-0005-0000-0000-00003F250000}"/>
    <cellStyle name="20 % – Poudarek6 2 2 5 3 3 2" xfId="24943" xr:uid="{00000000-0005-0000-0000-000040250000}"/>
    <cellStyle name="20 % – Poudarek6 2 2 5 3 3 3" xfId="36300" xr:uid="{00000000-0005-0000-0000-000041250000}"/>
    <cellStyle name="20 % – Poudarek6 2 2 5 3 4" xfId="16969" xr:uid="{00000000-0005-0000-0000-000042250000}"/>
    <cellStyle name="20 % – Poudarek6 2 2 5 3 5" xfId="28480" xr:uid="{00000000-0005-0000-0000-000043250000}"/>
    <cellStyle name="20 % – Poudarek6 2 2 5 4" xfId="5129" xr:uid="{00000000-0005-0000-0000-000044250000}"/>
    <cellStyle name="20 % – Poudarek6 2 2 5 4 2" xfId="9485" xr:uid="{00000000-0005-0000-0000-000045250000}"/>
    <cellStyle name="20 % – Poudarek6 2 2 5 4 2 2" xfId="21762" xr:uid="{00000000-0005-0000-0000-000046250000}"/>
    <cellStyle name="20 % – Poudarek6 2 2 5 4 2 3" xfId="33122" xr:uid="{00000000-0005-0000-0000-000047250000}"/>
    <cellStyle name="20 % – Poudarek6 2 2 5 4 3" xfId="13082" xr:uid="{00000000-0005-0000-0000-000048250000}"/>
    <cellStyle name="20 % – Poudarek6 2 2 5 4 3 2" xfId="25361" xr:uid="{00000000-0005-0000-0000-000049250000}"/>
    <cellStyle name="20 % – Poudarek6 2 2 5 4 3 3" xfId="36718" xr:uid="{00000000-0005-0000-0000-00004A250000}"/>
    <cellStyle name="20 % – Poudarek6 2 2 5 4 4" xfId="17452" xr:uid="{00000000-0005-0000-0000-00004B250000}"/>
    <cellStyle name="20 % – Poudarek6 2 2 5 4 5" xfId="28898" xr:uid="{00000000-0005-0000-0000-00004C250000}"/>
    <cellStyle name="20 % – Poudarek6 2 2 5 5" xfId="5381" xr:uid="{00000000-0005-0000-0000-00004D250000}"/>
    <cellStyle name="20 % – Poudarek6 2 2 5 5 2" xfId="9722" xr:uid="{00000000-0005-0000-0000-00004E250000}"/>
    <cellStyle name="20 % – Poudarek6 2 2 5 5 2 2" xfId="22006" xr:uid="{00000000-0005-0000-0000-00004F250000}"/>
    <cellStyle name="20 % – Poudarek6 2 2 5 5 2 3" xfId="33366" xr:uid="{00000000-0005-0000-0000-000050250000}"/>
    <cellStyle name="20 % – Poudarek6 2 2 5 5 3" xfId="13324" xr:uid="{00000000-0005-0000-0000-000051250000}"/>
    <cellStyle name="20 % – Poudarek6 2 2 5 5 3 2" xfId="25603" xr:uid="{00000000-0005-0000-0000-000052250000}"/>
    <cellStyle name="20 % – Poudarek6 2 2 5 5 3 3" xfId="36960" xr:uid="{00000000-0005-0000-0000-000053250000}"/>
    <cellStyle name="20 % – Poudarek6 2 2 5 5 4" xfId="17699" xr:uid="{00000000-0005-0000-0000-000054250000}"/>
    <cellStyle name="20 % – Poudarek6 2 2 5 5 5" xfId="29140" xr:uid="{00000000-0005-0000-0000-000055250000}"/>
    <cellStyle name="20 % – Poudarek6 2 2 5 6" xfId="5622" xr:uid="{00000000-0005-0000-0000-000056250000}"/>
    <cellStyle name="20 % – Poudarek6 2 2 5 6 2" xfId="9950" xr:uid="{00000000-0005-0000-0000-000057250000}"/>
    <cellStyle name="20 % – Poudarek6 2 2 5 6 2 2" xfId="22234" xr:uid="{00000000-0005-0000-0000-000058250000}"/>
    <cellStyle name="20 % – Poudarek6 2 2 5 6 2 3" xfId="33594" xr:uid="{00000000-0005-0000-0000-000059250000}"/>
    <cellStyle name="20 % – Poudarek6 2 2 5 6 3" xfId="13548" xr:uid="{00000000-0005-0000-0000-00005A250000}"/>
    <cellStyle name="20 % – Poudarek6 2 2 5 6 3 2" xfId="25827" xr:uid="{00000000-0005-0000-0000-00005B250000}"/>
    <cellStyle name="20 % – Poudarek6 2 2 5 6 3 3" xfId="37184" xr:uid="{00000000-0005-0000-0000-00005C250000}"/>
    <cellStyle name="20 % – Poudarek6 2 2 5 6 4" xfId="17930" xr:uid="{00000000-0005-0000-0000-00005D250000}"/>
    <cellStyle name="20 % – Poudarek6 2 2 5 6 5" xfId="29364" xr:uid="{00000000-0005-0000-0000-00005E250000}"/>
    <cellStyle name="20 % – Poudarek6 2 2 5 7" xfId="5883" xr:uid="{00000000-0005-0000-0000-00005F250000}"/>
    <cellStyle name="20 % – Poudarek6 2 2 5 7 2" xfId="10194" xr:uid="{00000000-0005-0000-0000-000060250000}"/>
    <cellStyle name="20 % – Poudarek6 2 2 5 7 2 2" xfId="22480" xr:uid="{00000000-0005-0000-0000-000061250000}"/>
    <cellStyle name="20 % – Poudarek6 2 2 5 7 2 3" xfId="33840" xr:uid="{00000000-0005-0000-0000-000062250000}"/>
    <cellStyle name="20 % – Poudarek6 2 2 5 7 3" xfId="13786" xr:uid="{00000000-0005-0000-0000-000063250000}"/>
    <cellStyle name="20 % – Poudarek6 2 2 5 7 3 2" xfId="26065" xr:uid="{00000000-0005-0000-0000-000064250000}"/>
    <cellStyle name="20 % – Poudarek6 2 2 5 7 3 3" xfId="37422" xr:uid="{00000000-0005-0000-0000-000065250000}"/>
    <cellStyle name="20 % – Poudarek6 2 2 5 7 4" xfId="18177" xr:uid="{00000000-0005-0000-0000-000066250000}"/>
    <cellStyle name="20 % – Poudarek6 2 2 5 7 5" xfId="29602" xr:uid="{00000000-0005-0000-0000-000067250000}"/>
    <cellStyle name="20 % – Poudarek6 2 2 5 8" xfId="6124" xr:uid="{00000000-0005-0000-0000-000068250000}"/>
    <cellStyle name="20 % – Poudarek6 2 2 5 8 2" xfId="10422" xr:uid="{00000000-0005-0000-0000-000069250000}"/>
    <cellStyle name="20 % – Poudarek6 2 2 5 8 2 2" xfId="22708" xr:uid="{00000000-0005-0000-0000-00006A250000}"/>
    <cellStyle name="20 % – Poudarek6 2 2 5 8 2 3" xfId="34068" xr:uid="{00000000-0005-0000-0000-00006B250000}"/>
    <cellStyle name="20 % – Poudarek6 2 2 5 8 3" xfId="14011" xr:uid="{00000000-0005-0000-0000-00006C250000}"/>
    <cellStyle name="20 % – Poudarek6 2 2 5 8 3 2" xfId="26290" xr:uid="{00000000-0005-0000-0000-00006D250000}"/>
    <cellStyle name="20 % – Poudarek6 2 2 5 8 3 3" xfId="37647" xr:uid="{00000000-0005-0000-0000-00006E250000}"/>
    <cellStyle name="20 % – Poudarek6 2 2 5 8 4" xfId="18406" xr:uid="{00000000-0005-0000-0000-00006F250000}"/>
    <cellStyle name="20 % – Poudarek6 2 2 5 8 5" xfId="29827" xr:uid="{00000000-0005-0000-0000-000070250000}"/>
    <cellStyle name="20 % – Poudarek6 2 2 5 9" xfId="6355" xr:uid="{00000000-0005-0000-0000-000071250000}"/>
    <cellStyle name="20 % – Poudarek6 2 2 5 9 2" xfId="10645" xr:uid="{00000000-0005-0000-0000-000072250000}"/>
    <cellStyle name="20 % – Poudarek6 2 2 5 9 2 2" xfId="22930" xr:uid="{00000000-0005-0000-0000-000073250000}"/>
    <cellStyle name="20 % – Poudarek6 2 2 5 9 2 3" xfId="34290" xr:uid="{00000000-0005-0000-0000-000074250000}"/>
    <cellStyle name="20 % – Poudarek6 2 2 5 9 3" xfId="14227" xr:uid="{00000000-0005-0000-0000-000075250000}"/>
    <cellStyle name="20 % – Poudarek6 2 2 5 9 3 2" xfId="26506" xr:uid="{00000000-0005-0000-0000-000076250000}"/>
    <cellStyle name="20 % – Poudarek6 2 2 5 9 3 3" xfId="37863" xr:uid="{00000000-0005-0000-0000-000077250000}"/>
    <cellStyle name="20 % – Poudarek6 2 2 5 9 4" xfId="18630" xr:uid="{00000000-0005-0000-0000-000078250000}"/>
    <cellStyle name="20 % – Poudarek6 2 2 5 9 5" xfId="30043" xr:uid="{00000000-0005-0000-0000-000079250000}"/>
    <cellStyle name="20 % – Poudarek6 2 2 6" xfId="3457" xr:uid="{00000000-0005-0000-0000-00007A250000}"/>
    <cellStyle name="20 % – Poudarek6 2 2 6 10" xfId="6664" xr:uid="{00000000-0005-0000-0000-00007B250000}"/>
    <cellStyle name="20 % – Poudarek6 2 2 6 10 2" xfId="10922" xr:uid="{00000000-0005-0000-0000-00007C250000}"/>
    <cellStyle name="20 % – Poudarek6 2 2 6 10 2 2" xfId="23205" xr:uid="{00000000-0005-0000-0000-00007D250000}"/>
    <cellStyle name="20 % – Poudarek6 2 2 6 10 2 3" xfId="34564" xr:uid="{00000000-0005-0000-0000-00007E250000}"/>
    <cellStyle name="20 % – Poudarek6 2 2 6 10 3" xfId="14495" xr:uid="{00000000-0005-0000-0000-00007F250000}"/>
    <cellStyle name="20 % – Poudarek6 2 2 6 10 3 2" xfId="26774" xr:uid="{00000000-0005-0000-0000-000080250000}"/>
    <cellStyle name="20 % – Poudarek6 2 2 6 10 3 3" xfId="38131" xr:uid="{00000000-0005-0000-0000-000081250000}"/>
    <cellStyle name="20 % – Poudarek6 2 2 6 10 4" xfId="18913" xr:uid="{00000000-0005-0000-0000-000082250000}"/>
    <cellStyle name="20 % – Poudarek6 2 2 6 10 5" xfId="30311" xr:uid="{00000000-0005-0000-0000-000083250000}"/>
    <cellStyle name="20 % – Poudarek6 2 2 6 11" xfId="6955" xr:uid="{00000000-0005-0000-0000-000084250000}"/>
    <cellStyle name="20 % – Poudarek6 2 2 6 11 2" xfId="11185" xr:uid="{00000000-0005-0000-0000-000085250000}"/>
    <cellStyle name="20 % – Poudarek6 2 2 6 11 2 2" xfId="23466" xr:uid="{00000000-0005-0000-0000-000086250000}"/>
    <cellStyle name="20 % – Poudarek6 2 2 6 11 2 3" xfId="34825" xr:uid="{00000000-0005-0000-0000-000087250000}"/>
    <cellStyle name="20 % – Poudarek6 2 2 6 11 3" xfId="14749" xr:uid="{00000000-0005-0000-0000-000088250000}"/>
    <cellStyle name="20 % – Poudarek6 2 2 6 11 3 2" xfId="27028" xr:uid="{00000000-0005-0000-0000-000089250000}"/>
    <cellStyle name="20 % – Poudarek6 2 2 6 11 3 3" xfId="38385" xr:uid="{00000000-0005-0000-0000-00008A250000}"/>
    <cellStyle name="20 % – Poudarek6 2 2 6 11 4" xfId="19181" xr:uid="{00000000-0005-0000-0000-00008B250000}"/>
    <cellStyle name="20 % – Poudarek6 2 2 6 11 5" xfId="30565" xr:uid="{00000000-0005-0000-0000-00008C250000}"/>
    <cellStyle name="20 % – Poudarek6 2 2 6 12" xfId="7192" xr:uid="{00000000-0005-0000-0000-00008D250000}"/>
    <cellStyle name="20 % – Poudarek6 2 2 6 12 2" xfId="11412" xr:uid="{00000000-0005-0000-0000-00008E250000}"/>
    <cellStyle name="20 % – Poudarek6 2 2 6 12 2 2" xfId="23692" xr:uid="{00000000-0005-0000-0000-00008F250000}"/>
    <cellStyle name="20 % – Poudarek6 2 2 6 12 2 3" xfId="35051" xr:uid="{00000000-0005-0000-0000-000090250000}"/>
    <cellStyle name="20 % – Poudarek6 2 2 6 12 3" xfId="14972" xr:uid="{00000000-0005-0000-0000-000091250000}"/>
    <cellStyle name="20 % – Poudarek6 2 2 6 12 3 2" xfId="27251" xr:uid="{00000000-0005-0000-0000-000092250000}"/>
    <cellStyle name="20 % – Poudarek6 2 2 6 12 3 3" xfId="38608" xr:uid="{00000000-0005-0000-0000-000093250000}"/>
    <cellStyle name="20 % – Poudarek6 2 2 6 12 4" xfId="19408" xr:uid="{00000000-0005-0000-0000-000094250000}"/>
    <cellStyle name="20 % – Poudarek6 2 2 6 12 5" xfId="30788" xr:uid="{00000000-0005-0000-0000-000095250000}"/>
    <cellStyle name="20 % – Poudarek6 2 2 6 13" xfId="7416" xr:uid="{00000000-0005-0000-0000-000096250000}"/>
    <cellStyle name="20 % – Poudarek6 2 2 6 13 2" xfId="11629" xr:uid="{00000000-0005-0000-0000-000097250000}"/>
    <cellStyle name="20 % – Poudarek6 2 2 6 13 2 2" xfId="23908" xr:uid="{00000000-0005-0000-0000-000098250000}"/>
    <cellStyle name="20 % – Poudarek6 2 2 6 13 2 3" xfId="35267" xr:uid="{00000000-0005-0000-0000-000099250000}"/>
    <cellStyle name="20 % – Poudarek6 2 2 6 13 3" xfId="15187" xr:uid="{00000000-0005-0000-0000-00009A250000}"/>
    <cellStyle name="20 % – Poudarek6 2 2 6 13 3 2" xfId="27466" xr:uid="{00000000-0005-0000-0000-00009B250000}"/>
    <cellStyle name="20 % – Poudarek6 2 2 6 13 3 3" xfId="38823" xr:uid="{00000000-0005-0000-0000-00009C250000}"/>
    <cellStyle name="20 % – Poudarek6 2 2 6 13 4" xfId="19624" xr:uid="{00000000-0005-0000-0000-00009D250000}"/>
    <cellStyle name="20 % – Poudarek6 2 2 6 13 5" xfId="31003" xr:uid="{00000000-0005-0000-0000-00009E250000}"/>
    <cellStyle name="20 % – Poudarek6 2 2 6 14" xfId="7642" xr:uid="{00000000-0005-0000-0000-00009F250000}"/>
    <cellStyle name="20 % – Poudarek6 2 2 6 14 2" xfId="11845" xr:uid="{00000000-0005-0000-0000-0000A0250000}"/>
    <cellStyle name="20 % – Poudarek6 2 2 6 14 2 2" xfId="24124" xr:uid="{00000000-0005-0000-0000-0000A1250000}"/>
    <cellStyle name="20 % – Poudarek6 2 2 6 14 2 3" xfId="35481" xr:uid="{00000000-0005-0000-0000-0000A2250000}"/>
    <cellStyle name="20 % – Poudarek6 2 2 6 14 3" xfId="15401" xr:uid="{00000000-0005-0000-0000-0000A3250000}"/>
    <cellStyle name="20 % – Poudarek6 2 2 6 14 3 2" xfId="27680" xr:uid="{00000000-0005-0000-0000-0000A4250000}"/>
    <cellStyle name="20 % – Poudarek6 2 2 6 14 3 3" xfId="39037" xr:uid="{00000000-0005-0000-0000-0000A5250000}"/>
    <cellStyle name="20 % – Poudarek6 2 2 6 14 4" xfId="19839" xr:uid="{00000000-0005-0000-0000-0000A6250000}"/>
    <cellStyle name="20 % – Poudarek6 2 2 6 14 5" xfId="31217" xr:uid="{00000000-0005-0000-0000-0000A7250000}"/>
    <cellStyle name="20 % – Poudarek6 2 2 6 15" xfId="7857" xr:uid="{00000000-0005-0000-0000-0000A8250000}"/>
    <cellStyle name="20 % – Poudarek6 2 2 6 15 2" xfId="12055" xr:uid="{00000000-0005-0000-0000-0000A9250000}"/>
    <cellStyle name="20 % – Poudarek6 2 2 6 15 2 2" xfId="24334" xr:uid="{00000000-0005-0000-0000-0000AA250000}"/>
    <cellStyle name="20 % – Poudarek6 2 2 6 15 2 3" xfId="35691" xr:uid="{00000000-0005-0000-0000-0000AB250000}"/>
    <cellStyle name="20 % – Poudarek6 2 2 6 15 3" xfId="15610" xr:uid="{00000000-0005-0000-0000-0000AC250000}"/>
    <cellStyle name="20 % – Poudarek6 2 2 6 15 3 2" xfId="27889" xr:uid="{00000000-0005-0000-0000-0000AD250000}"/>
    <cellStyle name="20 % – Poudarek6 2 2 6 15 3 3" xfId="39246" xr:uid="{00000000-0005-0000-0000-0000AE250000}"/>
    <cellStyle name="20 % – Poudarek6 2 2 6 15 4" xfId="20048" xr:uid="{00000000-0005-0000-0000-0000AF250000}"/>
    <cellStyle name="20 % – Poudarek6 2 2 6 15 5" xfId="31426" xr:uid="{00000000-0005-0000-0000-0000B0250000}"/>
    <cellStyle name="20 % – Poudarek6 2 2 6 16" xfId="8061" xr:uid="{00000000-0005-0000-0000-0000B1250000}"/>
    <cellStyle name="20 % – Poudarek6 2 2 6 16 2" xfId="12256" xr:uid="{00000000-0005-0000-0000-0000B2250000}"/>
    <cellStyle name="20 % – Poudarek6 2 2 6 16 2 2" xfId="24535" xr:uid="{00000000-0005-0000-0000-0000B3250000}"/>
    <cellStyle name="20 % – Poudarek6 2 2 6 16 2 3" xfId="35892" xr:uid="{00000000-0005-0000-0000-0000B4250000}"/>
    <cellStyle name="20 % – Poudarek6 2 2 6 16 3" xfId="15810" xr:uid="{00000000-0005-0000-0000-0000B5250000}"/>
    <cellStyle name="20 % – Poudarek6 2 2 6 16 3 2" xfId="28089" xr:uid="{00000000-0005-0000-0000-0000B6250000}"/>
    <cellStyle name="20 % – Poudarek6 2 2 6 16 3 3" xfId="39446" xr:uid="{00000000-0005-0000-0000-0000B7250000}"/>
    <cellStyle name="20 % – Poudarek6 2 2 6 16 4" xfId="20248" xr:uid="{00000000-0005-0000-0000-0000B8250000}"/>
    <cellStyle name="20 % – Poudarek6 2 2 6 16 5" xfId="31626" xr:uid="{00000000-0005-0000-0000-0000B9250000}"/>
    <cellStyle name="20 % – Poudarek6 2 2 6 17" xfId="8593" xr:uid="{00000000-0005-0000-0000-0000BA250000}"/>
    <cellStyle name="20 % – Poudarek6 2 2 6 17 2" xfId="20754" xr:uid="{00000000-0005-0000-0000-0000BB250000}"/>
    <cellStyle name="20 % – Poudarek6 2 2 6 17 3" xfId="32118" xr:uid="{00000000-0005-0000-0000-0000BC250000}"/>
    <cellStyle name="20 % – Poudarek6 2 2 6 18" xfId="8331" xr:uid="{00000000-0005-0000-0000-0000BD250000}"/>
    <cellStyle name="20 % – Poudarek6 2 2 6 18 2" xfId="20502" xr:uid="{00000000-0005-0000-0000-0000BE250000}"/>
    <cellStyle name="20 % – Poudarek6 2 2 6 18 3" xfId="31870" xr:uid="{00000000-0005-0000-0000-0000BF250000}"/>
    <cellStyle name="20 % – Poudarek6 2 2 6 19" xfId="4347" xr:uid="{00000000-0005-0000-0000-0000C0250000}"/>
    <cellStyle name="20 % – Poudarek6 2 2 6 2" xfId="4103" xr:uid="{00000000-0005-0000-0000-0000C1250000}"/>
    <cellStyle name="20 % – Poudarek6 2 2 6 2 2" xfId="8887" xr:uid="{00000000-0005-0000-0000-0000C2250000}"/>
    <cellStyle name="20 % – Poudarek6 2 2 6 2 2 2" xfId="21114" xr:uid="{00000000-0005-0000-0000-0000C3250000}"/>
    <cellStyle name="20 % – Poudarek6 2 2 6 2 2 3" xfId="32477" xr:uid="{00000000-0005-0000-0000-0000C4250000}"/>
    <cellStyle name="20 % – Poudarek6 2 2 6 2 3" xfId="12485" xr:uid="{00000000-0005-0000-0000-0000C5250000}"/>
    <cellStyle name="20 % – Poudarek6 2 2 6 2 3 2" xfId="24764" xr:uid="{00000000-0005-0000-0000-0000C6250000}"/>
    <cellStyle name="20 % – Poudarek6 2 2 6 2 3 3" xfId="36121" xr:uid="{00000000-0005-0000-0000-0000C7250000}"/>
    <cellStyle name="20 % – Poudarek6 2 2 6 2 4" xfId="16789" xr:uid="{00000000-0005-0000-0000-0000C8250000}"/>
    <cellStyle name="20 % – Poudarek6 2 2 6 2 5" xfId="28301" xr:uid="{00000000-0005-0000-0000-0000C9250000}"/>
    <cellStyle name="20 % – Poudarek6 2 2 6 20" xfId="16422" xr:uid="{00000000-0005-0000-0000-0000CA250000}"/>
    <cellStyle name="20 % – Poudarek6 2 2 6 21" xfId="16097" xr:uid="{00000000-0005-0000-0000-0000CB250000}"/>
    <cellStyle name="20 % – Poudarek6 2 2 6 3" xfId="4605" xr:uid="{00000000-0005-0000-0000-0000CC250000}"/>
    <cellStyle name="20 % – Poudarek6 2 2 6 3 2" xfId="9086" xr:uid="{00000000-0005-0000-0000-0000CD250000}"/>
    <cellStyle name="20 % – Poudarek6 2 2 6 3 2 2" xfId="21315" xr:uid="{00000000-0005-0000-0000-0000CE250000}"/>
    <cellStyle name="20 % – Poudarek6 2 2 6 3 2 3" xfId="32678" xr:uid="{00000000-0005-0000-0000-0000CF250000}"/>
    <cellStyle name="20 % – Poudarek6 2 2 6 3 3" xfId="12685" xr:uid="{00000000-0005-0000-0000-0000D0250000}"/>
    <cellStyle name="20 % – Poudarek6 2 2 6 3 3 2" xfId="24964" xr:uid="{00000000-0005-0000-0000-0000D1250000}"/>
    <cellStyle name="20 % – Poudarek6 2 2 6 3 3 3" xfId="36321" xr:uid="{00000000-0005-0000-0000-0000D2250000}"/>
    <cellStyle name="20 % – Poudarek6 2 2 6 3 4" xfId="16990" xr:uid="{00000000-0005-0000-0000-0000D3250000}"/>
    <cellStyle name="20 % – Poudarek6 2 2 6 3 5" xfId="28501" xr:uid="{00000000-0005-0000-0000-0000D4250000}"/>
    <cellStyle name="20 % – Poudarek6 2 2 6 4" xfId="5150" xr:uid="{00000000-0005-0000-0000-0000D5250000}"/>
    <cellStyle name="20 % – Poudarek6 2 2 6 4 2" xfId="9506" xr:uid="{00000000-0005-0000-0000-0000D6250000}"/>
    <cellStyle name="20 % – Poudarek6 2 2 6 4 2 2" xfId="21783" xr:uid="{00000000-0005-0000-0000-0000D7250000}"/>
    <cellStyle name="20 % – Poudarek6 2 2 6 4 2 3" xfId="33143" xr:uid="{00000000-0005-0000-0000-0000D8250000}"/>
    <cellStyle name="20 % – Poudarek6 2 2 6 4 3" xfId="13103" xr:uid="{00000000-0005-0000-0000-0000D9250000}"/>
    <cellStyle name="20 % – Poudarek6 2 2 6 4 3 2" xfId="25382" xr:uid="{00000000-0005-0000-0000-0000DA250000}"/>
    <cellStyle name="20 % – Poudarek6 2 2 6 4 3 3" xfId="36739" xr:uid="{00000000-0005-0000-0000-0000DB250000}"/>
    <cellStyle name="20 % – Poudarek6 2 2 6 4 4" xfId="17473" xr:uid="{00000000-0005-0000-0000-0000DC250000}"/>
    <cellStyle name="20 % – Poudarek6 2 2 6 4 5" xfId="28919" xr:uid="{00000000-0005-0000-0000-0000DD250000}"/>
    <cellStyle name="20 % – Poudarek6 2 2 6 5" xfId="5402" xr:uid="{00000000-0005-0000-0000-0000DE250000}"/>
    <cellStyle name="20 % – Poudarek6 2 2 6 5 2" xfId="9743" xr:uid="{00000000-0005-0000-0000-0000DF250000}"/>
    <cellStyle name="20 % – Poudarek6 2 2 6 5 2 2" xfId="22027" xr:uid="{00000000-0005-0000-0000-0000E0250000}"/>
    <cellStyle name="20 % – Poudarek6 2 2 6 5 2 3" xfId="33387" xr:uid="{00000000-0005-0000-0000-0000E1250000}"/>
    <cellStyle name="20 % – Poudarek6 2 2 6 5 3" xfId="13345" xr:uid="{00000000-0005-0000-0000-0000E2250000}"/>
    <cellStyle name="20 % – Poudarek6 2 2 6 5 3 2" xfId="25624" xr:uid="{00000000-0005-0000-0000-0000E3250000}"/>
    <cellStyle name="20 % – Poudarek6 2 2 6 5 3 3" xfId="36981" xr:uid="{00000000-0005-0000-0000-0000E4250000}"/>
    <cellStyle name="20 % – Poudarek6 2 2 6 5 4" xfId="17720" xr:uid="{00000000-0005-0000-0000-0000E5250000}"/>
    <cellStyle name="20 % – Poudarek6 2 2 6 5 5" xfId="29161" xr:uid="{00000000-0005-0000-0000-0000E6250000}"/>
    <cellStyle name="20 % – Poudarek6 2 2 6 6" xfId="5644" xr:uid="{00000000-0005-0000-0000-0000E7250000}"/>
    <cellStyle name="20 % – Poudarek6 2 2 6 6 2" xfId="9972" xr:uid="{00000000-0005-0000-0000-0000E8250000}"/>
    <cellStyle name="20 % – Poudarek6 2 2 6 6 2 2" xfId="22256" xr:uid="{00000000-0005-0000-0000-0000E9250000}"/>
    <cellStyle name="20 % – Poudarek6 2 2 6 6 2 3" xfId="33616" xr:uid="{00000000-0005-0000-0000-0000EA250000}"/>
    <cellStyle name="20 % – Poudarek6 2 2 6 6 3" xfId="13570" xr:uid="{00000000-0005-0000-0000-0000EB250000}"/>
    <cellStyle name="20 % – Poudarek6 2 2 6 6 3 2" xfId="25849" xr:uid="{00000000-0005-0000-0000-0000EC250000}"/>
    <cellStyle name="20 % – Poudarek6 2 2 6 6 3 3" xfId="37206" xr:uid="{00000000-0005-0000-0000-0000ED250000}"/>
    <cellStyle name="20 % – Poudarek6 2 2 6 6 4" xfId="17952" xr:uid="{00000000-0005-0000-0000-0000EE250000}"/>
    <cellStyle name="20 % – Poudarek6 2 2 6 6 5" xfId="29386" xr:uid="{00000000-0005-0000-0000-0000EF250000}"/>
    <cellStyle name="20 % – Poudarek6 2 2 6 7" xfId="5904" xr:uid="{00000000-0005-0000-0000-0000F0250000}"/>
    <cellStyle name="20 % – Poudarek6 2 2 6 7 2" xfId="10215" xr:uid="{00000000-0005-0000-0000-0000F1250000}"/>
    <cellStyle name="20 % – Poudarek6 2 2 6 7 2 2" xfId="22501" xr:uid="{00000000-0005-0000-0000-0000F2250000}"/>
    <cellStyle name="20 % – Poudarek6 2 2 6 7 2 3" xfId="33861" xr:uid="{00000000-0005-0000-0000-0000F3250000}"/>
    <cellStyle name="20 % – Poudarek6 2 2 6 7 3" xfId="13807" xr:uid="{00000000-0005-0000-0000-0000F4250000}"/>
    <cellStyle name="20 % – Poudarek6 2 2 6 7 3 2" xfId="26086" xr:uid="{00000000-0005-0000-0000-0000F5250000}"/>
    <cellStyle name="20 % – Poudarek6 2 2 6 7 3 3" xfId="37443" xr:uid="{00000000-0005-0000-0000-0000F6250000}"/>
    <cellStyle name="20 % – Poudarek6 2 2 6 7 4" xfId="18198" xr:uid="{00000000-0005-0000-0000-0000F7250000}"/>
    <cellStyle name="20 % – Poudarek6 2 2 6 7 5" xfId="29623" xr:uid="{00000000-0005-0000-0000-0000F8250000}"/>
    <cellStyle name="20 % – Poudarek6 2 2 6 8" xfId="6146" xr:uid="{00000000-0005-0000-0000-0000F9250000}"/>
    <cellStyle name="20 % – Poudarek6 2 2 6 8 2" xfId="10443" xr:uid="{00000000-0005-0000-0000-0000FA250000}"/>
    <cellStyle name="20 % – Poudarek6 2 2 6 8 2 2" xfId="22729" xr:uid="{00000000-0005-0000-0000-0000FB250000}"/>
    <cellStyle name="20 % – Poudarek6 2 2 6 8 2 3" xfId="34089" xr:uid="{00000000-0005-0000-0000-0000FC250000}"/>
    <cellStyle name="20 % – Poudarek6 2 2 6 8 3" xfId="14032" xr:uid="{00000000-0005-0000-0000-0000FD250000}"/>
    <cellStyle name="20 % – Poudarek6 2 2 6 8 3 2" xfId="26311" xr:uid="{00000000-0005-0000-0000-0000FE250000}"/>
    <cellStyle name="20 % – Poudarek6 2 2 6 8 3 3" xfId="37668" xr:uid="{00000000-0005-0000-0000-0000FF250000}"/>
    <cellStyle name="20 % – Poudarek6 2 2 6 8 4" xfId="18427" xr:uid="{00000000-0005-0000-0000-000000260000}"/>
    <cellStyle name="20 % – Poudarek6 2 2 6 8 5" xfId="29848" xr:uid="{00000000-0005-0000-0000-000001260000}"/>
    <cellStyle name="20 % – Poudarek6 2 2 6 9" xfId="6377" xr:uid="{00000000-0005-0000-0000-000002260000}"/>
    <cellStyle name="20 % – Poudarek6 2 2 6 9 2" xfId="10667" xr:uid="{00000000-0005-0000-0000-000003260000}"/>
    <cellStyle name="20 % – Poudarek6 2 2 6 9 2 2" xfId="22952" xr:uid="{00000000-0005-0000-0000-000004260000}"/>
    <cellStyle name="20 % – Poudarek6 2 2 6 9 2 3" xfId="34312" xr:uid="{00000000-0005-0000-0000-000005260000}"/>
    <cellStyle name="20 % – Poudarek6 2 2 6 9 3" xfId="14249" xr:uid="{00000000-0005-0000-0000-000006260000}"/>
    <cellStyle name="20 % – Poudarek6 2 2 6 9 3 2" xfId="26528" xr:uid="{00000000-0005-0000-0000-000007260000}"/>
    <cellStyle name="20 % – Poudarek6 2 2 6 9 3 3" xfId="37885" xr:uid="{00000000-0005-0000-0000-000008260000}"/>
    <cellStyle name="20 % – Poudarek6 2 2 6 9 4" xfId="18652" xr:uid="{00000000-0005-0000-0000-000009260000}"/>
    <cellStyle name="20 % – Poudarek6 2 2 6 9 5" xfId="30065" xr:uid="{00000000-0005-0000-0000-00000A260000}"/>
    <cellStyle name="20 % – Poudarek6 2 2 7" xfId="3481" xr:uid="{00000000-0005-0000-0000-00000B260000}"/>
    <cellStyle name="20 % – Poudarek6 2 2 7 2" xfId="4162" xr:uid="{00000000-0005-0000-0000-00000C260000}"/>
    <cellStyle name="20 % – Poudarek6 2 2 7 2 2" xfId="20809" xr:uid="{00000000-0005-0000-0000-00000D260000}"/>
    <cellStyle name="20 % – Poudarek6 2 2 7 2 3" xfId="32173" xr:uid="{00000000-0005-0000-0000-00000E260000}"/>
    <cellStyle name="20 % – Poudarek6 2 2 7 3" xfId="8181" xr:uid="{00000000-0005-0000-0000-00000F260000}"/>
    <cellStyle name="20 % – Poudarek6 2 2 7 3 2" xfId="20367" xr:uid="{00000000-0005-0000-0000-000010260000}"/>
    <cellStyle name="20 % – Poudarek6 2 2 7 3 3" xfId="31745" xr:uid="{00000000-0005-0000-0000-000011260000}"/>
    <cellStyle name="20 % – Poudarek6 2 2 7 4" xfId="4320" xr:uid="{00000000-0005-0000-0000-000012260000}"/>
    <cellStyle name="20 % – Poudarek6 2 2 7 5" xfId="16477" xr:uid="{00000000-0005-0000-0000-000013260000}"/>
    <cellStyle name="20 % – Poudarek6 2 2 7 6" xfId="16069" xr:uid="{00000000-0005-0000-0000-000014260000}"/>
    <cellStyle name="20 % – Poudarek6 2 2 8" xfId="2800" xr:uid="{00000000-0005-0000-0000-000015260000}"/>
    <cellStyle name="20 % – Poudarek6 2 2 8 2" xfId="4258" xr:uid="{00000000-0005-0000-0000-000016260000}"/>
    <cellStyle name="20 % – Poudarek6 2 2 8 2 2" xfId="20877" xr:uid="{00000000-0005-0000-0000-000017260000}"/>
    <cellStyle name="20 % – Poudarek6 2 2 8 2 3" xfId="32240" xr:uid="{00000000-0005-0000-0000-000018260000}"/>
    <cellStyle name="20 % – Poudarek6 2 2 8 3" xfId="8353" xr:uid="{00000000-0005-0000-0000-000019260000}"/>
    <cellStyle name="20 % – Poudarek6 2 2 8 3 2" xfId="20519" xr:uid="{00000000-0005-0000-0000-00001A260000}"/>
    <cellStyle name="20 % – Poudarek6 2 2 8 3 3" xfId="31885" xr:uid="{00000000-0005-0000-0000-00001B260000}"/>
    <cellStyle name="20 % – Poudarek6 2 2 8 4" xfId="4346" xr:uid="{00000000-0005-0000-0000-00001C260000}"/>
    <cellStyle name="20 % – Poudarek6 2 2 8 5" xfId="16547" xr:uid="{00000000-0005-0000-0000-00001D260000}"/>
    <cellStyle name="20 % – Poudarek6 2 2 8 6" xfId="16040" xr:uid="{00000000-0005-0000-0000-00001E260000}"/>
    <cellStyle name="20 % – Poudarek6 2 2 9" xfId="3597" xr:uid="{00000000-0005-0000-0000-00001F260000}"/>
    <cellStyle name="20 % – Poudarek6 2 2 9 2" xfId="4630" xr:uid="{00000000-0005-0000-0000-000020260000}"/>
    <cellStyle name="20 % – Poudarek6 2 2 9 2 2" xfId="21340" xr:uid="{00000000-0005-0000-0000-000021260000}"/>
    <cellStyle name="20 % – Poudarek6 2 2 9 2 3" xfId="32703" xr:uid="{00000000-0005-0000-0000-000022260000}"/>
    <cellStyle name="20 % – Poudarek6 2 2 9 3" xfId="12708" xr:uid="{00000000-0005-0000-0000-000023260000}"/>
    <cellStyle name="20 % – Poudarek6 2 2 9 3 2" xfId="24987" xr:uid="{00000000-0005-0000-0000-000024260000}"/>
    <cellStyle name="20 % – Poudarek6 2 2 9 3 3" xfId="36344" xr:uid="{00000000-0005-0000-0000-000025260000}"/>
    <cellStyle name="20 % – Poudarek6 2 2 9 4" xfId="15848" xr:uid="{00000000-0005-0000-0000-000026260000}"/>
    <cellStyle name="20 % – Poudarek6 2 2 9 5" xfId="17015" xr:uid="{00000000-0005-0000-0000-000027260000}"/>
    <cellStyle name="20 % – Poudarek6 2 2 9 6" xfId="28524" xr:uid="{00000000-0005-0000-0000-000028260000}"/>
    <cellStyle name="20 % – Poudarek6 2 20" xfId="6397" xr:uid="{00000000-0005-0000-0000-000029260000}"/>
    <cellStyle name="20 % – Poudarek6 2 20 2" xfId="10683" xr:uid="{00000000-0005-0000-0000-00002A260000}"/>
    <cellStyle name="20 % – Poudarek6 2 20 2 2" xfId="22968" xr:uid="{00000000-0005-0000-0000-00002B260000}"/>
    <cellStyle name="20 % – Poudarek6 2 20 2 3" xfId="34328" xr:uid="{00000000-0005-0000-0000-00002C260000}"/>
    <cellStyle name="20 % – Poudarek6 2 20 3" xfId="14265" xr:uid="{00000000-0005-0000-0000-00002D260000}"/>
    <cellStyle name="20 % – Poudarek6 2 20 3 2" xfId="26544" xr:uid="{00000000-0005-0000-0000-00002E260000}"/>
    <cellStyle name="20 % – Poudarek6 2 20 3 3" xfId="37901" xr:uid="{00000000-0005-0000-0000-00002F260000}"/>
    <cellStyle name="20 % – Poudarek6 2 20 4" xfId="18670" xr:uid="{00000000-0005-0000-0000-000030260000}"/>
    <cellStyle name="20 % – Poudarek6 2 20 5" xfId="30081" xr:uid="{00000000-0005-0000-0000-000031260000}"/>
    <cellStyle name="20 % – Poudarek6 2 21" xfId="7211" xr:uid="{00000000-0005-0000-0000-000032260000}"/>
    <cellStyle name="20 % – Poudarek6 2 21 2" xfId="11424" xr:uid="{00000000-0005-0000-0000-000033260000}"/>
    <cellStyle name="20 % – Poudarek6 2 21 2 2" xfId="23703" xr:uid="{00000000-0005-0000-0000-000034260000}"/>
    <cellStyle name="20 % – Poudarek6 2 21 2 3" xfId="35062" xr:uid="{00000000-0005-0000-0000-000035260000}"/>
    <cellStyle name="20 % – Poudarek6 2 21 3" xfId="14983" xr:uid="{00000000-0005-0000-0000-000036260000}"/>
    <cellStyle name="20 % – Poudarek6 2 21 3 2" xfId="27262" xr:uid="{00000000-0005-0000-0000-000037260000}"/>
    <cellStyle name="20 % – Poudarek6 2 21 3 3" xfId="38619" xr:uid="{00000000-0005-0000-0000-000038260000}"/>
    <cellStyle name="20 % – Poudarek6 2 21 4" xfId="19420" xr:uid="{00000000-0005-0000-0000-000039260000}"/>
    <cellStyle name="20 % – Poudarek6 2 21 5" xfId="30799" xr:uid="{00000000-0005-0000-0000-00003A260000}"/>
    <cellStyle name="20 % – Poudarek6 2 22" xfId="6159" xr:uid="{00000000-0005-0000-0000-00003B260000}"/>
    <cellStyle name="20 % – Poudarek6 2 22 2" xfId="10452" xr:uid="{00000000-0005-0000-0000-00003C260000}"/>
    <cellStyle name="20 % – Poudarek6 2 22 2 2" xfId="22737" xr:uid="{00000000-0005-0000-0000-00003D260000}"/>
    <cellStyle name="20 % – Poudarek6 2 22 2 3" xfId="34097" xr:uid="{00000000-0005-0000-0000-00003E260000}"/>
    <cellStyle name="20 % – Poudarek6 2 22 3" xfId="14036" xr:uid="{00000000-0005-0000-0000-00003F260000}"/>
    <cellStyle name="20 % – Poudarek6 2 22 3 2" xfId="26315" xr:uid="{00000000-0005-0000-0000-000040260000}"/>
    <cellStyle name="20 % – Poudarek6 2 22 3 3" xfId="37672" xr:uid="{00000000-0005-0000-0000-000041260000}"/>
    <cellStyle name="20 % – Poudarek6 2 22 4" xfId="18436" xr:uid="{00000000-0005-0000-0000-000042260000}"/>
    <cellStyle name="20 % – Poudarek6 2 22 5" xfId="29852" xr:uid="{00000000-0005-0000-0000-000043260000}"/>
    <cellStyle name="20 % – Poudarek6 2 23" xfId="6982" xr:uid="{00000000-0005-0000-0000-000044260000}"/>
    <cellStyle name="20 % – Poudarek6 2 23 2" xfId="11204" xr:uid="{00000000-0005-0000-0000-000045260000}"/>
    <cellStyle name="20 % – Poudarek6 2 23 2 2" xfId="23484" xr:uid="{00000000-0005-0000-0000-000046260000}"/>
    <cellStyle name="20 % – Poudarek6 2 23 2 3" xfId="34843" xr:uid="{00000000-0005-0000-0000-000047260000}"/>
    <cellStyle name="20 % – Poudarek6 2 23 3" xfId="14765" xr:uid="{00000000-0005-0000-0000-000048260000}"/>
    <cellStyle name="20 % – Poudarek6 2 23 3 2" xfId="27044" xr:uid="{00000000-0005-0000-0000-000049260000}"/>
    <cellStyle name="20 % – Poudarek6 2 23 3 3" xfId="38401" xr:uid="{00000000-0005-0000-0000-00004A260000}"/>
    <cellStyle name="20 % – Poudarek6 2 23 4" xfId="19200" xr:uid="{00000000-0005-0000-0000-00004B260000}"/>
    <cellStyle name="20 % – Poudarek6 2 23 5" xfId="30581" xr:uid="{00000000-0005-0000-0000-00004C260000}"/>
    <cellStyle name="20 % – Poudarek6 2 24" xfId="8084" xr:uid="{00000000-0005-0000-0000-00004D260000}"/>
    <cellStyle name="20 % – Poudarek6 2 24 2" xfId="20270" xr:uid="{00000000-0005-0000-0000-00004E260000}"/>
    <cellStyle name="20 % – Poudarek6 2 24 3" xfId="31648" xr:uid="{00000000-0005-0000-0000-00004F260000}"/>
    <cellStyle name="20 % – Poudarek6 2 25" xfId="9293" xr:uid="{00000000-0005-0000-0000-000050260000}"/>
    <cellStyle name="20 % – Poudarek6 2 25 2" xfId="21562" xr:uid="{00000000-0005-0000-0000-000051260000}"/>
    <cellStyle name="20 % – Poudarek6 2 25 3" xfId="32922" xr:uid="{00000000-0005-0000-0000-000052260000}"/>
    <cellStyle name="20 % – Poudarek6 2 26" xfId="3828" xr:uid="{00000000-0005-0000-0000-000053260000}"/>
    <cellStyle name="20 % – Poudarek6 2 27" xfId="15952" xr:uid="{00000000-0005-0000-0000-000054260000}"/>
    <cellStyle name="20 % – Poudarek6 2 28" xfId="23911" xr:uid="{00000000-0005-0000-0000-000055260000}"/>
    <cellStyle name="20 % – Poudarek6 2 29" xfId="39589" xr:uid="{00000000-0005-0000-0000-000056260000}"/>
    <cellStyle name="20 % – Poudarek6 2 3" xfId="53" xr:uid="{00000000-0005-0000-0000-000034000000}"/>
    <cellStyle name="20 % – Poudarek6 2 3 2" xfId="2855" xr:uid="{00000000-0005-0000-0000-000058260000}"/>
    <cellStyle name="20 % – Poudarek6 2 3 3" xfId="3490" xr:uid="{00000000-0005-0000-0000-000059260000}"/>
    <cellStyle name="20 % – Poudarek6 2 3 4" xfId="3718" xr:uid="{00000000-0005-0000-0000-00005A260000}"/>
    <cellStyle name="20 % – Poudarek6 2 3 5" xfId="3810" xr:uid="{00000000-0005-0000-0000-00005B260000}"/>
    <cellStyle name="20 % – Poudarek6 2 3 6" xfId="16018" xr:uid="{00000000-0005-0000-0000-00005C260000}"/>
    <cellStyle name="20 % – Poudarek6 2 3 7" xfId="18894" xr:uid="{00000000-0005-0000-0000-00005D260000}"/>
    <cellStyle name="20 % – Poudarek6 2 3 8" xfId="2770" xr:uid="{00000000-0005-0000-0000-000057260000}"/>
    <cellStyle name="20 % – Poudarek6 2 30" xfId="39592" xr:uid="{00000000-0005-0000-0000-00005E260000}"/>
    <cellStyle name="20 % – Poudarek6 2 31" xfId="2668" xr:uid="{00000000-0005-0000-0000-00005F220000}"/>
    <cellStyle name="20 % – Poudarek6 2 4" xfId="54" xr:uid="{00000000-0005-0000-0000-000035000000}"/>
    <cellStyle name="20 % – Poudarek6 2 4 10" xfId="6483" xr:uid="{00000000-0005-0000-0000-000060260000}"/>
    <cellStyle name="20 % – Poudarek6 2 4 10 2" xfId="10744" xr:uid="{00000000-0005-0000-0000-000061260000}"/>
    <cellStyle name="20 % – Poudarek6 2 4 10 2 2" xfId="23027" xr:uid="{00000000-0005-0000-0000-000062260000}"/>
    <cellStyle name="20 % – Poudarek6 2 4 10 2 3" xfId="34387" xr:uid="{00000000-0005-0000-0000-000063260000}"/>
    <cellStyle name="20 % – Poudarek6 2 4 10 3" xfId="14318" xr:uid="{00000000-0005-0000-0000-000064260000}"/>
    <cellStyle name="20 % – Poudarek6 2 4 10 3 2" xfId="26597" xr:uid="{00000000-0005-0000-0000-000065260000}"/>
    <cellStyle name="20 % – Poudarek6 2 4 10 3 3" xfId="37954" xr:uid="{00000000-0005-0000-0000-000066260000}"/>
    <cellStyle name="20 % – Poudarek6 2 4 10 4" xfId="18733" xr:uid="{00000000-0005-0000-0000-000067260000}"/>
    <cellStyle name="20 % – Poudarek6 2 4 10 5" xfId="30134" xr:uid="{00000000-0005-0000-0000-000068260000}"/>
    <cellStyle name="20 % – Poudarek6 2 4 11" xfId="6777" xr:uid="{00000000-0005-0000-0000-000069260000}"/>
    <cellStyle name="20 % – Poudarek6 2 4 11 2" xfId="11007" xr:uid="{00000000-0005-0000-0000-00006A260000}"/>
    <cellStyle name="20 % – Poudarek6 2 4 11 2 2" xfId="23288" xr:uid="{00000000-0005-0000-0000-00006B260000}"/>
    <cellStyle name="20 % – Poudarek6 2 4 11 2 3" xfId="34647" xr:uid="{00000000-0005-0000-0000-00006C260000}"/>
    <cellStyle name="20 % – Poudarek6 2 4 11 3" xfId="14572" xr:uid="{00000000-0005-0000-0000-00006D260000}"/>
    <cellStyle name="20 % – Poudarek6 2 4 11 3 2" xfId="26851" xr:uid="{00000000-0005-0000-0000-00006E260000}"/>
    <cellStyle name="20 % – Poudarek6 2 4 11 3 3" xfId="38208" xr:uid="{00000000-0005-0000-0000-00006F260000}"/>
    <cellStyle name="20 % – Poudarek6 2 4 11 4" xfId="19003" xr:uid="{00000000-0005-0000-0000-000070260000}"/>
    <cellStyle name="20 % – Poudarek6 2 4 11 5" xfId="30388" xr:uid="{00000000-0005-0000-0000-000071260000}"/>
    <cellStyle name="20 % – Poudarek6 2 4 12" xfId="7014" xr:uid="{00000000-0005-0000-0000-000072260000}"/>
    <cellStyle name="20 % – Poudarek6 2 4 12 2" xfId="11236" xr:uid="{00000000-0005-0000-0000-000073260000}"/>
    <cellStyle name="20 % – Poudarek6 2 4 12 2 2" xfId="23516" xr:uid="{00000000-0005-0000-0000-000074260000}"/>
    <cellStyle name="20 % – Poudarek6 2 4 12 2 3" xfId="34875" xr:uid="{00000000-0005-0000-0000-000075260000}"/>
    <cellStyle name="20 % – Poudarek6 2 4 12 3" xfId="14796" xr:uid="{00000000-0005-0000-0000-000076260000}"/>
    <cellStyle name="20 % – Poudarek6 2 4 12 3 2" xfId="27075" xr:uid="{00000000-0005-0000-0000-000077260000}"/>
    <cellStyle name="20 % – Poudarek6 2 4 12 3 3" xfId="38432" xr:uid="{00000000-0005-0000-0000-000078260000}"/>
    <cellStyle name="20 % – Poudarek6 2 4 12 4" xfId="19232" xr:uid="{00000000-0005-0000-0000-000079260000}"/>
    <cellStyle name="20 % – Poudarek6 2 4 12 5" xfId="30612" xr:uid="{00000000-0005-0000-0000-00007A260000}"/>
    <cellStyle name="20 % – Poudarek6 2 4 13" xfId="7237" xr:uid="{00000000-0005-0000-0000-00007B260000}"/>
    <cellStyle name="20 % – Poudarek6 2 4 13 2" xfId="11450" xr:uid="{00000000-0005-0000-0000-00007C260000}"/>
    <cellStyle name="20 % – Poudarek6 2 4 13 2 2" xfId="23729" xr:uid="{00000000-0005-0000-0000-00007D260000}"/>
    <cellStyle name="20 % – Poudarek6 2 4 13 2 3" xfId="35088" xr:uid="{00000000-0005-0000-0000-00007E260000}"/>
    <cellStyle name="20 % – Poudarek6 2 4 13 3" xfId="15009" xr:uid="{00000000-0005-0000-0000-00007F260000}"/>
    <cellStyle name="20 % – Poudarek6 2 4 13 3 2" xfId="27288" xr:uid="{00000000-0005-0000-0000-000080260000}"/>
    <cellStyle name="20 % – Poudarek6 2 4 13 3 3" xfId="38645" xr:uid="{00000000-0005-0000-0000-000081260000}"/>
    <cellStyle name="20 % – Poudarek6 2 4 13 4" xfId="19446" xr:uid="{00000000-0005-0000-0000-000082260000}"/>
    <cellStyle name="20 % – Poudarek6 2 4 13 5" xfId="30825" xr:uid="{00000000-0005-0000-0000-000083260000}"/>
    <cellStyle name="20 % – Poudarek6 2 4 14" xfId="7466" xr:uid="{00000000-0005-0000-0000-000084260000}"/>
    <cellStyle name="20 % – Poudarek6 2 4 14 2" xfId="11669" xr:uid="{00000000-0005-0000-0000-000085260000}"/>
    <cellStyle name="20 % – Poudarek6 2 4 14 2 2" xfId="23948" xr:uid="{00000000-0005-0000-0000-000086260000}"/>
    <cellStyle name="20 % – Poudarek6 2 4 14 2 3" xfId="35305" xr:uid="{00000000-0005-0000-0000-000087260000}"/>
    <cellStyle name="20 % – Poudarek6 2 4 14 3" xfId="15225" xr:uid="{00000000-0005-0000-0000-000088260000}"/>
    <cellStyle name="20 % – Poudarek6 2 4 14 3 2" xfId="27504" xr:uid="{00000000-0005-0000-0000-000089260000}"/>
    <cellStyle name="20 % – Poudarek6 2 4 14 3 3" xfId="38861" xr:uid="{00000000-0005-0000-0000-00008A260000}"/>
    <cellStyle name="20 % – Poudarek6 2 4 14 4" xfId="19663" xr:uid="{00000000-0005-0000-0000-00008B260000}"/>
    <cellStyle name="20 % – Poudarek6 2 4 14 5" xfId="31041" xr:uid="{00000000-0005-0000-0000-00008C260000}"/>
    <cellStyle name="20 % – Poudarek6 2 4 15" xfId="7681" xr:uid="{00000000-0005-0000-0000-00008D260000}"/>
    <cellStyle name="20 % – Poudarek6 2 4 15 2" xfId="11879" xr:uid="{00000000-0005-0000-0000-00008E260000}"/>
    <cellStyle name="20 % – Poudarek6 2 4 15 2 2" xfId="24158" xr:uid="{00000000-0005-0000-0000-00008F260000}"/>
    <cellStyle name="20 % – Poudarek6 2 4 15 2 3" xfId="35515" xr:uid="{00000000-0005-0000-0000-000090260000}"/>
    <cellStyle name="20 % – Poudarek6 2 4 15 3" xfId="15434" xr:uid="{00000000-0005-0000-0000-000091260000}"/>
    <cellStyle name="20 % – Poudarek6 2 4 15 3 2" xfId="27713" xr:uid="{00000000-0005-0000-0000-000092260000}"/>
    <cellStyle name="20 % – Poudarek6 2 4 15 3 3" xfId="39070" xr:uid="{00000000-0005-0000-0000-000093260000}"/>
    <cellStyle name="20 % – Poudarek6 2 4 15 4" xfId="19872" xr:uid="{00000000-0005-0000-0000-000094260000}"/>
    <cellStyle name="20 % – Poudarek6 2 4 15 5" xfId="31250" xr:uid="{00000000-0005-0000-0000-000095260000}"/>
    <cellStyle name="20 % – Poudarek6 2 4 16" xfId="7885" xr:uid="{00000000-0005-0000-0000-000096260000}"/>
    <cellStyle name="20 % – Poudarek6 2 4 16 2" xfId="12080" xr:uid="{00000000-0005-0000-0000-000097260000}"/>
    <cellStyle name="20 % – Poudarek6 2 4 16 2 2" xfId="24359" xr:uid="{00000000-0005-0000-0000-000098260000}"/>
    <cellStyle name="20 % – Poudarek6 2 4 16 2 3" xfId="35716" xr:uid="{00000000-0005-0000-0000-000099260000}"/>
    <cellStyle name="20 % – Poudarek6 2 4 16 3" xfId="15634" xr:uid="{00000000-0005-0000-0000-00009A260000}"/>
    <cellStyle name="20 % – Poudarek6 2 4 16 3 2" xfId="27913" xr:uid="{00000000-0005-0000-0000-00009B260000}"/>
    <cellStyle name="20 % – Poudarek6 2 4 16 3 3" xfId="39270" xr:uid="{00000000-0005-0000-0000-00009C260000}"/>
    <cellStyle name="20 % – Poudarek6 2 4 16 4" xfId="20072" xr:uid="{00000000-0005-0000-0000-00009D260000}"/>
    <cellStyle name="20 % – Poudarek6 2 4 16 5" xfId="31450" xr:uid="{00000000-0005-0000-0000-00009E260000}"/>
    <cellStyle name="20 % – Poudarek6 2 4 17" xfId="8417" xr:uid="{00000000-0005-0000-0000-00009F260000}"/>
    <cellStyle name="20 % – Poudarek6 2 4 17 2" xfId="20578" xr:uid="{00000000-0005-0000-0000-0000A0260000}"/>
    <cellStyle name="20 % – Poudarek6 2 4 17 3" xfId="31942" xr:uid="{00000000-0005-0000-0000-0000A1260000}"/>
    <cellStyle name="20 % – Poudarek6 2 4 18" xfId="8614" xr:uid="{00000000-0005-0000-0000-0000A2260000}"/>
    <cellStyle name="20 % – Poudarek6 2 4 18 2" xfId="20784" xr:uid="{00000000-0005-0000-0000-0000A3260000}"/>
    <cellStyle name="20 % – Poudarek6 2 4 18 3" xfId="32148" xr:uid="{00000000-0005-0000-0000-0000A4260000}"/>
    <cellStyle name="20 % – Poudarek6 2 4 19" xfId="3892" xr:uid="{00000000-0005-0000-0000-0000A5260000}"/>
    <cellStyle name="20 % – Poudarek6 2 4 2" xfId="3927" xr:uid="{00000000-0005-0000-0000-0000A6260000}"/>
    <cellStyle name="20 % – Poudarek6 2 4 2 2" xfId="8709" xr:uid="{00000000-0005-0000-0000-0000A7260000}"/>
    <cellStyle name="20 % – Poudarek6 2 4 2 2 2" xfId="20935" xr:uid="{00000000-0005-0000-0000-0000A8260000}"/>
    <cellStyle name="20 % – Poudarek6 2 4 2 2 3" xfId="32298" xr:uid="{00000000-0005-0000-0000-0000A9260000}"/>
    <cellStyle name="20 % – Poudarek6 2 4 2 3" xfId="12307" xr:uid="{00000000-0005-0000-0000-0000AA260000}"/>
    <cellStyle name="20 % – Poudarek6 2 4 2 3 2" xfId="24586" xr:uid="{00000000-0005-0000-0000-0000AB260000}"/>
    <cellStyle name="20 % – Poudarek6 2 4 2 3 3" xfId="35943" xr:uid="{00000000-0005-0000-0000-0000AC260000}"/>
    <cellStyle name="20 % – Poudarek6 2 4 2 4" xfId="16609" xr:uid="{00000000-0005-0000-0000-0000AD260000}"/>
    <cellStyle name="20 % – Poudarek6 2 4 2 5" xfId="28123" xr:uid="{00000000-0005-0000-0000-0000AE260000}"/>
    <cellStyle name="20 % – Poudarek6 2 4 20" xfId="16246" xr:uid="{00000000-0005-0000-0000-0000AF260000}"/>
    <cellStyle name="20 % – Poudarek6 2 4 21" xfId="17958" xr:uid="{00000000-0005-0000-0000-0000B0260000}"/>
    <cellStyle name="20 % – Poudarek6 2 4 22" xfId="3291" xr:uid="{00000000-0005-0000-0000-00005F260000}"/>
    <cellStyle name="20 % – Poudarek6 2 4 3" xfId="4429" xr:uid="{00000000-0005-0000-0000-0000B1260000}"/>
    <cellStyle name="20 % – Poudarek6 2 4 3 2" xfId="8911" xr:uid="{00000000-0005-0000-0000-0000B2260000}"/>
    <cellStyle name="20 % – Poudarek6 2 4 3 2 2" xfId="21139" xr:uid="{00000000-0005-0000-0000-0000B3260000}"/>
    <cellStyle name="20 % – Poudarek6 2 4 3 2 3" xfId="32502" xr:uid="{00000000-0005-0000-0000-0000B4260000}"/>
    <cellStyle name="20 % – Poudarek6 2 4 3 3" xfId="12509" xr:uid="{00000000-0005-0000-0000-0000B5260000}"/>
    <cellStyle name="20 % – Poudarek6 2 4 3 3 2" xfId="24788" xr:uid="{00000000-0005-0000-0000-0000B6260000}"/>
    <cellStyle name="20 % – Poudarek6 2 4 3 3 3" xfId="36145" xr:uid="{00000000-0005-0000-0000-0000B7260000}"/>
    <cellStyle name="20 % – Poudarek6 2 4 3 4" xfId="16814" xr:uid="{00000000-0005-0000-0000-0000B8260000}"/>
    <cellStyle name="20 % – Poudarek6 2 4 3 5" xfId="28325" xr:uid="{00000000-0005-0000-0000-0000B9260000}"/>
    <cellStyle name="20 % – Poudarek6 2 4 4" xfId="4971" xr:uid="{00000000-0005-0000-0000-0000BA260000}"/>
    <cellStyle name="20 % – Poudarek6 2 4 4 2" xfId="9328" xr:uid="{00000000-0005-0000-0000-0000BB260000}"/>
    <cellStyle name="20 % – Poudarek6 2 4 4 2 2" xfId="21604" xr:uid="{00000000-0005-0000-0000-0000BC260000}"/>
    <cellStyle name="20 % – Poudarek6 2 4 4 2 3" xfId="32964" xr:uid="{00000000-0005-0000-0000-0000BD260000}"/>
    <cellStyle name="20 % – Poudarek6 2 4 4 3" xfId="12927" xr:uid="{00000000-0005-0000-0000-0000BE260000}"/>
    <cellStyle name="20 % – Poudarek6 2 4 4 3 2" xfId="25206" xr:uid="{00000000-0005-0000-0000-0000BF260000}"/>
    <cellStyle name="20 % – Poudarek6 2 4 4 3 3" xfId="36563" xr:uid="{00000000-0005-0000-0000-0000C0260000}"/>
    <cellStyle name="20 % – Poudarek6 2 4 4 4" xfId="17295" xr:uid="{00000000-0005-0000-0000-0000C1260000}"/>
    <cellStyle name="20 % – Poudarek6 2 4 4 5" xfId="28743" xr:uid="{00000000-0005-0000-0000-0000C2260000}"/>
    <cellStyle name="20 % – Poudarek6 2 4 5" xfId="5222" xr:uid="{00000000-0005-0000-0000-0000C3260000}"/>
    <cellStyle name="20 % – Poudarek6 2 4 5 2" xfId="9564" xr:uid="{00000000-0005-0000-0000-0000C4260000}"/>
    <cellStyle name="20 % – Poudarek6 2 4 5 2 2" xfId="21847" xr:uid="{00000000-0005-0000-0000-0000C5260000}"/>
    <cellStyle name="20 % – Poudarek6 2 4 5 2 3" xfId="33207" xr:uid="{00000000-0005-0000-0000-0000C6260000}"/>
    <cellStyle name="20 % – Poudarek6 2 4 5 3" xfId="13165" xr:uid="{00000000-0005-0000-0000-0000C7260000}"/>
    <cellStyle name="20 % – Poudarek6 2 4 5 3 2" xfId="25444" xr:uid="{00000000-0005-0000-0000-0000C8260000}"/>
    <cellStyle name="20 % – Poudarek6 2 4 5 3 3" xfId="36801" xr:uid="{00000000-0005-0000-0000-0000C9260000}"/>
    <cellStyle name="20 % – Poudarek6 2 4 5 4" xfId="17540" xr:uid="{00000000-0005-0000-0000-0000CA260000}"/>
    <cellStyle name="20 % – Poudarek6 2 4 5 5" xfId="28981" xr:uid="{00000000-0005-0000-0000-0000CB260000}"/>
    <cellStyle name="20 % – Poudarek6 2 4 6" xfId="5464" xr:uid="{00000000-0005-0000-0000-0000CC260000}"/>
    <cellStyle name="20 % – Poudarek6 2 4 6 2" xfId="9791" xr:uid="{00000000-0005-0000-0000-0000CD260000}"/>
    <cellStyle name="20 % – Poudarek6 2 4 6 2 2" xfId="22074" xr:uid="{00000000-0005-0000-0000-0000CE260000}"/>
    <cellStyle name="20 % – Poudarek6 2 4 6 2 3" xfId="33434" xr:uid="{00000000-0005-0000-0000-0000CF260000}"/>
    <cellStyle name="20 % – Poudarek6 2 4 6 3" xfId="13388" xr:uid="{00000000-0005-0000-0000-0000D0260000}"/>
    <cellStyle name="20 % – Poudarek6 2 4 6 3 2" xfId="25667" xr:uid="{00000000-0005-0000-0000-0000D1260000}"/>
    <cellStyle name="20 % – Poudarek6 2 4 6 3 3" xfId="37024" xr:uid="{00000000-0005-0000-0000-0000D2260000}"/>
    <cellStyle name="20 % – Poudarek6 2 4 6 4" xfId="17770" xr:uid="{00000000-0005-0000-0000-0000D3260000}"/>
    <cellStyle name="20 % – Poudarek6 2 4 6 5" xfId="29204" xr:uid="{00000000-0005-0000-0000-0000D4260000}"/>
    <cellStyle name="20 % – Poudarek6 2 4 7" xfId="5725" xr:uid="{00000000-0005-0000-0000-0000D5260000}"/>
    <cellStyle name="20 % – Poudarek6 2 4 7 2" xfId="10037" xr:uid="{00000000-0005-0000-0000-0000D6260000}"/>
    <cellStyle name="20 % – Poudarek6 2 4 7 2 2" xfId="22322" xr:uid="{00000000-0005-0000-0000-0000D7260000}"/>
    <cellStyle name="20 % – Poudarek6 2 4 7 2 3" xfId="33682" xr:uid="{00000000-0005-0000-0000-0000D8260000}"/>
    <cellStyle name="20 % – Poudarek6 2 4 7 3" xfId="13629" xr:uid="{00000000-0005-0000-0000-0000D9260000}"/>
    <cellStyle name="20 % – Poudarek6 2 4 7 3 2" xfId="25908" xr:uid="{00000000-0005-0000-0000-0000DA260000}"/>
    <cellStyle name="20 % – Poudarek6 2 4 7 3 3" xfId="37265" xr:uid="{00000000-0005-0000-0000-0000DB260000}"/>
    <cellStyle name="20 % – Poudarek6 2 4 7 4" xfId="18019" xr:uid="{00000000-0005-0000-0000-0000DC260000}"/>
    <cellStyle name="20 % – Poudarek6 2 4 7 5" xfId="29445" xr:uid="{00000000-0005-0000-0000-0000DD260000}"/>
    <cellStyle name="20 % – Poudarek6 2 4 8" xfId="5968" xr:uid="{00000000-0005-0000-0000-0000DE260000}"/>
    <cellStyle name="20 % – Poudarek6 2 4 8 2" xfId="10267" xr:uid="{00000000-0005-0000-0000-0000DF260000}"/>
    <cellStyle name="20 % – Poudarek6 2 4 8 2 2" xfId="22553" xr:uid="{00000000-0005-0000-0000-0000E0260000}"/>
    <cellStyle name="20 % – Poudarek6 2 4 8 2 3" xfId="33913" xr:uid="{00000000-0005-0000-0000-0000E1260000}"/>
    <cellStyle name="20 % – Poudarek6 2 4 8 3" xfId="13856" xr:uid="{00000000-0005-0000-0000-0000E2260000}"/>
    <cellStyle name="20 % – Poudarek6 2 4 8 3 2" xfId="26135" xr:uid="{00000000-0005-0000-0000-0000E3260000}"/>
    <cellStyle name="20 % – Poudarek6 2 4 8 3 3" xfId="37492" xr:uid="{00000000-0005-0000-0000-0000E4260000}"/>
    <cellStyle name="20 % – Poudarek6 2 4 8 4" xfId="18251" xr:uid="{00000000-0005-0000-0000-0000E5260000}"/>
    <cellStyle name="20 % – Poudarek6 2 4 8 5" xfId="29672" xr:uid="{00000000-0005-0000-0000-0000E6260000}"/>
    <cellStyle name="20 % – Poudarek6 2 4 9" xfId="6195" xr:uid="{00000000-0005-0000-0000-0000E7260000}"/>
    <cellStyle name="20 % – Poudarek6 2 4 9 2" xfId="10485" xr:uid="{00000000-0005-0000-0000-0000E8260000}"/>
    <cellStyle name="20 % – Poudarek6 2 4 9 2 2" xfId="22770" xr:uid="{00000000-0005-0000-0000-0000E9260000}"/>
    <cellStyle name="20 % – Poudarek6 2 4 9 2 3" xfId="34130" xr:uid="{00000000-0005-0000-0000-0000EA260000}"/>
    <cellStyle name="20 % – Poudarek6 2 4 9 3" xfId="14067" xr:uid="{00000000-0005-0000-0000-0000EB260000}"/>
    <cellStyle name="20 % – Poudarek6 2 4 9 3 2" xfId="26346" xr:uid="{00000000-0005-0000-0000-0000EC260000}"/>
    <cellStyle name="20 % – Poudarek6 2 4 9 3 3" xfId="37703" xr:uid="{00000000-0005-0000-0000-0000ED260000}"/>
    <cellStyle name="20 % – Poudarek6 2 4 9 4" xfId="18470" xr:uid="{00000000-0005-0000-0000-0000EE260000}"/>
    <cellStyle name="20 % – Poudarek6 2 4 9 5" xfId="29883" xr:uid="{00000000-0005-0000-0000-0000EF260000}"/>
    <cellStyle name="20 % – Poudarek6 2 5" xfId="3293" xr:uid="{00000000-0005-0000-0000-0000F0260000}"/>
    <cellStyle name="20 % – Poudarek6 2 5 10" xfId="6485" xr:uid="{00000000-0005-0000-0000-0000F1260000}"/>
    <cellStyle name="20 % – Poudarek6 2 5 10 2" xfId="10746" xr:uid="{00000000-0005-0000-0000-0000F2260000}"/>
    <cellStyle name="20 % – Poudarek6 2 5 10 2 2" xfId="23029" xr:uid="{00000000-0005-0000-0000-0000F3260000}"/>
    <cellStyle name="20 % – Poudarek6 2 5 10 2 3" xfId="34389" xr:uid="{00000000-0005-0000-0000-0000F4260000}"/>
    <cellStyle name="20 % – Poudarek6 2 5 10 3" xfId="14320" xr:uid="{00000000-0005-0000-0000-0000F5260000}"/>
    <cellStyle name="20 % – Poudarek6 2 5 10 3 2" xfId="26599" xr:uid="{00000000-0005-0000-0000-0000F6260000}"/>
    <cellStyle name="20 % – Poudarek6 2 5 10 3 3" xfId="37956" xr:uid="{00000000-0005-0000-0000-0000F7260000}"/>
    <cellStyle name="20 % – Poudarek6 2 5 10 4" xfId="18735" xr:uid="{00000000-0005-0000-0000-0000F8260000}"/>
    <cellStyle name="20 % – Poudarek6 2 5 10 5" xfId="30136" xr:uid="{00000000-0005-0000-0000-0000F9260000}"/>
    <cellStyle name="20 % – Poudarek6 2 5 11" xfId="6779" xr:uid="{00000000-0005-0000-0000-0000FA260000}"/>
    <cellStyle name="20 % – Poudarek6 2 5 11 2" xfId="11009" xr:uid="{00000000-0005-0000-0000-0000FB260000}"/>
    <cellStyle name="20 % – Poudarek6 2 5 11 2 2" xfId="23290" xr:uid="{00000000-0005-0000-0000-0000FC260000}"/>
    <cellStyle name="20 % – Poudarek6 2 5 11 2 3" xfId="34649" xr:uid="{00000000-0005-0000-0000-0000FD260000}"/>
    <cellStyle name="20 % – Poudarek6 2 5 11 3" xfId="14574" xr:uid="{00000000-0005-0000-0000-0000FE260000}"/>
    <cellStyle name="20 % – Poudarek6 2 5 11 3 2" xfId="26853" xr:uid="{00000000-0005-0000-0000-0000FF260000}"/>
    <cellStyle name="20 % – Poudarek6 2 5 11 3 3" xfId="38210" xr:uid="{00000000-0005-0000-0000-000000270000}"/>
    <cellStyle name="20 % – Poudarek6 2 5 11 4" xfId="19005" xr:uid="{00000000-0005-0000-0000-000001270000}"/>
    <cellStyle name="20 % – Poudarek6 2 5 11 5" xfId="30390" xr:uid="{00000000-0005-0000-0000-000002270000}"/>
    <cellStyle name="20 % – Poudarek6 2 5 12" xfId="7016" xr:uid="{00000000-0005-0000-0000-000003270000}"/>
    <cellStyle name="20 % – Poudarek6 2 5 12 2" xfId="11238" xr:uid="{00000000-0005-0000-0000-000004270000}"/>
    <cellStyle name="20 % – Poudarek6 2 5 12 2 2" xfId="23518" xr:uid="{00000000-0005-0000-0000-000005270000}"/>
    <cellStyle name="20 % – Poudarek6 2 5 12 2 3" xfId="34877" xr:uid="{00000000-0005-0000-0000-000006270000}"/>
    <cellStyle name="20 % – Poudarek6 2 5 12 3" xfId="14798" xr:uid="{00000000-0005-0000-0000-000007270000}"/>
    <cellStyle name="20 % – Poudarek6 2 5 12 3 2" xfId="27077" xr:uid="{00000000-0005-0000-0000-000008270000}"/>
    <cellStyle name="20 % – Poudarek6 2 5 12 3 3" xfId="38434" xr:uid="{00000000-0005-0000-0000-000009270000}"/>
    <cellStyle name="20 % – Poudarek6 2 5 12 4" xfId="19234" xr:uid="{00000000-0005-0000-0000-00000A270000}"/>
    <cellStyle name="20 % – Poudarek6 2 5 12 5" xfId="30614" xr:uid="{00000000-0005-0000-0000-00000B270000}"/>
    <cellStyle name="20 % – Poudarek6 2 5 13" xfId="7239" xr:uid="{00000000-0005-0000-0000-00000C270000}"/>
    <cellStyle name="20 % – Poudarek6 2 5 13 2" xfId="11452" xr:uid="{00000000-0005-0000-0000-00000D270000}"/>
    <cellStyle name="20 % – Poudarek6 2 5 13 2 2" xfId="23731" xr:uid="{00000000-0005-0000-0000-00000E270000}"/>
    <cellStyle name="20 % – Poudarek6 2 5 13 2 3" xfId="35090" xr:uid="{00000000-0005-0000-0000-00000F270000}"/>
    <cellStyle name="20 % – Poudarek6 2 5 13 3" xfId="15011" xr:uid="{00000000-0005-0000-0000-000010270000}"/>
    <cellStyle name="20 % – Poudarek6 2 5 13 3 2" xfId="27290" xr:uid="{00000000-0005-0000-0000-000011270000}"/>
    <cellStyle name="20 % – Poudarek6 2 5 13 3 3" xfId="38647" xr:uid="{00000000-0005-0000-0000-000012270000}"/>
    <cellStyle name="20 % – Poudarek6 2 5 13 4" xfId="19448" xr:uid="{00000000-0005-0000-0000-000013270000}"/>
    <cellStyle name="20 % – Poudarek6 2 5 13 5" xfId="30827" xr:uid="{00000000-0005-0000-0000-000014270000}"/>
    <cellStyle name="20 % – Poudarek6 2 5 14" xfId="7468" xr:uid="{00000000-0005-0000-0000-000015270000}"/>
    <cellStyle name="20 % – Poudarek6 2 5 14 2" xfId="11671" xr:uid="{00000000-0005-0000-0000-000016270000}"/>
    <cellStyle name="20 % – Poudarek6 2 5 14 2 2" xfId="23950" xr:uid="{00000000-0005-0000-0000-000017270000}"/>
    <cellStyle name="20 % – Poudarek6 2 5 14 2 3" xfId="35307" xr:uid="{00000000-0005-0000-0000-000018270000}"/>
    <cellStyle name="20 % – Poudarek6 2 5 14 3" xfId="15227" xr:uid="{00000000-0005-0000-0000-000019270000}"/>
    <cellStyle name="20 % – Poudarek6 2 5 14 3 2" xfId="27506" xr:uid="{00000000-0005-0000-0000-00001A270000}"/>
    <cellStyle name="20 % – Poudarek6 2 5 14 3 3" xfId="38863" xr:uid="{00000000-0005-0000-0000-00001B270000}"/>
    <cellStyle name="20 % – Poudarek6 2 5 14 4" xfId="19665" xr:uid="{00000000-0005-0000-0000-00001C270000}"/>
    <cellStyle name="20 % – Poudarek6 2 5 14 5" xfId="31043" xr:uid="{00000000-0005-0000-0000-00001D270000}"/>
    <cellStyle name="20 % – Poudarek6 2 5 15" xfId="7683" xr:uid="{00000000-0005-0000-0000-00001E270000}"/>
    <cellStyle name="20 % – Poudarek6 2 5 15 2" xfId="11881" xr:uid="{00000000-0005-0000-0000-00001F270000}"/>
    <cellStyle name="20 % – Poudarek6 2 5 15 2 2" xfId="24160" xr:uid="{00000000-0005-0000-0000-000020270000}"/>
    <cellStyle name="20 % – Poudarek6 2 5 15 2 3" xfId="35517" xr:uid="{00000000-0005-0000-0000-000021270000}"/>
    <cellStyle name="20 % – Poudarek6 2 5 15 3" xfId="15436" xr:uid="{00000000-0005-0000-0000-000022270000}"/>
    <cellStyle name="20 % – Poudarek6 2 5 15 3 2" xfId="27715" xr:uid="{00000000-0005-0000-0000-000023270000}"/>
    <cellStyle name="20 % – Poudarek6 2 5 15 3 3" xfId="39072" xr:uid="{00000000-0005-0000-0000-000024270000}"/>
    <cellStyle name="20 % – Poudarek6 2 5 15 4" xfId="19874" xr:uid="{00000000-0005-0000-0000-000025270000}"/>
    <cellStyle name="20 % – Poudarek6 2 5 15 5" xfId="31252" xr:uid="{00000000-0005-0000-0000-000026270000}"/>
    <cellStyle name="20 % – Poudarek6 2 5 16" xfId="7887" xr:uid="{00000000-0005-0000-0000-000027270000}"/>
    <cellStyle name="20 % – Poudarek6 2 5 16 2" xfId="12082" xr:uid="{00000000-0005-0000-0000-000028270000}"/>
    <cellStyle name="20 % – Poudarek6 2 5 16 2 2" xfId="24361" xr:uid="{00000000-0005-0000-0000-000029270000}"/>
    <cellStyle name="20 % – Poudarek6 2 5 16 2 3" xfId="35718" xr:uid="{00000000-0005-0000-0000-00002A270000}"/>
    <cellStyle name="20 % – Poudarek6 2 5 16 3" xfId="15636" xr:uid="{00000000-0005-0000-0000-00002B270000}"/>
    <cellStyle name="20 % – Poudarek6 2 5 16 3 2" xfId="27915" xr:uid="{00000000-0005-0000-0000-00002C270000}"/>
    <cellStyle name="20 % – Poudarek6 2 5 16 3 3" xfId="39272" xr:uid="{00000000-0005-0000-0000-00002D270000}"/>
    <cellStyle name="20 % – Poudarek6 2 5 16 4" xfId="20074" xr:uid="{00000000-0005-0000-0000-00002E270000}"/>
    <cellStyle name="20 % – Poudarek6 2 5 16 5" xfId="31452" xr:uid="{00000000-0005-0000-0000-00002F270000}"/>
    <cellStyle name="20 % – Poudarek6 2 5 17" xfId="8419" xr:uid="{00000000-0005-0000-0000-000030270000}"/>
    <cellStyle name="20 % – Poudarek6 2 5 17 2" xfId="20580" xr:uid="{00000000-0005-0000-0000-000031270000}"/>
    <cellStyle name="20 % – Poudarek6 2 5 17 3" xfId="31944" xr:uid="{00000000-0005-0000-0000-000032270000}"/>
    <cellStyle name="20 % – Poudarek6 2 5 18" xfId="10449" xr:uid="{00000000-0005-0000-0000-000033270000}"/>
    <cellStyle name="20 % – Poudarek6 2 5 18 2" xfId="22734" xr:uid="{00000000-0005-0000-0000-000034270000}"/>
    <cellStyle name="20 % – Poudarek6 2 5 18 3" xfId="34094" xr:uid="{00000000-0005-0000-0000-000035270000}"/>
    <cellStyle name="20 % – Poudarek6 2 5 19" xfId="3778" xr:uid="{00000000-0005-0000-0000-000036270000}"/>
    <cellStyle name="20 % – Poudarek6 2 5 2" xfId="3929" xr:uid="{00000000-0005-0000-0000-000037270000}"/>
    <cellStyle name="20 % – Poudarek6 2 5 2 2" xfId="8711" xr:uid="{00000000-0005-0000-0000-000038270000}"/>
    <cellStyle name="20 % – Poudarek6 2 5 2 2 2" xfId="20937" xr:uid="{00000000-0005-0000-0000-000039270000}"/>
    <cellStyle name="20 % – Poudarek6 2 5 2 2 3" xfId="32300" xr:uid="{00000000-0005-0000-0000-00003A270000}"/>
    <cellStyle name="20 % – Poudarek6 2 5 2 3" xfId="12309" xr:uid="{00000000-0005-0000-0000-00003B270000}"/>
    <cellStyle name="20 % – Poudarek6 2 5 2 3 2" xfId="24588" xr:uid="{00000000-0005-0000-0000-00003C270000}"/>
    <cellStyle name="20 % – Poudarek6 2 5 2 3 3" xfId="35945" xr:uid="{00000000-0005-0000-0000-00003D270000}"/>
    <cellStyle name="20 % – Poudarek6 2 5 2 4" xfId="16611" xr:uid="{00000000-0005-0000-0000-00003E270000}"/>
    <cellStyle name="20 % – Poudarek6 2 5 2 5" xfId="28125" xr:uid="{00000000-0005-0000-0000-00003F270000}"/>
    <cellStyle name="20 % – Poudarek6 2 5 20" xfId="16248" xr:uid="{00000000-0005-0000-0000-000040270000}"/>
    <cellStyle name="20 % – Poudarek6 2 5 21" xfId="17029" xr:uid="{00000000-0005-0000-0000-000041270000}"/>
    <cellStyle name="20 % – Poudarek6 2 5 3" xfId="4431" xr:uid="{00000000-0005-0000-0000-000042270000}"/>
    <cellStyle name="20 % – Poudarek6 2 5 3 2" xfId="8913" xr:uid="{00000000-0005-0000-0000-000043270000}"/>
    <cellStyle name="20 % – Poudarek6 2 5 3 2 2" xfId="21141" xr:uid="{00000000-0005-0000-0000-000044270000}"/>
    <cellStyle name="20 % – Poudarek6 2 5 3 2 3" xfId="32504" xr:uid="{00000000-0005-0000-0000-000045270000}"/>
    <cellStyle name="20 % – Poudarek6 2 5 3 3" xfId="12511" xr:uid="{00000000-0005-0000-0000-000046270000}"/>
    <cellStyle name="20 % – Poudarek6 2 5 3 3 2" xfId="24790" xr:uid="{00000000-0005-0000-0000-000047270000}"/>
    <cellStyle name="20 % – Poudarek6 2 5 3 3 3" xfId="36147" xr:uid="{00000000-0005-0000-0000-000048270000}"/>
    <cellStyle name="20 % – Poudarek6 2 5 3 4" xfId="16816" xr:uid="{00000000-0005-0000-0000-000049270000}"/>
    <cellStyle name="20 % – Poudarek6 2 5 3 5" xfId="28327" xr:uid="{00000000-0005-0000-0000-00004A270000}"/>
    <cellStyle name="20 % – Poudarek6 2 5 4" xfId="4973" xr:uid="{00000000-0005-0000-0000-00004B270000}"/>
    <cellStyle name="20 % – Poudarek6 2 5 4 2" xfId="9330" xr:uid="{00000000-0005-0000-0000-00004C270000}"/>
    <cellStyle name="20 % – Poudarek6 2 5 4 2 2" xfId="21606" xr:uid="{00000000-0005-0000-0000-00004D270000}"/>
    <cellStyle name="20 % – Poudarek6 2 5 4 2 3" xfId="32966" xr:uid="{00000000-0005-0000-0000-00004E270000}"/>
    <cellStyle name="20 % – Poudarek6 2 5 4 3" xfId="12929" xr:uid="{00000000-0005-0000-0000-00004F270000}"/>
    <cellStyle name="20 % – Poudarek6 2 5 4 3 2" xfId="25208" xr:uid="{00000000-0005-0000-0000-000050270000}"/>
    <cellStyle name="20 % – Poudarek6 2 5 4 3 3" xfId="36565" xr:uid="{00000000-0005-0000-0000-000051270000}"/>
    <cellStyle name="20 % – Poudarek6 2 5 4 4" xfId="17297" xr:uid="{00000000-0005-0000-0000-000052270000}"/>
    <cellStyle name="20 % – Poudarek6 2 5 4 5" xfId="28745" xr:uid="{00000000-0005-0000-0000-000053270000}"/>
    <cellStyle name="20 % – Poudarek6 2 5 5" xfId="5224" xr:uid="{00000000-0005-0000-0000-000054270000}"/>
    <cellStyle name="20 % – Poudarek6 2 5 5 2" xfId="9566" xr:uid="{00000000-0005-0000-0000-000055270000}"/>
    <cellStyle name="20 % – Poudarek6 2 5 5 2 2" xfId="21849" xr:uid="{00000000-0005-0000-0000-000056270000}"/>
    <cellStyle name="20 % – Poudarek6 2 5 5 2 3" xfId="33209" xr:uid="{00000000-0005-0000-0000-000057270000}"/>
    <cellStyle name="20 % – Poudarek6 2 5 5 3" xfId="13167" xr:uid="{00000000-0005-0000-0000-000058270000}"/>
    <cellStyle name="20 % – Poudarek6 2 5 5 3 2" xfId="25446" xr:uid="{00000000-0005-0000-0000-000059270000}"/>
    <cellStyle name="20 % – Poudarek6 2 5 5 3 3" xfId="36803" xr:uid="{00000000-0005-0000-0000-00005A270000}"/>
    <cellStyle name="20 % – Poudarek6 2 5 5 4" xfId="17542" xr:uid="{00000000-0005-0000-0000-00005B270000}"/>
    <cellStyle name="20 % – Poudarek6 2 5 5 5" xfId="28983" xr:uid="{00000000-0005-0000-0000-00005C270000}"/>
    <cellStyle name="20 % – Poudarek6 2 5 6" xfId="5466" xr:uid="{00000000-0005-0000-0000-00005D270000}"/>
    <cellStyle name="20 % – Poudarek6 2 5 6 2" xfId="9793" xr:uid="{00000000-0005-0000-0000-00005E270000}"/>
    <cellStyle name="20 % – Poudarek6 2 5 6 2 2" xfId="22076" xr:uid="{00000000-0005-0000-0000-00005F270000}"/>
    <cellStyle name="20 % – Poudarek6 2 5 6 2 3" xfId="33436" xr:uid="{00000000-0005-0000-0000-000060270000}"/>
    <cellStyle name="20 % – Poudarek6 2 5 6 3" xfId="13390" xr:uid="{00000000-0005-0000-0000-000061270000}"/>
    <cellStyle name="20 % – Poudarek6 2 5 6 3 2" xfId="25669" xr:uid="{00000000-0005-0000-0000-000062270000}"/>
    <cellStyle name="20 % – Poudarek6 2 5 6 3 3" xfId="37026" xr:uid="{00000000-0005-0000-0000-000063270000}"/>
    <cellStyle name="20 % – Poudarek6 2 5 6 4" xfId="17772" xr:uid="{00000000-0005-0000-0000-000064270000}"/>
    <cellStyle name="20 % – Poudarek6 2 5 6 5" xfId="29206" xr:uid="{00000000-0005-0000-0000-000065270000}"/>
    <cellStyle name="20 % – Poudarek6 2 5 7" xfId="5727" xr:uid="{00000000-0005-0000-0000-000066270000}"/>
    <cellStyle name="20 % – Poudarek6 2 5 7 2" xfId="10039" xr:uid="{00000000-0005-0000-0000-000067270000}"/>
    <cellStyle name="20 % – Poudarek6 2 5 7 2 2" xfId="22324" xr:uid="{00000000-0005-0000-0000-000068270000}"/>
    <cellStyle name="20 % – Poudarek6 2 5 7 2 3" xfId="33684" xr:uid="{00000000-0005-0000-0000-000069270000}"/>
    <cellStyle name="20 % – Poudarek6 2 5 7 3" xfId="13631" xr:uid="{00000000-0005-0000-0000-00006A270000}"/>
    <cellStyle name="20 % – Poudarek6 2 5 7 3 2" xfId="25910" xr:uid="{00000000-0005-0000-0000-00006B270000}"/>
    <cellStyle name="20 % – Poudarek6 2 5 7 3 3" xfId="37267" xr:uid="{00000000-0005-0000-0000-00006C270000}"/>
    <cellStyle name="20 % – Poudarek6 2 5 7 4" xfId="18021" xr:uid="{00000000-0005-0000-0000-00006D270000}"/>
    <cellStyle name="20 % – Poudarek6 2 5 7 5" xfId="29447" xr:uid="{00000000-0005-0000-0000-00006E270000}"/>
    <cellStyle name="20 % – Poudarek6 2 5 8" xfId="5970" xr:uid="{00000000-0005-0000-0000-00006F270000}"/>
    <cellStyle name="20 % – Poudarek6 2 5 8 2" xfId="10269" xr:uid="{00000000-0005-0000-0000-000070270000}"/>
    <cellStyle name="20 % – Poudarek6 2 5 8 2 2" xfId="22555" xr:uid="{00000000-0005-0000-0000-000071270000}"/>
    <cellStyle name="20 % – Poudarek6 2 5 8 2 3" xfId="33915" xr:uid="{00000000-0005-0000-0000-000072270000}"/>
    <cellStyle name="20 % – Poudarek6 2 5 8 3" xfId="13858" xr:uid="{00000000-0005-0000-0000-000073270000}"/>
    <cellStyle name="20 % – Poudarek6 2 5 8 3 2" xfId="26137" xr:uid="{00000000-0005-0000-0000-000074270000}"/>
    <cellStyle name="20 % – Poudarek6 2 5 8 3 3" xfId="37494" xr:uid="{00000000-0005-0000-0000-000075270000}"/>
    <cellStyle name="20 % – Poudarek6 2 5 8 4" xfId="18253" xr:uid="{00000000-0005-0000-0000-000076270000}"/>
    <cellStyle name="20 % – Poudarek6 2 5 8 5" xfId="29674" xr:uid="{00000000-0005-0000-0000-000077270000}"/>
    <cellStyle name="20 % – Poudarek6 2 5 9" xfId="6197" xr:uid="{00000000-0005-0000-0000-000078270000}"/>
    <cellStyle name="20 % – Poudarek6 2 5 9 2" xfId="10487" xr:uid="{00000000-0005-0000-0000-000079270000}"/>
    <cellStyle name="20 % – Poudarek6 2 5 9 2 2" xfId="22772" xr:uid="{00000000-0005-0000-0000-00007A270000}"/>
    <cellStyle name="20 % – Poudarek6 2 5 9 2 3" xfId="34132" xr:uid="{00000000-0005-0000-0000-00007B270000}"/>
    <cellStyle name="20 % – Poudarek6 2 5 9 3" xfId="14069" xr:uid="{00000000-0005-0000-0000-00007C270000}"/>
    <cellStyle name="20 % – Poudarek6 2 5 9 3 2" xfId="26348" xr:uid="{00000000-0005-0000-0000-00007D270000}"/>
    <cellStyle name="20 % – Poudarek6 2 5 9 3 3" xfId="37705" xr:uid="{00000000-0005-0000-0000-00007E270000}"/>
    <cellStyle name="20 % – Poudarek6 2 5 9 4" xfId="18472" xr:uid="{00000000-0005-0000-0000-00007F270000}"/>
    <cellStyle name="20 % – Poudarek6 2 5 9 5" xfId="29885" xr:uid="{00000000-0005-0000-0000-000080270000}"/>
    <cellStyle name="20 % – Poudarek6 2 6" xfId="3362" xr:uid="{00000000-0005-0000-0000-000081270000}"/>
    <cellStyle name="20 % – Poudarek6 2 6 10" xfId="6569" xr:uid="{00000000-0005-0000-0000-000082270000}"/>
    <cellStyle name="20 % – Poudarek6 2 6 10 2" xfId="10829" xr:uid="{00000000-0005-0000-0000-000083270000}"/>
    <cellStyle name="20 % – Poudarek6 2 6 10 2 2" xfId="23112" xr:uid="{00000000-0005-0000-0000-000084270000}"/>
    <cellStyle name="20 % – Poudarek6 2 6 10 2 3" xfId="34471" xr:uid="{00000000-0005-0000-0000-000085270000}"/>
    <cellStyle name="20 % – Poudarek6 2 6 10 3" xfId="14402" xr:uid="{00000000-0005-0000-0000-000086270000}"/>
    <cellStyle name="20 % – Poudarek6 2 6 10 3 2" xfId="26681" xr:uid="{00000000-0005-0000-0000-000087270000}"/>
    <cellStyle name="20 % – Poudarek6 2 6 10 3 3" xfId="38038" xr:uid="{00000000-0005-0000-0000-000088270000}"/>
    <cellStyle name="20 % – Poudarek6 2 6 10 4" xfId="18818" xr:uid="{00000000-0005-0000-0000-000089270000}"/>
    <cellStyle name="20 % – Poudarek6 2 6 10 5" xfId="30218" xr:uid="{00000000-0005-0000-0000-00008A270000}"/>
    <cellStyle name="20 % – Poudarek6 2 6 11" xfId="6862" xr:uid="{00000000-0005-0000-0000-00008B270000}"/>
    <cellStyle name="20 % – Poudarek6 2 6 11 2" xfId="11092" xr:uid="{00000000-0005-0000-0000-00008C270000}"/>
    <cellStyle name="20 % – Poudarek6 2 6 11 2 2" xfId="23373" xr:uid="{00000000-0005-0000-0000-00008D270000}"/>
    <cellStyle name="20 % – Poudarek6 2 6 11 2 3" xfId="34732" xr:uid="{00000000-0005-0000-0000-00008E270000}"/>
    <cellStyle name="20 % – Poudarek6 2 6 11 3" xfId="14656" xr:uid="{00000000-0005-0000-0000-00008F270000}"/>
    <cellStyle name="20 % – Poudarek6 2 6 11 3 2" xfId="26935" xr:uid="{00000000-0005-0000-0000-000090270000}"/>
    <cellStyle name="20 % – Poudarek6 2 6 11 3 3" xfId="38292" xr:uid="{00000000-0005-0000-0000-000091270000}"/>
    <cellStyle name="20 % – Poudarek6 2 6 11 4" xfId="19088" xr:uid="{00000000-0005-0000-0000-000092270000}"/>
    <cellStyle name="20 % – Poudarek6 2 6 11 5" xfId="30472" xr:uid="{00000000-0005-0000-0000-000093270000}"/>
    <cellStyle name="20 % – Poudarek6 2 6 12" xfId="7099" xr:uid="{00000000-0005-0000-0000-000094270000}"/>
    <cellStyle name="20 % – Poudarek6 2 6 12 2" xfId="11319" xr:uid="{00000000-0005-0000-0000-000095270000}"/>
    <cellStyle name="20 % – Poudarek6 2 6 12 2 2" xfId="23599" xr:uid="{00000000-0005-0000-0000-000096270000}"/>
    <cellStyle name="20 % – Poudarek6 2 6 12 2 3" xfId="34958" xr:uid="{00000000-0005-0000-0000-000097270000}"/>
    <cellStyle name="20 % – Poudarek6 2 6 12 3" xfId="14879" xr:uid="{00000000-0005-0000-0000-000098270000}"/>
    <cellStyle name="20 % – Poudarek6 2 6 12 3 2" xfId="27158" xr:uid="{00000000-0005-0000-0000-000099270000}"/>
    <cellStyle name="20 % – Poudarek6 2 6 12 3 3" xfId="38515" xr:uid="{00000000-0005-0000-0000-00009A270000}"/>
    <cellStyle name="20 % – Poudarek6 2 6 12 4" xfId="19315" xr:uid="{00000000-0005-0000-0000-00009B270000}"/>
    <cellStyle name="20 % – Poudarek6 2 6 12 5" xfId="30695" xr:uid="{00000000-0005-0000-0000-00009C270000}"/>
    <cellStyle name="20 % – Poudarek6 2 6 13" xfId="7323" xr:uid="{00000000-0005-0000-0000-00009D270000}"/>
    <cellStyle name="20 % – Poudarek6 2 6 13 2" xfId="11536" xr:uid="{00000000-0005-0000-0000-00009E270000}"/>
    <cellStyle name="20 % – Poudarek6 2 6 13 2 2" xfId="23815" xr:uid="{00000000-0005-0000-0000-00009F270000}"/>
    <cellStyle name="20 % – Poudarek6 2 6 13 2 3" xfId="35174" xr:uid="{00000000-0005-0000-0000-0000A0270000}"/>
    <cellStyle name="20 % – Poudarek6 2 6 13 3" xfId="15094" xr:uid="{00000000-0005-0000-0000-0000A1270000}"/>
    <cellStyle name="20 % – Poudarek6 2 6 13 3 2" xfId="27373" xr:uid="{00000000-0005-0000-0000-0000A2270000}"/>
    <cellStyle name="20 % – Poudarek6 2 6 13 3 3" xfId="38730" xr:uid="{00000000-0005-0000-0000-0000A3270000}"/>
    <cellStyle name="20 % – Poudarek6 2 6 13 4" xfId="19531" xr:uid="{00000000-0005-0000-0000-0000A4270000}"/>
    <cellStyle name="20 % – Poudarek6 2 6 13 5" xfId="30910" xr:uid="{00000000-0005-0000-0000-0000A5270000}"/>
    <cellStyle name="20 % – Poudarek6 2 6 14" xfId="7549" xr:uid="{00000000-0005-0000-0000-0000A6270000}"/>
    <cellStyle name="20 % – Poudarek6 2 6 14 2" xfId="11752" xr:uid="{00000000-0005-0000-0000-0000A7270000}"/>
    <cellStyle name="20 % – Poudarek6 2 6 14 2 2" xfId="24031" xr:uid="{00000000-0005-0000-0000-0000A8270000}"/>
    <cellStyle name="20 % – Poudarek6 2 6 14 2 3" xfId="35388" xr:uid="{00000000-0005-0000-0000-0000A9270000}"/>
    <cellStyle name="20 % – Poudarek6 2 6 14 3" xfId="15308" xr:uid="{00000000-0005-0000-0000-0000AA270000}"/>
    <cellStyle name="20 % – Poudarek6 2 6 14 3 2" xfId="27587" xr:uid="{00000000-0005-0000-0000-0000AB270000}"/>
    <cellStyle name="20 % – Poudarek6 2 6 14 3 3" xfId="38944" xr:uid="{00000000-0005-0000-0000-0000AC270000}"/>
    <cellStyle name="20 % – Poudarek6 2 6 14 4" xfId="19746" xr:uid="{00000000-0005-0000-0000-0000AD270000}"/>
    <cellStyle name="20 % – Poudarek6 2 6 14 5" xfId="31124" xr:uid="{00000000-0005-0000-0000-0000AE270000}"/>
    <cellStyle name="20 % – Poudarek6 2 6 15" xfId="7764" xr:uid="{00000000-0005-0000-0000-0000AF270000}"/>
    <cellStyle name="20 % – Poudarek6 2 6 15 2" xfId="11962" xr:uid="{00000000-0005-0000-0000-0000B0270000}"/>
    <cellStyle name="20 % – Poudarek6 2 6 15 2 2" xfId="24241" xr:uid="{00000000-0005-0000-0000-0000B1270000}"/>
    <cellStyle name="20 % – Poudarek6 2 6 15 2 3" xfId="35598" xr:uid="{00000000-0005-0000-0000-0000B2270000}"/>
    <cellStyle name="20 % – Poudarek6 2 6 15 3" xfId="15517" xr:uid="{00000000-0005-0000-0000-0000B3270000}"/>
    <cellStyle name="20 % – Poudarek6 2 6 15 3 2" xfId="27796" xr:uid="{00000000-0005-0000-0000-0000B4270000}"/>
    <cellStyle name="20 % – Poudarek6 2 6 15 3 3" xfId="39153" xr:uid="{00000000-0005-0000-0000-0000B5270000}"/>
    <cellStyle name="20 % – Poudarek6 2 6 15 4" xfId="19955" xr:uid="{00000000-0005-0000-0000-0000B6270000}"/>
    <cellStyle name="20 % – Poudarek6 2 6 15 5" xfId="31333" xr:uid="{00000000-0005-0000-0000-0000B7270000}"/>
    <cellStyle name="20 % – Poudarek6 2 6 16" xfId="7968" xr:uid="{00000000-0005-0000-0000-0000B8270000}"/>
    <cellStyle name="20 % – Poudarek6 2 6 16 2" xfId="12163" xr:uid="{00000000-0005-0000-0000-0000B9270000}"/>
    <cellStyle name="20 % – Poudarek6 2 6 16 2 2" xfId="24442" xr:uid="{00000000-0005-0000-0000-0000BA270000}"/>
    <cellStyle name="20 % – Poudarek6 2 6 16 2 3" xfId="35799" xr:uid="{00000000-0005-0000-0000-0000BB270000}"/>
    <cellStyle name="20 % – Poudarek6 2 6 16 3" xfId="15717" xr:uid="{00000000-0005-0000-0000-0000BC270000}"/>
    <cellStyle name="20 % – Poudarek6 2 6 16 3 2" xfId="27996" xr:uid="{00000000-0005-0000-0000-0000BD270000}"/>
    <cellStyle name="20 % – Poudarek6 2 6 16 3 3" xfId="39353" xr:uid="{00000000-0005-0000-0000-0000BE270000}"/>
    <cellStyle name="20 % – Poudarek6 2 6 16 4" xfId="20155" xr:uid="{00000000-0005-0000-0000-0000BF270000}"/>
    <cellStyle name="20 % – Poudarek6 2 6 16 5" xfId="31533" xr:uid="{00000000-0005-0000-0000-0000C0270000}"/>
    <cellStyle name="20 % – Poudarek6 2 6 17" xfId="8500" xr:uid="{00000000-0005-0000-0000-0000C1270000}"/>
    <cellStyle name="20 % – Poudarek6 2 6 17 2" xfId="20661" xr:uid="{00000000-0005-0000-0000-0000C2270000}"/>
    <cellStyle name="20 % – Poudarek6 2 6 17 3" xfId="32025" xr:uid="{00000000-0005-0000-0000-0000C3270000}"/>
    <cellStyle name="20 % – Poudarek6 2 6 18" xfId="9091" xr:uid="{00000000-0005-0000-0000-0000C4270000}"/>
    <cellStyle name="20 % – Poudarek6 2 6 18 2" xfId="21321" xr:uid="{00000000-0005-0000-0000-0000C5270000}"/>
    <cellStyle name="20 % – Poudarek6 2 6 18 3" xfId="32684" xr:uid="{00000000-0005-0000-0000-0000C6270000}"/>
    <cellStyle name="20 % – Poudarek6 2 6 19" xfId="8671" xr:uid="{00000000-0005-0000-0000-0000C7270000}"/>
    <cellStyle name="20 % – Poudarek6 2 6 2" xfId="4010" xr:uid="{00000000-0005-0000-0000-0000C8270000}"/>
    <cellStyle name="20 % – Poudarek6 2 6 2 2" xfId="8793" xr:uid="{00000000-0005-0000-0000-0000C9270000}"/>
    <cellStyle name="20 % – Poudarek6 2 6 2 2 2" xfId="21020" xr:uid="{00000000-0005-0000-0000-0000CA270000}"/>
    <cellStyle name="20 % – Poudarek6 2 6 2 2 3" xfId="32383" xr:uid="{00000000-0005-0000-0000-0000CB270000}"/>
    <cellStyle name="20 % – Poudarek6 2 6 2 3" xfId="12392" xr:uid="{00000000-0005-0000-0000-0000CC270000}"/>
    <cellStyle name="20 % – Poudarek6 2 6 2 3 2" xfId="24671" xr:uid="{00000000-0005-0000-0000-0000CD270000}"/>
    <cellStyle name="20 % – Poudarek6 2 6 2 3 3" xfId="36028" xr:uid="{00000000-0005-0000-0000-0000CE270000}"/>
    <cellStyle name="20 % – Poudarek6 2 6 2 4" xfId="16695" xr:uid="{00000000-0005-0000-0000-0000CF270000}"/>
    <cellStyle name="20 % – Poudarek6 2 6 2 5" xfId="28208" xr:uid="{00000000-0005-0000-0000-0000D0270000}"/>
    <cellStyle name="20 % – Poudarek6 2 6 20" xfId="16329" xr:uid="{00000000-0005-0000-0000-0000D1270000}"/>
    <cellStyle name="20 % – Poudarek6 2 6 21" xfId="16111" xr:uid="{00000000-0005-0000-0000-0000D2270000}"/>
    <cellStyle name="20 % – Poudarek6 2 6 3" xfId="4512" xr:uid="{00000000-0005-0000-0000-0000D3270000}"/>
    <cellStyle name="20 % – Poudarek6 2 6 3 2" xfId="8993" xr:uid="{00000000-0005-0000-0000-0000D4270000}"/>
    <cellStyle name="20 % – Poudarek6 2 6 3 2 2" xfId="21222" xr:uid="{00000000-0005-0000-0000-0000D5270000}"/>
    <cellStyle name="20 % – Poudarek6 2 6 3 2 3" xfId="32585" xr:uid="{00000000-0005-0000-0000-0000D6270000}"/>
    <cellStyle name="20 % – Poudarek6 2 6 3 3" xfId="12592" xr:uid="{00000000-0005-0000-0000-0000D7270000}"/>
    <cellStyle name="20 % – Poudarek6 2 6 3 3 2" xfId="24871" xr:uid="{00000000-0005-0000-0000-0000D8270000}"/>
    <cellStyle name="20 % – Poudarek6 2 6 3 3 3" xfId="36228" xr:uid="{00000000-0005-0000-0000-0000D9270000}"/>
    <cellStyle name="20 % – Poudarek6 2 6 3 4" xfId="16897" xr:uid="{00000000-0005-0000-0000-0000DA270000}"/>
    <cellStyle name="20 % – Poudarek6 2 6 3 5" xfId="28408" xr:uid="{00000000-0005-0000-0000-0000DB270000}"/>
    <cellStyle name="20 % – Poudarek6 2 6 4" xfId="5057" xr:uid="{00000000-0005-0000-0000-0000DC270000}"/>
    <cellStyle name="20 % – Poudarek6 2 6 4 2" xfId="9413" xr:uid="{00000000-0005-0000-0000-0000DD270000}"/>
    <cellStyle name="20 % – Poudarek6 2 6 4 2 2" xfId="21690" xr:uid="{00000000-0005-0000-0000-0000DE270000}"/>
    <cellStyle name="20 % – Poudarek6 2 6 4 2 3" xfId="33050" xr:uid="{00000000-0005-0000-0000-0000DF270000}"/>
    <cellStyle name="20 % – Poudarek6 2 6 4 3" xfId="13010" xr:uid="{00000000-0005-0000-0000-0000E0270000}"/>
    <cellStyle name="20 % – Poudarek6 2 6 4 3 2" xfId="25289" xr:uid="{00000000-0005-0000-0000-0000E1270000}"/>
    <cellStyle name="20 % – Poudarek6 2 6 4 3 3" xfId="36646" xr:uid="{00000000-0005-0000-0000-0000E2270000}"/>
    <cellStyle name="20 % – Poudarek6 2 6 4 4" xfId="17380" xr:uid="{00000000-0005-0000-0000-0000E3270000}"/>
    <cellStyle name="20 % – Poudarek6 2 6 4 5" xfId="28826" xr:uid="{00000000-0005-0000-0000-0000E4270000}"/>
    <cellStyle name="20 % – Poudarek6 2 6 5" xfId="5308" xr:uid="{00000000-0005-0000-0000-0000E5270000}"/>
    <cellStyle name="20 % – Poudarek6 2 6 5 2" xfId="9649" xr:uid="{00000000-0005-0000-0000-0000E6270000}"/>
    <cellStyle name="20 % – Poudarek6 2 6 5 2 2" xfId="21933" xr:uid="{00000000-0005-0000-0000-0000E7270000}"/>
    <cellStyle name="20 % – Poudarek6 2 6 5 2 3" xfId="33293" xr:uid="{00000000-0005-0000-0000-0000E8270000}"/>
    <cellStyle name="20 % – Poudarek6 2 6 5 3" xfId="13251" xr:uid="{00000000-0005-0000-0000-0000E9270000}"/>
    <cellStyle name="20 % – Poudarek6 2 6 5 3 2" xfId="25530" xr:uid="{00000000-0005-0000-0000-0000EA270000}"/>
    <cellStyle name="20 % – Poudarek6 2 6 5 3 3" xfId="36887" xr:uid="{00000000-0005-0000-0000-0000EB270000}"/>
    <cellStyle name="20 % – Poudarek6 2 6 5 4" xfId="17626" xr:uid="{00000000-0005-0000-0000-0000EC270000}"/>
    <cellStyle name="20 % – Poudarek6 2 6 5 5" xfId="29067" xr:uid="{00000000-0005-0000-0000-0000ED270000}"/>
    <cellStyle name="20 % – Poudarek6 2 6 6" xfId="5549" xr:uid="{00000000-0005-0000-0000-0000EE270000}"/>
    <cellStyle name="20 % – Poudarek6 2 6 6 2" xfId="9877" xr:uid="{00000000-0005-0000-0000-0000EF270000}"/>
    <cellStyle name="20 % – Poudarek6 2 6 6 2 2" xfId="22161" xr:uid="{00000000-0005-0000-0000-0000F0270000}"/>
    <cellStyle name="20 % – Poudarek6 2 6 6 2 3" xfId="33521" xr:uid="{00000000-0005-0000-0000-0000F1270000}"/>
    <cellStyle name="20 % – Poudarek6 2 6 6 3" xfId="13475" xr:uid="{00000000-0005-0000-0000-0000F2270000}"/>
    <cellStyle name="20 % – Poudarek6 2 6 6 3 2" xfId="25754" xr:uid="{00000000-0005-0000-0000-0000F3270000}"/>
    <cellStyle name="20 % – Poudarek6 2 6 6 3 3" xfId="37111" xr:uid="{00000000-0005-0000-0000-0000F4270000}"/>
    <cellStyle name="20 % – Poudarek6 2 6 6 4" xfId="17857" xr:uid="{00000000-0005-0000-0000-0000F5270000}"/>
    <cellStyle name="20 % – Poudarek6 2 6 6 5" xfId="29291" xr:uid="{00000000-0005-0000-0000-0000F6270000}"/>
    <cellStyle name="20 % – Poudarek6 2 6 7" xfId="5810" xr:uid="{00000000-0005-0000-0000-0000F7270000}"/>
    <cellStyle name="20 % – Poudarek6 2 6 7 2" xfId="10121" xr:uid="{00000000-0005-0000-0000-0000F8270000}"/>
    <cellStyle name="20 % – Poudarek6 2 6 7 2 2" xfId="22407" xr:uid="{00000000-0005-0000-0000-0000F9270000}"/>
    <cellStyle name="20 % – Poudarek6 2 6 7 2 3" xfId="33767" xr:uid="{00000000-0005-0000-0000-0000FA270000}"/>
    <cellStyle name="20 % – Poudarek6 2 6 7 3" xfId="13713" xr:uid="{00000000-0005-0000-0000-0000FB270000}"/>
    <cellStyle name="20 % – Poudarek6 2 6 7 3 2" xfId="25992" xr:uid="{00000000-0005-0000-0000-0000FC270000}"/>
    <cellStyle name="20 % – Poudarek6 2 6 7 3 3" xfId="37349" xr:uid="{00000000-0005-0000-0000-0000FD270000}"/>
    <cellStyle name="20 % – Poudarek6 2 6 7 4" xfId="18104" xr:uid="{00000000-0005-0000-0000-0000FE270000}"/>
    <cellStyle name="20 % – Poudarek6 2 6 7 5" xfId="29529" xr:uid="{00000000-0005-0000-0000-0000FF270000}"/>
    <cellStyle name="20 % – Poudarek6 2 6 8" xfId="6051" xr:uid="{00000000-0005-0000-0000-000000280000}"/>
    <cellStyle name="20 % – Poudarek6 2 6 8 2" xfId="10350" xr:uid="{00000000-0005-0000-0000-000001280000}"/>
    <cellStyle name="20 % – Poudarek6 2 6 8 2 2" xfId="22636" xr:uid="{00000000-0005-0000-0000-000002280000}"/>
    <cellStyle name="20 % – Poudarek6 2 6 8 2 3" xfId="33996" xr:uid="{00000000-0005-0000-0000-000003280000}"/>
    <cellStyle name="20 % – Poudarek6 2 6 8 3" xfId="13939" xr:uid="{00000000-0005-0000-0000-000004280000}"/>
    <cellStyle name="20 % – Poudarek6 2 6 8 3 2" xfId="26218" xr:uid="{00000000-0005-0000-0000-000005280000}"/>
    <cellStyle name="20 % – Poudarek6 2 6 8 3 3" xfId="37575" xr:uid="{00000000-0005-0000-0000-000006280000}"/>
    <cellStyle name="20 % – Poudarek6 2 6 8 4" xfId="18334" xr:uid="{00000000-0005-0000-0000-000007280000}"/>
    <cellStyle name="20 % – Poudarek6 2 6 8 5" xfId="29755" xr:uid="{00000000-0005-0000-0000-000008280000}"/>
    <cellStyle name="20 % – Poudarek6 2 6 9" xfId="6282" xr:uid="{00000000-0005-0000-0000-000009280000}"/>
    <cellStyle name="20 % – Poudarek6 2 6 9 2" xfId="10572" xr:uid="{00000000-0005-0000-0000-00000A280000}"/>
    <cellStyle name="20 % – Poudarek6 2 6 9 2 2" xfId="22857" xr:uid="{00000000-0005-0000-0000-00000B280000}"/>
    <cellStyle name="20 % – Poudarek6 2 6 9 2 3" xfId="34217" xr:uid="{00000000-0005-0000-0000-00000C280000}"/>
    <cellStyle name="20 % – Poudarek6 2 6 9 3" xfId="14154" xr:uid="{00000000-0005-0000-0000-00000D280000}"/>
    <cellStyle name="20 % – Poudarek6 2 6 9 3 2" xfId="26433" xr:uid="{00000000-0005-0000-0000-00000E280000}"/>
    <cellStyle name="20 % – Poudarek6 2 6 9 3 3" xfId="37790" xr:uid="{00000000-0005-0000-0000-00000F280000}"/>
    <cellStyle name="20 % – Poudarek6 2 6 9 4" xfId="18557" xr:uid="{00000000-0005-0000-0000-000010280000}"/>
    <cellStyle name="20 % – Poudarek6 2 6 9 5" xfId="29970" xr:uid="{00000000-0005-0000-0000-000011280000}"/>
    <cellStyle name="20 % – Poudarek6 2 7" xfId="3368" xr:uid="{00000000-0005-0000-0000-000012280000}"/>
    <cellStyle name="20 % – Poudarek6 2 7 10" xfId="6575" xr:uid="{00000000-0005-0000-0000-000013280000}"/>
    <cellStyle name="20 % – Poudarek6 2 7 10 2" xfId="10835" xr:uid="{00000000-0005-0000-0000-000014280000}"/>
    <cellStyle name="20 % – Poudarek6 2 7 10 2 2" xfId="23118" xr:uid="{00000000-0005-0000-0000-000015280000}"/>
    <cellStyle name="20 % – Poudarek6 2 7 10 2 3" xfId="34477" xr:uid="{00000000-0005-0000-0000-000016280000}"/>
    <cellStyle name="20 % – Poudarek6 2 7 10 3" xfId="14408" xr:uid="{00000000-0005-0000-0000-000017280000}"/>
    <cellStyle name="20 % – Poudarek6 2 7 10 3 2" xfId="26687" xr:uid="{00000000-0005-0000-0000-000018280000}"/>
    <cellStyle name="20 % – Poudarek6 2 7 10 3 3" xfId="38044" xr:uid="{00000000-0005-0000-0000-000019280000}"/>
    <cellStyle name="20 % – Poudarek6 2 7 10 4" xfId="18824" xr:uid="{00000000-0005-0000-0000-00001A280000}"/>
    <cellStyle name="20 % – Poudarek6 2 7 10 5" xfId="30224" xr:uid="{00000000-0005-0000-0000-00001B280000}"/>
    <cellStyle name="20 % – Poudarek6 2 7 11" xfId="6868" xr:uid="{00000000-0005-0000-0000-00001C280000}"/>
    <cellStyle name="20 % – Poudarek6 2 7 11 2" xfId="11098" xr:uid="{00000000-0005-0000-0000-00001D280000}"/>
    <cellStyle name="20 % – Poudarek6 2 7 11 2 2" xfId="23379" xr:uid="{00000000-0005-0000-0000-00001E280000}"/>
    <cellStyle name="20 % – Poudarek6 2 7 11 2 3" xfId="34738" xr:uid="{00000000-0005-0000-0000-00001F280000}"/>
    <cellStyle name="20 % – Poudarek6 2 7 11 3" xfId="14662" xr:uid="{00000000-0005-0000-0000-000020280000}"/>
    <cellStyle name="20 % – Poudarek6 2 7 11 3 2" xfId="26941" xr:uid="{00000000-0005-0000-0000-000021280000}"/>
    <cellStyle name="20 % – Poudarek6 2 7 11 3 3" xfId="38298" xr:uid="{00000000-0005-0000-0000-000022280000}"/>
    <cellStyle name="20 % – Poudarek6 2 7 11 4" xfId="19094" xr:uid="{00000000-0005-0000-0000-000023280000}"/>
    <cellStyle name="20 % – Poudarek6 2 7 11 5" xfId="30478" xr:uid="{00000000-0005-0000-0000-000024280000}"/>
    <cellStyle name="20 % – Poudarek6 2 7 12" xfId="7105" xr:uid="{00000000-0005-0000-0000-000025280000}"/>
    <cellStyle name="20 % – Poudarek6 2 7 12 2" xfId="11325" xr:uid="{00000000-0005-0000-0000-000026280000}"/>
    <cellStyle name="20 % – Poudarek6 2 7 12 2 2" xfId="23605" xr:uid="{00000000-0005-0000-0000-000027280000}"/>
    <cellStyle name="20 % – Poudarek6 2 7 12 2 3" xfId="34964" xr:uid="{00000000-0005-0000-0000-000028280000}"/>
    <cellStyle name="20 % – Poudarek6 2 7 12 3" xfId="14885" xr:uid="{00000000-0005-0000-0000-000029280000}"/>
    <cellStyle name="20 % – Poudarek6 2 7 12 3 2" xfId="27164" xr:uid="{00000000-0005-0000-0000-00002A280000}"/>
    <cellStyle name="20 % – Poudarek6 2 7 12 3 3" xfId="38521" xr:uid="{00000000-0005-0000-0000-00002B280000}"/>
    <cellStyle name="20 % – Poudarek6 2 7 12 4" xfId="19321" xr:uid="{00000000-0005-0000-0000-00002C280000}"/>
    <cellStyle name="20 % – Poudarek6 2 7 12 5" xfId="30701" xr:uid="{00000000-0005-0000-0000-00002D280000}"/>
    <cellStyle name="20 % – Poudarek6 2 7 13" xfId="7329" xr:uid="{00000000-0005-0000-0000-00002E280000}"/>
    <cellStyle name="20 % – Poudarek6 2 7 13 2" xfId="11542" xr:uid="{00000000-0005-0000-0000-00002F280000}"/>
    <cellStyle name="20 % – Poudarek6 2 7 13 2 2" xfId="23821" xr:uid="{00000000-0005-0000-0000-000030280000}"/>
    <cellStyle name="20 % – Poudarek6 2 7 13 2 3" xfId="35180" xr:uid="{00000000-0005-0000-0000-000031280000}"/>
    <cellStyle name="20 % – Poudarek6 2 7 13 3" xfId="15100" xr:uid="{00000000-0005-0000-0000-000032280000}"/>
    <cellStyle name="20 % – Poudarek6 2 7 13 3 2" xfId="27379" xr:uid="{00000000-0005-0000-0000-000033280000}"/>
    <cellStyle name="20 % – Poudarek6 2 7 13 3 3" xfId="38736" xr:uid="{00000000-0005-0000-0000-000034280000}"/>
    <cellStyle name="20 % – Poudarek6 2 7 13 4" xfId="19537" xr:uid="{00000000-0005-0000-0000-000035280000}"/>
    <cellStyle name="20 % – Poudarek6 2 7 13 5" xfId="30916" xr:uid="{00000000-0005-0000-0000-000036280000}"/>
    <cellStyle name="20 % – Poudarek6 2 7 14" xfId="7555" xr:uid="{00000000-0005-0000-0000-000037280000}"/>
    <cellStyle name="20 % – Poudarek6 2 7 14 2" xfId="11758" xr:uid="{00000000-0005-0000-0000-000038280000}"/>
    <cellStyle name="20 % – Poudarek6 2 7 14 2 2" xfId="24037" xr:uid="{00000000-0005-0000-0000-000039280000}"/>
    <cellStyle name="20 % – Poudarek6 2 7 14 2 3" xfId="35394" xr:uid="{00000000-0005-0000-0000-00003A280000}"/>
    <cellStyle name="20 % – Poudarek6 2 7 14 3" xfId="15314" xr:uid="{00000000-0005-0000-0000-00003B280000}"/>
    <cellStyle name="20 % – Poudarek6 2 7 14 3 2" xfId="27593" xr:uid="{00000000-0005-0000-0000-00003C280000}"/>
    <cellStyle name="20 % – Poudarek6 2 7 14 3 3" xfId="38950" xr:uid="{00000000-0005-0000-0000-00003D280000}"/>
    <cellStyle name="20 % – Poudarek6 2 7 14 4" xfId="19752" xr:uid="{00000000-0005-0000-0000-00003E280000}"/>
    <cellStyle name="20 % – Poudarek6 2 7 14 5" xfId="31130" xr:uid="{00000000-0005-0000-0000-00003F280000}"/>
    <cellStyle name="20 % – Poudarek6 2 7 15" xfId="7770" xr:uid="{00000000-0005-0000-0000-000040280000}"/>
    <cellStyle name="20 % – Poudarek6 2 7 15 2" xfId="11968" xr:uid="{00000000-0005-0000-0000-000041280000}"/>
    <cellStyle name="20 % – Poudarek6 2 7 15 2 2" xfId="24247" xr:uid="{00000000-0005-0000-0000-000042280000}"/>
    <cellStyle name="20 % – Poudarek6 2 7 15 2 3" xfId="35604" xr:uid="{00000000-0005-0000-0000-000043280000}"/>
    <cellStyle name="20 % – Poudarek6 2 7 15 3" xfId="15523" xr:uid="{00000000-0005-0000-0000-000044280000}"/>
    <cellStyle name="20 % – Poudarek6 2 7 15 3 2" xfId="27802" xr:uid="{00000000-0005-0000-0000-000045280000}"/>
    <cellStyle name="20 % – Poudarek6 2 7 15 3 3" xfId="39159" xr:uid="{00000000-0005-0000-0000-000046280000}"/>
    <cellStyle name="20 % – Poudarek6 2 7 15 4" xfId="19961" xr:uid="{00000000-0005-0000-0000-000047280000}"/>
    <cellStyle name="20 % – Poudarek6 2 7 15 5" xfId="31339" xr:uid="{00000000-0005-0000-0000-000048280000}"/>
    <cellStyle name="20 % – Poudarek6 2 7 16" xfId="7974" xr:uid="{00000000-0005-0000-0000-000049280000}"/>
    <cellStyle name="20 % – Poudarek6 2 7 16 2" xfId="12169" xr:uid="{00000000-0005-0000-0000-00004A280000}"/>
    <cellStyle name="20 % – Poudarek6 2 7 16 2 2" xfId="24448" xr:uid="{00000000-0005-0000-0000-00004B280000}"/>
    <cellStyle name="20 % – Poudarek6 2 7 16 2 3" xfId="35805" xr:uid="{00000000-0005-0000-0000-00004C280000}"/>
    <cellStyle name="20 % – Poudarek6 2 7 16 3" xfId="15723" xr:uid="{00000000-0005-0000-0000-00004D280000}"/>
    <cellStyle name="20 % – Poudarek6 2 7 16 3 2" xfId="28002" xr:uid="{00000000-0005-0000-0000-00004E280000}"/>
    <cellStyle name="20 % – Poudarek6 2 7 16 3 3" xfId="39359" xr:uid="{00000000-0005-0000-0000-00004F280000}"/>
    <cellStyle name="20 % – Poudarek6 2 7 16 4" xfId="20161" xr:uid="{00000000-0005-0000-0000-000050280000}"/>
    <cellStyle name="20 % – Poudarek6 2 7 16 5" xfId="31539" xr:uid="{00000000-0005-0000-0000-000051280000}"/>
    <cellStyle name="20 % – Poudarek6 2 7 17" xfId="8506" xr:uid="{00000000-0005-0000-0000-000052280000}"/>
    <cellStyle name="20 % – Poudarek6 2 7 17 2" xfId="20667" xr:uid="{00000000-0005-0000-0000-000053280000}"/>
    <cellStyle name="20 % – Poudarek6 2 7 17 3" xfId="32031" xr:uid="{00000000-0005-0000-0000-000054280000}"/>
    <cellStyle name="20 % – Poudarek6 2 7 18" xfId="9160" xr:uid="{00000000-0005-0000-0000-000055280000}"/>
    <cellStyle name="20 % – Poudarek6 2 7 18 2" xfId="21409" xr:uid="{00000000-0005-0000-0000-000056280000}"/>
    <cellStyle name="20 % – Poudarek6 2 7 18 3" xfId="32771" xr:uid="{00000000-0005-0000-0000-000057280000}"/>
    <cellStyle name="20 % – Poudarek6 2 7 19" xfId="4342" xr:uid="{00000000-0005-0000-0000-000058280000}"/>
    <cellStyle name="20 % – Poudarek6 2 7 2" xfId="4016" xr:uid="{00000000-0005-0000-0000-000059280000}"/>
    <cellStyle name="20 % – Poudarek6 2 7 2 2" xfId="8799" xr:uid="{00000000-0005-0000-0000-00005A280000}"/>
    <cellStyle name="20 % – Poudarek6 2 7 2 2 2" xfId="21026" xr:uid="{00000000-0005-0000-0000-00005B280000}"/>
    <cellStyle name="20 % – Poudarek6 2 7 2 2 3" xfId="32389" xr:uid="{00000000-0005-0000-0000-00005C280000}"/>
    <cellStyle name="20 % – Poudarek6 2 7 2 3" xfId="12398" xr:uid="{00000000-0005-0000-0000-00005D280000}"/>
    <cellStyle name="20 % – Poudarek6 2 7 2 3 2" xfId="24677" xr:uid="{00000000-0005-0000-0000-00005E280000}"/>
    <cellStyle name="20 % – Poudarek6 2 7 2 3 3" xfId="36034" xr:uid="{00000000-0005-0000-0000-00005F280000}"/>
    <cellStyle name="20 % – Poudarek6 2 7 2 4" xfId="16701" xr:uid="{00000000-0005-0000-0000-000060280000}"/>
    <cellStyle name="20 % – Poudarek6 2 7 2 5" xfId="28214" xr:uid="{00000000-0005-0000-0000-000061280000}"/>
    <cellStyle name="20 % – Poudarek6 2 7 20" xfId="16335" xr:uid="{00000000-0005-0000-0000-000062280000}"/>
    <cellStyle name="20 % – Poudarek6 2 7 21" xfId="16109" xr:uid="{00000000-0005-0000-0000-000063280000}"/>
    <cellStyle name="20 % – Poudarek6 2 7 3" xfId="4518" xr:uid="{00000000-0005-0000-0000-000064280000}"/>
    <cellStyle name="20 % – Poudarek6 2 7 3 2" xfId="8999" xr:uid="{00000000-0005-0000-0000-000065280000}"/>
    <cellStyle name="20 % – Poudarek6 2 7 3 2 2" xfId="21228" xr:uid="{00000000-0005-0000-0000-000066280000}"/>
    <cellStyle name="20 % – Poudarek6 2 7 3 2 3" xfId="32591" xr:uid="{00000000-0005-0000-0000-000067280000}"/>
    <cellStyle name="20 % – Poudarek6 2 7 3 3" xfId="12598" xr:uid="{00000000-0005-0000-0000-000068280000}"/>
    <cellStyle name="20 % – Poudarek6 2 7 3 3 2" xfId="24877" xr:uid="{00000000-0005-0000-0000-000069280000}"/>
    <cellStyle name="20 % – Poudarek6 2 7 3 3 3" xfId="36234" xr:uid="{00000000-0005-0000-0000-00006A280000}"/>
    <cellStyle name="20 % – Poudarek6 2 7 3 4" xfId="16903" xr:uid="{00000000-0005-0000-0000-00006B280000}"/>
    <cellStyle name="20 % – Poudarek6 2 7 3 5" xfId="28414" xr:uid="{00000000-0005-0000-0000-00006C280000}"/>
    <cellStyle name="20 % – Poudarek6 2 7 4" xfId="5063" xr:uid="{00000000-0005-0000-0000-00006D280000}"/>
    <cellStyle name="20 % – Poudarek6 2 7 4 2" xfId="9419" xr:uid="{00000000-0005-0000-0000-00006E280000}"/>
    <cellStyle name="20 % – Poudarek6 2 7 4 2 2" xfId="21696" xr:uid="{00000000-0005-0000-0000-00006F280000}"/>
    <cellStyle name="20 % – Poudarek6 2 7 4 2 3" xfId="33056" xr:uid="{00000000-0005-0000-0000-000070280000}"/>
    <cellStyle name="20 % – Poudarek6 2 7 4 3" xfId="13016" xr:uid="{00000000-0005-0000-0000-000071280000}"/>
    <cellStyle name="20 % – Poudarek6 2 7 4 3 2" xfId="25295" xr:uid="{00000000-0005-0000-0000-000072280000}"/>
    <cellStyle name="20 % – Poudarek6 2 7 4 3 3" xfId="36652" xr:uid="{00000000-0005-0000-0000-000073280000}"/>
    <cellStyle name="20 % – Poudarek6 2 7 4 4" xfId="17386" xr:uid="{00000000-0005-0000-0000-000074280000}"/>
    <cellStyle name="20 % – Poudarek6 2 7 4 5" xfId="28832" xr:uid="{00000000-0005-0000-0000-000075280000}"/>
    <cellStyle name="20 % – Poudarek6 2 7 5" xfId="5314" xr:uid="{00000000-0005-0000-0000-000076280000}"/>
    <cellStyle name="20 % – Poudarek6 2 7 5 2" xfId="9655" xr:uid="{00000000-0005-0000-0000-000077280000}"/>
    <cellStyle name="20 % – Poudarek6 2 7 5 2 2" xfId="21939" xr:uid="{00000000-0005-0000-0000-000078280000}"/>
    <cellStyle name="20 % – Poudarek6 2 7 5 2 3" xfId="33299" xr:uid="{00000000-0005-0000-0000-000079280000}"/>
    <cellStyle name="20 % – Poudarek6 2 7 5 3" xfId="13257" xr:uid="{00000000-0005-0000-0000-00007A280000}"/>
    <cellStyle name="20 % – Poudarek6 2 7 5 3 2" xfId="25536" xr:uid="{00000000-0005-0000-0000-00007B280000}"/>
    <cellStyle name="20 % – Poudarek6 2 7 5 3 3" xfId="36893" xr:uid="{00000000-0005-0000-0000-00007C280000}"/>
    <cellStyle name="20 % – Poudarek6 2 7 5 4" xfId="17632" xr:uid="{00000000-0005-0000-0000-00007D280000}"/>
    <cellStyle name="20 % – Poudarek6 2 7 5 5" xfId="29073" xr:uid="{00000000-0005-0000-0000-00007E280000}"/>
    <cellStyle name="20 % – Poudarek6 2 7 6" xfId="5555" xr:uid="{00000000-0005-0000-0000-00007F280000}"/>
    <cellStyle name="20 % – Poudarek6 2 7 6 2" xfId="9883" xr:uid="{00000000-0005-0000-0000-000080280000}"/>
    <cellStyle name="20 % – Poudarek6 2 7 6 2 2" xfId="22167" xr:uid="{00000000-0005-0000-0000-000081280000}"/>
    <cellStyle name="20 % – Poudarek6 2 7 6 2 3" xfId="33527" xr:uid="{00000000-0005-0000-0000-000082280000}"/>
    <cellStyle name="20 % – Poudarek6 2 7 6 3" xfId="13481" xr:uid="{00000000-0005-0000-0000-000083280000}"/>
    <cellStyle name="20 % – Poudarek6 2 7 6 3 2" xfId="25760" xr:uid="{00000000-0005-0000-0000-000084280000}"/>
    <cellStyle name="20 % – Poudarek6 2 7 6 3 3" xfId="37117" xr:uid="{00000000-0005-0000-0000-000085280000}"/>
    <cellStyle name="20 % – Poudarek6 2 7 6 4" xfId="17863" xr:uid="{00000000-0005-0000-0000-000086280000}"/>
    <cellStyle name="20 % – Poudarek6 2 7 6 5" xfId="29297" xr:uid="{00000000-0005-0000-0000-000087280000}"/>
    <cellStyle name="20 % – Poudarek6 2 7 7" xfId="5816" xr:uid="{00000000-0005-0000-0000-000088280000}"/>
    <cellStyle name="20 % – Poudarek6 2 7 7 2" xfId="10127" xr:uid="{00000000-0005-0000-0000-000089280000}"/>
    <cellStyle name="20 % – Poudarek6 2 7 7 2 2" xfId="22413" xr:uid="{00000000-0005-0000-0000-00008A280000}"/>
    <cellStyle name="20 % – Poudarek6 2 7 7 2 3" xfId="33773" xr:uid="{00000000-0005-0000-0000-00008B280000}"/>
    <cellStyle name="20 % – Poudarek6 2 7 7 3" xfId="13719" xr:uid="{00000000-0005-0000-0000-00008C280000}"/>
    <cellStyle name="20 % – Poudarek6 2 7 7 3 2" xfId="25998" xr:uid="{00000000-0005-0000-0000-00008D280000}"/>
    <cellStyle name="20 % – Poudarek6 2 7 7 3 3" xfId="37355" xr:uid="{00000000-0005-0000-0000-00008E280000}"/>
    <cellStyle name="20 % – Poudarek6 2 7 7 4" xfId="18110" xr:uid="{00000000-0005-0000-0000-00008F280000}"/>
    <cellStyle name="20 % – Poudarek6 2 7 7 5" xfId="29535" xr:uid="{00000000-0005-0000-0000-000090280000}"/>
    <cellStyle name="20 % – Poudarek6 2 7 8" xfId="6057" xr:uid="{00000000-0005-0000-0000-000091280000}"/>
    <cellStyle name="20 % – Poudarek6 2 7 8 2" xfId="10356" xr:uid="{00000000-0005-0000-0000-000092280000}"/>
    <cellStyle name="20 % – Poudarek6 2 7 8 2 2" xfId="22642" xr:uid="{00000000-0005-0000-0000-000093280000}"/>
    <cellStyle name="20 % – Poudarek6 2 7 8 2 3" xfId="34002" xr:uid="{00000000-0005-0000-0000-000094280000}"/>
    <cellStyle name="20 % – Poudarek6 2 7 8 3" xfId="13945" xr:uid="{00000000-0005-0000-0000-000095280000}"/>
    <cellStyle name="20 % – Poudarek6 2 7 8 3 2" xfId="26224" xr:uid="{00000000-0005-0000-0000-000096280000}"/>
    <cellStyle name="20 % – Poudarek6 2 7 8 3 3" xfId="37581" xr:uid="{00000000-0005-0000-0000-000097280000}"/>
    <cellStyle name="20 % – Poudarek6 2 7 8 4" xfId="18340" xr:uid="{00000000-0005-0000-0000-000098280000}"/>
    <cellStyle name="20 % – Poudarek6 2 7 8 5" xfId="29761" xr:uid="{00000000-0005-0000-0000-000099280000}"/>
    <cellStyle name="20 % – Poudarek6 2 7 9" xfId="6288" xr:uid="{00000000-0005-0000-0000-00009A280000}"/>
    <cellStyle name="20 % – Poudarek6 2 7 9 2" xfId="10578" xr:uid="{00000000-0005-0000-0000-00009B280000}"/>
    <cellStyle name="20 % – Poudarek6 2 7 9 2 2" xfId="22863" xr:uid="{00000000-0005-0000-0000-00009C280000}"/>
    <cellStyle name="20 % – Poudarek6 2 7 9 2 3" xfId="34223" xr:uid="{00000000-0005-0000-0000-00009D280000}"/>
    <cellStyle name="20 % – Poudarek6 2 7 9 3" xfId="14160" xr:uid="{00000000-0005-0000-0000-00009E280000}"/>
    <cellStyle name="20 % – Poudarek6 2 7 9 3 2" xfId="26439" xr:uid="{00000000-0005-0000-0000-00009F280000}"/>
    <cellStyle name="20 % – Poudarek6 2 7 9 3 3" xfId="37796" xr:uid="{00000000-0005-0000-0000-0000A0280000}"/>
    <cellStyle name="20 % – Poudarek6 2 7 9 4" xfId="18563" xr:uid="{00000000-0005-0000-0000-0000A1280000}"/>
    <cellStyle name="20 % – Poudarek6 2 7 9 5" xfId="29976" xr:uid="{00000000-0005-0000-0000-0000A2280000}"/>
    <cellStyle name="20 % – Poudarek6 2 8" xfId="3365" xr:uid="{00000000-0005-0000-0000-0000A3280000}"/>
    <cellStyle name="20 % – Poudarek6 2 8 10" xfId="6572" xr:uid="{00000000-0005-0000-0000-0000A4280000}"/>
    <cellStyle name="20 % – Poudarek6 2 8 10 2" xfId="10832" xr:uid="{00000000-0005-0000-0000-0000A5280000}"/>
    <cellStyle name="20 % – Poudarek6 2 8 10 2 2" xfId="23115" xr:uid="{00000000-0005-0000-0000-0000A6280000}"/>
    <cellStyle name="20 % – Poudarek6 2 8 10 2 3" xfId="34474" xr:uid="{00000000-0005-0000-0000-0000A7280000}"/>
    <cellStyle name="20 % – Poudarek6 2 8 10 3" xfId="14405" xr:uid="{00000000-0005-0000-0000-0000A8280000}"/>
    <cellStyle name="20 % – Poudarek6 2 8 10 3 2" xfId="26684" xr:uid="{00000000-0005-0000-0000-0000A9280000}"/>
    <cellStyle name="20 % – Poudarek6 2 8 10 3 3" xfId="38041" xr:uid="{00000000-0005-0000-0000-0000AA280000}"/>
    <cellStyle name="20 % – Poudarek6 2 8 10 4" xfId="18821" xr:uid="{00000000-0005-0000-0000-0000AB280000}"/>
    <cellStyle name="20 % – Poudarek6 2 8 10 5" xfId="30221" xr:uid="{00000000-0005-0000-0000-0000AC280000}"/>
    <cellStyle name="20 % – Poudarek6 2 8 11" xfId="6865" xr:uid="{00000000-0005-0000-0000-0000AD280000}"/>
    <cellStyle name="20 % – Poudarek6 2 8 11 2" xfId="11095" xr:uid="{00000000-0005-0000-0000-0000AE280000}"/>
    <cellStyle name="20 % – Poudarek6 2 8 11 2 2" xfId="23376" xr:uid="{00000000-0005-0000-0000-0000AF280000}"/>
    <cellStyle name="20 % – Poudarek6 2 8 11 2 3" xfId="34735" xr:uid="{00000000-0005-0000-0000-0000B0280000}"/>
    <cellStyle name="20 % – Poudarek6 2 8 11 3" xfId="14659" xr:uid="{00000000-0005-0000-0000-0000B1280000}"/>
    <cellStyle name="20 % – Poudarek6 2 8 11 3 2" xfId="26938" xr:uid="{00000000-0005-0000-0000-0000B2280000}"/>
    <cellStyle name="20 % – Poudarek6 2 8 11 3 3" xfId="38295" xr:uid="{00000000-0005-0000-0000-0000B3280000}"/>
    <cellStyle name="20 % – Poudarek6 2 8 11 4" xfId="19091" xr:uid="{00000000-0005-0000-0000-0000B4280000}"/>
    <cellStyle name="20 % – Poudarek6 2 8 11 5" xfId="30475" xr:uid="{00000000-0005-0000-0000-0000B5280000}"/>
    <cellStyle name="20 % – Poudarek6 2 8 12" xfId="7102" xr:uid="{00000000-0005-0000-0000-0000B6280000}"/>
    <cellStyle name="20 % – Poudarek6 2 8 12 2" xfId="11322" xr:uid="{00000000-0005-0000-0000-0000B7280000}"/>
    <cellStyle name="20 % – Poudarek6 2 8 12 2 2" xfId="23602" xr:uid="{00000000-0005-0000-0000-0000B8280000}"/>
    <cellStyle name="20 % – Poudarek6 2 8 12 2 3" xfId="34961" xr:uid="{00000000-0005-0000-0000-0000B9280000}"/>
    <cellStyle name="20 % – Poudarek6 2 8 12 3" xfId="14882" xr:uid="{00000000-0005-0000-0000-0000BA280000}"/>
    <cellStyle name="20 % – Poudarek6 2 8 12 3 2" xfId="27161" xr:uid="{00000000-0005-0000-0000-0000BB280000}"/>
    <cellStyle name="20 % – Poudarek6 2 8 12 3 3" xfId="38518" xr:uid="{00000000-0005-0000-0000-0000BC280000}"/>
    <cellStyle name="20 % – Poudarek6 2 8 12 4" xfId="19318" xr:uid="{00000000-0005-0000-0000-0000BD280000}"/>
    <cellStyle name="20 % – Poudarek6 2 8 12 5" xfId="30698" xr:uid="{00000000-0005-0000-0000-0000BE280000}"/>
    <cellStyle name="20 % – Poudarek6 2 8 13" xfId="7326" xr:uid="{00000000-0005-0000-0000-0000BF280000}"/>
    <cellStyle name="20 % – Poudarek6 2 8 13 2" xfId="11539" xr:uid="{00000000-0005-0000-0000-0000C0280000}"/>
    <cellStyle name="20 % – Poudarek6 2 8 13 2 2" xfId="23818" xr:uid="{00000000-0005-0000-0000-0000C1280000}"/>
    <cellStyle name="20 % – Poudarek6 2 8 13 2 3" xfId="35177" xr:uid="{00000000-0005-0000-0000-0000C2280000}"/>
    <cellStyle name="20 % – Poudarek6 2 8 13 3" xfId="15097" xr:uid="{00000000-0005-0000-0000-0000C3280000}"/>
    <cellStyle name="20 % – Poudarek6 2 8 13 3 2" xfId="27376" xr:uid="{00000000-0005-0000-0000-0000C4280000}"/>
    <cellStyle name="20 % – Poudarek6 2 8 13 3 3" xfId="38733" xr:uid="{00000000-0005-0000-0000-0000C5280000}"/>
    <cellStyle name="20 % – Poudarek6 2 8 13 4" xfId="19534" xr:uid="{00000000-0005-0000-0000-0000C6280000}"/>
    <cellStyle name="20 % – Poudarek6 2 8 13 5" xfId="30913" xr:uid="{00000000-0005-0000-0000-0000C7280000}"/>
    <cellStyle name="20 % – Poudarek6 2 8 14" xfId="7552" xr:uid="{00000000-0005-0000-0000-0000C8280000}"/>
    <cellStyle name="20 % – Poudarek6 2 8 14 2" xfId="11755" xr:uid="{00000000-0005-0000-0000-0000C9280000}"/>
    <cellStyle name="20 % – Poudarek6 2 8 14 2 2" xfId="24034" xr:uid="{00000000-0005-0000-0000-0000CA280000}"/>
    <cellStyle name="20 % – Poudarek6 2 8 14 2 3" xfId="35391" xr:uid="{00000000-0005-0000-0000-0000CB280000}"/>
    <cellStyle name="20 % – Poudarek6 2 8 14 3" xfId="15311" xr:uid="{00000000-0005-0000-0000-0000CC280000}"/>
    <cellStyle name="20 % – Poudarek6 2 8 14 3 2" xfId="27590" xr:uid="{00000000-0005-0000-0000-0000CD280000}"/>
    <cellStyle name="20 % – Poudarek6 2 8 14 3 3" xfId="38947" xr:uid="{00000000-0005-0000-0000-0000CE280000}"/>
    <cellStyle name="20 % – Poudarek6 2 8 14 4" xfId="19749" xr:uid="{00000000-0005-0000-0000-0000CF280000}"/>
    <cellStyle name="20 % – Poudarek6 2 8 14 5" xfId="31127" xr:uid="{00000000-0005-0000-0000-0000D0280000}"/>
    <cellStyle name="20 % – Poudarek6 2 8 15" xfId="7767" xr:uid="{00000000-0005-0000-0000-0000D1280000}"/>
    <cellStyle name="20 % – Poudarek6 2 8 15 2" xfId="11965" xr:uid="{00000000-0005-0000-0000-0000D2280000}"/>
    <cellStyle name="20 % – Poudarek6 2 8 15 2 2" xfId="24244" xr:uid="{00000000-0005-0000-0000-0000D3280000}"/>
    <cellStyle name="20 % – Poudarek6 2 8 15 2 3" xfId="35601" xr:uid="{00000000-0005-0000-0000-0000D4280000}"/>
    <cellStyle name="20 % – Poudarek6 2 8 15 3" xfId="15520" xr:uid="{00000000-0005-0000-0000-0000D5280000}"/>
    <cellStyle name="20 % – Poudarek6 2 8 15 3 2" xfId="27799" xr:uid="{00000000-0005-0000-0000-0000D6280000}"/>
    <cellStyle name="20 % – Poudarek6 2 8 15 3 3" xfId="39156" xr:uid="{00000000-0005-0000-0000-0000D7280000}"/>
    <cellStyle name="20 % – Poudarek6 2 8 15 4" xfId="19958" xr:uid="{00000000-0005-0000-0000-0000D8280000}"/>
    <cellStyle name="20 % – Poudarek6 2 8 15 5" xfId="31336" xr:uid="{00000000-0005-0000-0000-0000D9280000}"/>
    <cellStyle name="20 % – Poudarek6 2 8 16" xfId="7971" xr:uid="{00000000-0005-0000-0000-0000DA280000}"/>
    <cellStyle name="20 % – Poudarek6 2 8 16 2" xfId="12166" xr:uid="{00000000-0005-0000-0000-0000DB280000}"/>
    <cellStyle name="20 % – Poudarek6 2 8 16 2 2" xfId="24445" xr:uid="{00000000-0005-0000-0000-0000DC280000}"/>
    <cellStyle name="20 % – Poudarek6 2 8 16 2 3" xfId="35802" xr:uid="{00000000-0005-0000-0000-0000DD280000}"/>
    <cellStyle name="20 % – Poudarek6 2 8 16 3" xfId="15720" xr:uid="{00000000-0005-0000-0000-0000DE280000}"/>
    <cellStyle name="20 % – Poudarek6 2 8 16 3 2" xfId="27999" xr:uid="{00000000-0005-0000-0000-0000DF280000}"/>
    <cellStyle name="20 % – Poudarek6 2 8 16 3 3" xfId="39356" xr:uid="{00000000-0005-0000-0000-0000E0280000}"/>
    <cellStyle name="20 % – Poudarek6 2 8 16 4" xfId="20158" xr:uid="{00000000-0005-0000-0000-0000E1280000}"/>
    <cellStyle name="20 % – Poudarek6 2 8 16 5" xfId="31536" xr:uid="{00000000-0005-0000-0000-0000E2280000}"/>
    <cellStyle name="20 % – Poudarek6 2 8 17" xfId="8503" xr:uid="{00000000-0005-0000-0000-0000E3280000}"/>
    <cellStyle name="20 % – Poudarek6 2 8 17 2" xfId="20664" xr:uid="{00000000-0005-0000-0000-0000E4280000}"/>
    <cellStyle name="20 % – Poudarek6 2 8 17 3" xfId="32028" xr:uid="{00000000-0005-0000-0000-0000E5280000}"/>
    <cellStyle name="20 % – Poudarek6 2 8 18" xfId="10695" xr:uid="{00000000-0005-0000-0000-0000E6280000}"/>
    <cellStyle name="20 % – Poudarek6 2 8 18 2" xfId="22980" xr:uid="{00000000-0005-0000-0000-0000E7280000}"/>
    <cellStyle name="20 % – Poudarek6 2 8 18 3" xfId="34340" xr:uid="{00000000-0005-0000-0000-0000E8280000}"/>
    <cellStyle name="20 % – Poudarek6 2 8 19" xfId="4394" xr:uid="{00000000-0005-0000-0000-0000E9280000}"/>
    <cellStyle name="20 % – Poudarek6 2 8 2" xfId="4013" xr:uid="{00000000-0005-0000-0000-0000EA280000}"/>
    <cellStyle name="20 % – Poudarek6 2 8 2 2" xfId="8796" xr:uid="{00000000-0005-0000-0000-0000EB280000}"/>
    <cellStyle name="20 % – Poudarek6 2 8 2 2 2" xfId="21023" xr:uid="{00000000-0005-0000-0000-0000EC280000}"/>
    <cellStyle name="20 % – Poudarek6 2 8 2 2 3" xfId="32386" xr:uid="{00000000-0005-0000-0000-0000ED280000}"/>
    <cellStyle name="20 % – Poudarek6 2 8 2 3" xfId="12395" xr:uid="{00000000-0005-0000-0000-0000EE280000}"/>
    <cellStyle name="20 % – Poudarek6 2 8 2 3 2" xfId="24674" xr:uid="{00000000-0005-0000-0000-0000EF280000}"/>
    <cellStyle name="20 % – Poudarek6 2 8 2 3 3" xfId="36031" xr:uid="{00000000-0005-0000-0000-0000F0280000}"/>
    <cellStyle name="20 % – Poudarek6 2 8 2 4" xfId="16698" xr:uid="{00000000-0005-0000-0000-0000F1280000}"/>
    <cellStyle name="20 % – Poudarek6 2 8 2 5" xfId="28211" xr:uid="{00000000-0005-0000-0000-0000F2280000}"/>
    <cellStyle name="20 % – Poudarek6 2 8 20" xfId="16332" xr:uid="{00000000-0005-0000-0000-0000F3280000}"/>
    <cellStyle name="20 % – Poudarek6 2 8 21" xfId="16157" xr:uid="{00000000-0005-0000-0000-0000F4280000}"/>
    <cellStyle name="20 % – Poudarek6 2 8 3" xfId="4515" xr:uid="{00000000-0005-0000-0000-0000F5280000}"/>
    <cellStyle name="20 % – Poudarek6 2 8 3 2" xfId="8996" xr:uid="{00000000-0005-0000-0000-0000F6280000}"/>
    <cellStyle name="20 % – Poudarek6 2 8 3 2 2" xfId="21225" xr:uid="{00000000-0005-0000-0000-0000F7280000}"/>
    <cellStyle name="20 % – Poudarek6 2 8 3 2 3" xfId="32588" xr:uid="{00000000-0005-0000-0000-0000F8280000}"/>
    <cellStyle name="20 % – Poudarek6 2 8 3 3" xfId="12595" xr:uid="{00000000-0005-0000-0000-0000F9280000}"/>
    <cellStyle name="20 % – Poudarek6 2 8 3 3 2" xfId="24874" xr:uid="{00000000-0005-0000-0000-0000FA280000}"/>
    <cellStyle name="20 % – Poudarek6 2 8 3 3 3" xfId="36231" xr:uid="{00000000-0005-0000-0000-0000FB280000}"/>
    <cellStyle name="20 % – Poudarek6 2 8 3 4" xfId="16900" xr:uid="{00000000-0005-0000-0000-0000FC280000}"/>
    <cellStyle name="20 % – Poudarek6 2 8 3 5" xfId="28411" xr:uid="{00000000-0005-0000-0000-0000FD280000}"/>
    <cellStyle name="20 % – Poudarek6 2 8 4" xfId="5060" xr:uid="{00000000-0005-0000-0000-0000FE280000}"/>
    <cellStyle name="20 % – Poudarek6 2 8 4 2" xfId="9416" xr:uid="{00000000-0005-0000-0000-0000FF280000}"/>
    <cellStyle name="20 % – Poudarek6 2 8 4 2 2" xfId="21693" xr:uid="{00000000-0005-0000-0000-000000290000}"/>
    <cellStyle name="20 % – Poudarek6 2 8 4 2 3" xfId="33053" xr:uid="{00000000-0005-0000-0000-000001290000}"/>
    <cellStyle name="20 % – Poudarek6 2 8 4 3" xfId="13013" xr:uid="{00000000-0005-0000-0000-000002290000}"/>
    <cellStyle name="20 % – Poudarek6 2 8 4 3 2" xfId="25292" xr:uid="{00000000-0005-0000-0000-000003290000}"/>
    <cellStyle name="20 % – Poudarek6 2 8 4 3 3" xfId="36649" xr:uid="{00000000-0005-0000-0000-000004290000}"/>
    <cellStyle name="20 % – Poudarek6 2 8 4 4" xfId="17383" xr:uid="{00000000-0005-0000-0000-000005290000}"/>
    <cellStyle name="20 % – Poudarek6 2 8 4 5" xfId="28829" xr:uid="{00000000-0005-0000-0000-000006290000}"/>
    <cellStyle name="20 % – Poudarek6 2 8 5" xfId="5311" xr:uid="{00000000-0005-0000-0000-000007290000}"/>
    <cellStyle name="20 % – Poudarek6 2 8 5 2" xfId="9652" xr:uid="{00000000-0005-0000-0000-000008290000}"/>
    <cellStyle name="20 % – Poudarek6 2 8 5 2 2" xfId="21936" xr:uid="{00000000-0005-0000-0000-000009290000}"/>
    <cellStyle name="20 % – Poudarek6 2 8 5 2 3" xfId="33296" xr:uid="{00000000-0005-0000-0000-00000A290000}"/>
    <cellStyle name="20 % – Poudarek6 2 8 5 3" xfId="13254" xr:uid="{00000000-0005-0000-0000-00000B290000}"/>
    <cellStyle name="20 % – Poudarek6 2 8 5 3 2" xfId="25533" xr:uid="{00000000-0005-0000-0000-00000C290000}"/>
    <cellStyle name="20 % – Poudarek6 2 8 5 3 3" xfId="36890" xr:uid="{00000000-0005-0000-0000-00000D290000}"/>
    <cellStyle name="20 % – Poudarek6 2 8 5 4" xfId="17629" xr:uid="{00000000-0005-0000-0000-00000E290000}"/>
    <cellStyle name="20 % – Poudarek6 2 8 5 5" xfId="29070" xr:uid="{00000000-0005-0000-0000-00000F290000}"/>
    <cellStyle name="20 % – Poudarek6 2 8 6" xfId="5552" xr:uid="{00000000-0005-0000-0000-000010290000}"/>
    <cellStyle name="20 % – Poudarek6 2 8 6 2" xfId="9880" xr:uid="{00000000-0005-0000-0000-000011290000}"/>
    <cellStyle name="20 % – Poudarek6 2 8 6 2 2" xfId="22164" xr:uid="{00000000-0005-0000-0000-000012290000}"/>
    <cellStyle name="20 % – Poudarek6 2 8 6 2 3" xfId="33524" xr:uid="{00000000-0005-0000-0000-000013290000}"/>
    <cellStyle name="20 % – Poudarek6 2 8 6 3" xfId="13478" xr:uid="{00000000-0005-0000-0000-000014290000}"/>
    <cellStyle name="20 % – Poudarek6 2 8 6 3 2" xfId="25757" xr:uid="{00000000-0005-0000-0000-000015290000}"/>
    <cellStyle name="20 % – Poudarek6 2 8 6 3 3" xfId="37114" xr:uid="{00000000-0005-0000-0000-000016290000}"/>
    <cellStyle name="20 % – Poudarek6 2 8 6 4" xfId="17860" xr:uid="{00000000-0005-0000-0000-000017290000}"/>
    <cellStyle name="20 % – Poudarek6 2 8 6 5" xfId="29294" xr:uid="{00000000-0005-0000-0000-000018290000}"/>
    <cellStyle name="20 % – Poudarek6 2 8 7" xfId="5813" xr:uid="{00000000-0005-0000-0000-000019290000}"/>
    <cellStyle name="20 % – Poudarek6 2 8 7 2" xfId="10124" xr:uid="{00000000-0005-0000-0000-00001A290000}"/>
    <cellStyle name="20 % – Poudarek6 2 8 7 2 2" xfId="22410" xr:uid="{00000000-0005-0000-0000-00001B290000}"/>
    <cellStyle name="20 % – Poudarek6 2 8 7 2 3" xfId="33770" xr:uid="{00000000-0005-0000-0000-00001C290000}"/>
    <cellStyle name="20 % – Poudarek6 2 8 7 3" xfId="13716" xr:uid="{00000000-0005-0000-0000-00001D290000}"/>
    <cellStyle name="20 % – Poudarek6 2 8 7 3 2" xfId="25995" xr:uid="{00000000-0005-0000-0000-00001E290000}"/>
    <cellStyle name="20 % – Poudarek6 2 8 7 3 3" xfId="37352" xr:uid="{00000000-0005-0000-0000-00001F290000}"/>
    <cellStyle name="20 % – Poudarek6 2 8 7 4" xfId="18107" xr:uid="{00000000-0005-0000-0000-000020290000}"/>
    <cellStyle name="20 % – Poudarek6 2 8 7 5" xfId="29532" xr:uid="{00000000-0005-0000-0000-000021290000}"/>
    <cellStyle name="20 % – Poudarek6 2 8 8" xfId="6054" xr:uid="{00000000-0005-0000-0000-000022290000}"/>
    <cellStyle name="20 % – Poudarek6 2 8 8 2" xfId="10353" xr:uid="{00000000-0005-0000-0000-000023290000}"/>
    <cellStyle name="20 % – Poudarek6 2 8 8 2 2" xfId="22639" xr:uid="{00000000-0005-0000-0000-000024290000}"/>
    <cellStyle name="20 % – Poudarek6 2 8 8 2 3" xfId="33999" xr:uid="{00000000-0005-0000-0000-000025290000}"/>
    <cellStyle name="20 % – Poudarek6 2 8 8 3" xfId="13942" xr:uid="{00000000-0005-0000-0000-000026290000}"/>
    <cellStyle name="20 % – Poudarek6 2 8 8 3 2" xfId="26221" xr:uid="{00000000-0005-0000-0000-000027290000}"/>
    <cellStyle name="20 % – Poudarek6 2 8 8 3 3" xfId="37578" xr:uid="{00000000-0005-0000-0000-000028290000}"/>
    <cellStyle name="20 % – Poudarek6 2 8 8 4" xfId="18337" xr:uid="{00000000-0005-0000-0000-000029290000}"/>
    <cellStyle name="20 % – Poudarek6 2 8 8 5" xfId="29758" xr:uid="{00000000-0005-0000-0000-00002A290000}"/>
    <cellStyle name="20 % – Poudarek6 2 8 9" xfId="6285" xr:uid="{00000000-0005-0000-0000-00002B290000}"/>
    <cellStyle name="20 % – Poudarek6 2 8 9 2" xfId="10575" xr:uid="{00000000-0005-0000-0000-00002C290000}"/>
    <cellStyle name="20 % – Poudarek6 2 8 9 2 2" xfId="22860" xr:uid="{00000000-0005-0000-0000-00002D290000}"/>
    <cellStyle name="20 % – Poudarek6 2 8 9 2 3" xfId="34220" xr:uid="{00000000-0005-0000-0000-00002E290000}"/>
    <cellStyle name="20 % – Poudarek6 2 8 9 3" xfId="14157" xr:uid="{00000000-0005-0000-0000-00002F290000}"/>
    <cellStyle name="20 % – Poudarek6 2 8 9 3 2" xfId="26436" xr:uid="{00000000-0005-0000-0000-000030290000}"/>
    <cellStyle name="20 % – Poudarek6 2 8 9 3 3" xfId="37793" xr:uid="{00000000-0005-0000-0000-000031290000}"/>
    <cellStyle name="20 % – Poudarek6 2 8 9 4" xfId="18560" xr:uid="{00000000-0005-0000-0000-000032290000}"/>
    <cellStyle name="20 % – Poudarek6 2 8 9 5" xfId="29973" xr:uid="{00000000-0005-0000-0000-000033290000}"/>
    <cellStyle name="20 % – Poudarek6 2 9" xfId="2830" xr:uid="{00000000-0005-0000-0000-000034290000}"/>
    <cellStyle name="20 % – Poudarek6 2 9 2" xfId="4133" xr:uid="{00000000-0005-0000-0000-000035290000}"/>
    <cellStyle name="20 % – Poudarek6 2 9 2 2" xfId="20781" xr:uid="{00000000-0005-0000-0000-000036290000}"/>
    <cellStyle name="20 % – Poudarek6 2 9 2 3" xfId="32145" xr:uid="{00000000-0005-0000-0000-000037290000}"/>
    <cellStyle name="20 % – Poudarek6 2 9 3" xfId="8382" xr:uid="{00000000-0005-0000-0000-000038290000}"/>
    <cellStyle name="20 % – Poudarek6 2 9 3 2" xfId="20543" xr:uid="{00000000-0005-0000-0000-000039290000}"/>
    <cellStyle name="20 % – Poudarek6 2 9 3 3" xfId="31908" xr:uid="{00000000-0005-0000-0000-00003A290000}"/>
    <cellStyle name="20 % – Poudarek6 2 9 4" xfId="8685" xr:uid="{00000000-0005-0000-0000-00003B290000}"/>
    <cellStyle name="20 % – Poudarek6 2 9 5" xfId="16449" xr:uid="{00000000-0005-0000-0000-00003C290000}"/>
    <cellStyle name="20 % – Poudarek6 2 9 6" xfId="15970" xr:uid="{00000000-0005-0000-0000-00003D290000}"/>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Accent1" xfId="2856" xr:uid="{00000000-0005-0000-0000-00003E290000}"/>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3" xfId="68" xr:uid="{00000000-0005-0000-0000-000043000000}"/>
    <cellStyle name="20% - Accent1 2 4" xfId="2857" xr:uid="{00000000-0005-0000-0000-00003F290000}"/>
    <cellStyle name="20% - Accent1 3" xfId="69" xr:uid="{00000000-0005-0000-0000-000044000000}"/>
    <cellStyle name="20% - Accent1 3 2" xfId="70" xr:uid="{00000000-0005-0000-0000-000045000000}"/>
    <cellStyle name="20% - Accent1 3 3" xfId="71" xr:uid="{00000000-0005-0000-0000-000046000000}"/>
    <cellStyle name="20% - Accent1 3 4" xfId="2858" xr:uid="{00000000-0005-0000-0000-000040290000}"/>
    <cellStyle name="20% - Accent1 4" xfId="72" xr:uid="{00000000-0005-0000-0000-000047000000}"/>
    <cellStyle name="20% - Accent1 4 2" xfId="73" xr:uid="{00000000-0005-0000-0000-000048000000}"/>
    <cellStyle name="20% - Accent1 4 3" xfId="74" xr:uid="{00000000-0005-0000-0000-000049000000}"/>
    <cellStyle name="20% - Accent1 4 4" xfId="3145" xr:uid="{00000000-0005-0000-0000-000041290000}"/>
    <cellStyle name="20% - Accent1 5" xfId="75" xr:uid="{00000000-0005-0000-0000-00004A000000}"/>
    <cellStyle name="20% - Accent1 5 2" xfId="76" xr:uid="{00000000-0005-0000-0000-00004B000000}"/>
    <cellStyle name="20% - Accent1 5 3" xfId="77" xr:uid="{00000000-0005-0000-0000-00004C000000}"/>
    <cellStyle name="20% - Accent1 6" xfId="78" xr:uid="{00000000-0005-0000-0000-00004D000000}"/>
    <cellStyle name="20% - Accent1 6 2" xfId="79" xr:uid="{00000000-0005-0000-0000-00004E000000}"/>
    <cellStyle name="20% - Accent1 6 3" xfId="80" xr:uid="{00000000-0005-0000-0000-00004F000000}"/>
    <cellStyle name="20% - Accent2" xfId="2859" xr:uid="{00000000-0005-0000-0000-000042290000}"/>
    <cellStyle name="20% - Accent2 1" xfId="81" xr:uid="{00000000-0005-0000-0000-000050000000}"/>
    <cellStyle name="20% - Accent2 2" xfId="82" xr:uid="{00000000-0005-0000-0000-000051000000}"/>
    <cellStyle name="20% - Accent2 2 2" xfId="2860" xr:uid="{00000000-0005-0000-0000-000043290000}"/>
    <cellStyle name="20% - Accent2 3" xfId="83" xr:uid="{00000000-0005-0000-0000-000052000000}"/>
    <cellStyle name="20% - Accent2 3 2" xfId="2861" xr:uid="{00000000-0005-0000-0000-000044290000}"/>
    <cellStyle name="20% - Accent2 4" xfId="84" xr:uid="{00000000-0005-0000-0000-000053000000}"/>
    <cellStyle name="20% - Accent2 4 2" xfId="3146" xr:uid="{00000000-0005-0000-0000-000045290000}"/>
    <cellStyle name="20% - Accent2 5" xfId="85" xr:uid="{00000000-0005-0000-0000-000054000000}"/>
    <cellStyle name="20% - Accent2 6" xfId="86" xr:uid="{00000000-0005-0000-0000-000055000000}"/>
    <cellStyle name="20% - Accent3" xfId="2862" xr:uid="{00000000-0005-0000-0000-00004629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3" xfId="92" xr:uid="{00000000-0005-0000-0000-00005B000000}"/>
    <cellStyle name="20% - Accent3 2 4" xfId="2863" xr:uid="{00000000-0005-0000-0000-000047290000}"/>
    <cellStyle name="20% - Accent3 3" xfId="93" xr:uid="{00000000-0005-0000-0000-00005C000000}"/>
    <cellStyle name="20% - Accent3 3 2" xfId="94" xr:uid="{00000000-0005-0000-0000-00005D000000}"/>
    <cellStyle name="20% - Accent3 3 3" xfId="95" xr:uid="{00000000-0005-0000-0000-00005E000000}"/>
    <cellStyle name="20% - Accent3 3 4" xfId="2864" xr:uid="{00000000-0005-0000-0000-000048290000}"/>
    <cellStyle name="20% - Accent3 4" xfId="96" xr:uid="{00000000-0005-0000-0000-00005F000000}"/>
    <cellStyle name="20% - Accent3 4 2" xfId="97" xr:uid="{00000000-0005-0000-0000-000060000000}"/>
    <cellStyle name="20% - Accent3 4 3" xfId="98" xr:uid="{00000000-0005-0000-0000-000061000000}"/>
    <cellStyle name="20% - Accent3 4 4" xfId="3147" xr:uid="{00000000-0005-0000-0000-000049290000}"/>
    <cellStyle name="20% - Accent3 5" xfId="99" xr:uid="{00000000-0005-0000-0000-000062000000}"/>
    <cellStyle name="20% - Accent3 5 2" xfId="100" xr:uid="{00000000-0005-0000-0000-000063000000}"/>
    <cellStyle name="20% - Accent3 5 3" xfId="101" xr:uid="{00000000-0005-0000-0000-000064000000}"/>
    <cellStyle name="20% - Accent3 6" xfId="102" xr:uid="{00000000-0005-0000-0000-000065000000}"/>
    <cellStyle name="20% - Accent3 6 2" xfId="103" xr:uid="{00000000-0005-0000-0000-000066000000}"/>
    <cellStyle name="20% - Accent3 6 3" xfId="104" xr:uid="{00000000-0005-0000-0000-000067000000}"/>
    <cellStyle name="20% - Accent4" xfId="2865" xr:uid="{00000000-0005-0000-0000-00004A29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2" xfId="109" xr:uid="{00000000-0005-0000-0000-00006C000000}"/>
    <cellStyle name="20% - Accent4 2 3" xfId="110" xr:uid="{00000000-0005-0000-0000-00006D000000}"/>
    <cellStyle name="20% - Accent4 2 4" xfId="2866" xr:uid="{00000000-0005-0000-0000-00004B290000}"/>
    <cellStyle name="20% - Accent4 3" xfId="111" xr:uid="{00000000-0005-0000-0000-00006E000000}"/>
    <cellStyle name="20% - Accent4 3 2" xfId="112" xr:uid="{00000000-0005-0000-0000-00006F000000}"/>
    <cellStyle name="20% - Accent4 3 3" xfId="113" xr:uid="{00000000-0005-0000-0000-000070000000}"/>
    <cellStyle name="20% - Accent4 3 4" xfId="2867" xr:uid="{00000000-0005-0000-0000-00004C290000}"/>
    <cellStyle name="20% - Accent4 4" xfId="114" xr:uid="{00000000-0005-0000-0000-000071000000}"/>
    <cellStyle name="20% - Accent4 4 2" xfId="115" xr:uid="{00000000-0005-0000-0000-000072000000}"/>
    <cellStyle name="20% - Accent4 4 3" xfId="116" xr:uid="{00000000-0005-0000-0000-000073000000}"/>
    <cellStyle name="20% - Accent4 4 4" xfId="3148" xr:uid="{00000000-0005-0000-0000-00004D290000}"/>
    <cellStyle name="20% - Accent4 5" xfId="117" xr:uid="{00000000-0005-0000-0000-000074000000}"/>
    <cellStyle name="20% - Accent4 5 2" xfId="118" xr:uid="{00000000-0005-0000-0000-000075000000}"/>
    <cellStyle name="20% - Accent4 5 3" xfId="119" xr:uid="{00000000-0005-0000-0000-000076000000}"/>
    <cellStyle name="20% - Accent4 6" xfId="120" xr:uid="{00000000-0005-0000-0000-000077000000}"/>
    <cellStyle name="20% - Accent4 6 2" xfId="121" xr:uid="{00000000-0005-0000-0000-000078000000}"/>
    <cellStyle name="20% - Accent4 6 3" xfId="122" xr:uid="{00000000-0005-0000-0000-000079000000}"/>
    <cellStyle name="20% - Accent5" xfId="2868" xr:uid="{00000000-0005-0000-0000-00004E29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2" xfId="127" xr:uid="{00000000-0005-0000-0000-00007E000000}"/>
    <cellStyle name="20% - Accent5 2 3" xfId="128" xr:uid="{00000000-0005-0000-0000-00007F000000}"/>
    <cellStyle name="20% - Accent5 2 4" xfId="2869" xr:uid="{00000000-0005-0000-0000-00004F290000}"/>
    <cellStyle name="20% - Accent5 3" xfId="129" xr:uid="{00000000-0005-0000-0000-000080000000}"/>
    <cellStyle name="20% - Accent5 3 2" xfId="130" xr:uid="{00000000-0005-0000-0000-000081000000}"/>
    <cellStyle name="20% - Accent5 3 3" xfId="131" xr:uid="{00000000-0005-0000-0000-000082000000}"/>
    <cellStyle name="20% - Accent5 3 4" xfId="3149" xr:uid="{00000000-0005-0000-0000-000050290000}"/>
    <cellStyle name="20% - Accent5 4" xfId="132" xr:uid="{00000000-0005-0000-0000-000083000000}"/>
    <cellStyle name="20% - Accent5 4 2" xfId="133" xr:uid="{00000000-0005-0000-0000-000084000000}"/>
    <cellStyle name="20% - Accent5 4 3" xfId="134" xr:uid="{00000000-0005-0000-0000-000085000000}"/>
    <cellStyle name="20% - Accent5 5" xfId="135" xr:uid="{00000000-0005-0000-0000-000086000000}"/>
    <cellStyle name="20% - Accent5 5 2" xfId="136" xr:uid="{00000000-0005-0000-0000-000087000000}"/>
    <cellStyle name="20% - Accent5 5 3" xfId="137" xr:uid="{00000000-0005-0000-0000-000088000000}"/>
    <cellStyle name="20% - Accent5 6" xfId="138" xr:uid="{00000000-0005-0000-0000-000089000000}"/>
    <cellStyle name="20% - Accent5 6 2" xfId="139" xr:uid="{00000000-0005-0000-0000-00008A000000}"/>
    <cellStyle name="20% - Accent5 6 3" xfId="140" xr:uid="{00000000-0005-0000-0000-00008B000000}"/>
    <cellStyle name="20% - Accent6" xfId="2870" xr:uid="{00000000-0005-0000-0000-00005129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2" xfId="145" xr:uid="{00000000-0005-0000-0000-000090000000}"/>
    <cellStyle name="20% - Accent6 2 3" xfId="146" xr:uid="{00000000-0005-0000-0000-000091000000}"/>
    <cellStyle name="20% - Accent6 2 4" xfId="2871" xr:uid="{00000000-0005-0000-0000-000052290000}"/>
    <cellStyle name="20% - Accent6 3" xfId="147" xr:uid="{00000000-0005-0000-0000-000092000000}"/>
    <cellStyle name="20% - Accent6 3 2" xfId="148" xr:uid="{00000000-0005-0000-0000-000093000000}"/>
    <cellStyle name="20% - Accent6 3 3" xfId="149" xr:uid="{00000000-0005-0000-0000-000094000000}"/>
    <cellStyle name="20% - Accent6 3 4" xfId="2872" xr:uid="{00000000-0005-0000-0000-000053290000}"/>
    <cellStyle name="20% - Accent6 4" xfId="150" xr:uid="{00000000-0005-0000-0000-000095000000}"/>
    <cellStyle name="20% - Accent6 4 2" xfId="151" xr:uid="{00000000-0005-0000-0000-000096000000}"/>
    <cellStyle name="20% - Accent6 4 3" xfId="152" xr:uid="{00000000-0005-0000-0000-000097000000}"/>
    <cellStyle name="20% - Accent6 4 4" xfId="3150" xr:uid="{00000000-0005-0000-0000-000054290000}"/>
    <cellStyle name="20% - Accent6 5" xfId="153" xr:uid="{00000000-0005-0000-0000-000098000000}"/>
    <cellStyle name="20% - Accent6 5 2" xfId="154" xr:uid="{00000000-0005-0000-0000-000099000000}"/>
    <cellStyle name="20% - Accent6 5 3" xfId="155" xr:uid="{00000000-0005-0000-0000-00009A000000}"/>
    <cellStyle name="20% - Accent6 6" xfId="156" xr:uid="{00000000-0005-0000-0000-00009B000000}"/>
    <cellStyle name="20% - Accent6 6 2" xfId="157" xr:uid="{00000000-0005-0000-0000-00009C000000}"/>
    <cellStyle name="20% - Accent6 6 3" xfId="158" xr:uid="{00000000-0005-0000-0000-00009D000000}"/>
    <cellStyle name="40 % – Poudarek1 2" xfId="159" xr:uid="{00000000-0005-0000-0000-00009E000000}"/>
    <cellStyle name="40 % – Poudarek1 2 10" xfId="2799" xr:uid="{00000000-0005-0000-0000-000056290000}"/>
    <cellStyle name="40 % – Poudarek1 2 10 2" xfId="4291" xr:uid="{00000000-0005-0000-0000-000057290000}"/>
    <cellStyle name="40 % – Poudarek1 2 10 2 2" xfId="20900" xr:uid="{00000000-0005-0000-0000-000058290000}"/>
    <cellStyle name="40 % – Poudarek1 2 10 2 3" xfId="32263" xr:uid="{00000000-0005-0000-0000-000059290000}"/>
    <cellStyle name="40 % – Poudarek1 2 10 3" xfId="12272" xr:uid="{00000000-0005-0000-0000-00005A290000}"/>
    <cellStyle name="40 % – Poudarek1 2 10 3 2" xfId="24551" xr:uid="{00000000-0005-0000-0000-00005B290000}"/>
    <cellStyle name="40 % – Poudarek1 2 10 3 3" xfId="35908" xr:uid="{00000000-0005-0000-0000-00005C290000}"/>
    <cellStyle name="40 % – Poudarek1 2 10 4" xfId="15814" xr:uid="{00000000-0005-0000-0000-00005D290000}"/>
    <cellStyle name="40 % – Poudarek1 2 10 5" xfId="16572" xr:uid="{00000000-0005-0000-0000-00005E290000}"/>
    <cellStyle name="40 % – Poudarek1 2 10 6" xfId="16020" xr:uid="{00000000-0005-0000-0000-00005F290000}"/>
    <cellStyle name="40 % – Poudarek1 2 11" xfId="3565" xr:uid="{00000000-0005-0000-0000-000060290000}"/>
    <cellStyle name="40 % – Poudarek1 2 11 2" xfId="4201" xr:uid="{00000000-0005-0000-0000-000061290000}"/>
    <cellStyle name="40 % – Poudarek1 2 11 2 2" xfId="20834" xr:uid="{00000000-0005-0000-0000-000062290000}"/>
    <cellStyle name="40 % – Poudarek1 2 11 2 3" xfId="32197" xr:uid="{00000000-0005-0000-0000-000063290000}"/>
    <cellStyle name="40 % – Poudarek1 2 11 3" xfId="8086" xr:uid="{00000000-0005-0000-0000-000064290000}"/>
    <cellStyle name="40 % – Poudarek1 2 11 3 2" xfId="20272" xr:uid="{00000000-0005-0000-0000-000065290000}"/>
    <cellStyle name="40 % – Poudarek1 2 11 3 3" xfId="31650" xr:uid="{00000000-0005-0000-0000-000066290000}"/>
    <cellStyle name="40 % – Poudarek1 2 11 4" xfId="3869" xr:uid="{00000000-0005-0000-0000-000067290000}"/>
    <cellStyle name="40 % – Poudarek1 2 11 5" xfId="16504" xr:uid="{00000000-0005-0000-0000-000068290000}"/>
    <cellStyle name="40 % – Poudarek1 2 11 6" xfId="16217" xr:uid="{00000000-0005-0000-0000-000069290000}"/>
    <cellStyle name="40 % – Poudarek1 2 12" xfId="3628" xr:uid="{00000000-0005-0000-0000-00006A290000}"/>
    <cellStyle name="40 % – Poudarek1 2 12 2" xfId="4915" xr:uid="{00000000-0005-0000-0000-00006B290000}"/>
    <cellStyle name="40 % – Poudarek1 2 12 2 2" xfId="21556" xr:uid="{00000000-0005-0000-0000-00006C290000}"/>
    <cellStyle name="40 % – Poudarek1 2 12 2 3" xfId="32916" xr:uid="{00000000-0005-0000-0000-00006D290000}"/>
    <cellStyle name="40 % – Poudarek1 2 12 3" xfId="12882" xr:uid="{00000000-0005-0000-0000-00006E290000}"/>
    <cellStyle name="40 % – Poudarek1 2 12 3 2" xfId="25161" xr:uid="{00000000-0005-0000-0000-00006F290000}"/>
    <cellStyle name="40 % – Poudarek1 2 12 3 3" xfId="36518" xr:uid="{00000000-0005-0000-0000-000070290000}"/>
    <cellStyle name="40 % – Poudarek1 2 12 4" xfId="15906" xr:uid="{00000000-0005-0000-0000-000071290000}"/>
    <cellStyle name="40 % – Poudarek1 2 12 5" xfId="17245" xr:uid="{00000000-0005-0000-0000-000072290000}"/>
    <cellStyle name="40 % – Poudarek1 2 12 6" xfId="28698" xr:uid="{00000000-0005-0000-0000-000073290000}"/>
    <cellStyle name="40 % – Poudarek1 2 13" xfId="3620" xr:uid="{00000000-0005-0000-0000-000074290000}"/>
    <cellStyle name="40 % – Poudarek1 2 13 2" xfId="5162" xr:uid="{00000000-0005-0000-0000-000075290000}"/>
    <cellStyle name="40 % – Poudarek1 2 13 2 2" xfId="21791" xr:uid="{00000000-0005-0000-0000-000076290000}"/>
    <cellStyle name="40 % – Poudarek1 2 13 2 3" xfId="33151" xr:uid="{00000000-0005-0000-0000-000077290000}"/>
    <cellStyle name="40 % – Poudarek1 2 13 3" xfId="13111" xr:uid="{00000000-0005-0000-0000-000078290000}"/>
    <cellStyle name="40 % – Poudarek1 2 13 3 2" xfId="25390" xr:uid="{00000000-0005-0000-0000-000079290000}"/>
    <cellStyle name="40 % – Poudarek1 2 13 3 3" xfId="36747" xr:uid="{00000000-0005-0000-0000-00007A290000}"/>
    <cellStyle name="40 % – Poudarek1 2 13 4" xfId="15919" xr:uid="{00000000-0005-0000-0000-00007B290000}"/>
    <cellStyle name="40 % – Poudarek1 2 13 5" xfId="17481" xr:uid="{00000000-0005-0000-0000-00007C290000}"/>
    <cellStyle name="40 % – Poudarek1 2 13 6" xfId="28927" xr:uid="{00000000-0005-0000-0000-00007D290000}"/>
    <cellStyle name="40 % – Poudarek1 2 14" xfId="3657" xr:uid="{00000000-0005-0000-0000-00007E290000}"/>
    <cellStyle name="40 % – Poudarek1 2 14 2" xfId="9241" xr:uid="{00000000-0005-0000-0000-00007F290000}"/>
    <cellStyle name="40 % – Poudarek1 2 14 2 2" xfId="21498" xr:uid="{00000000-0005-0000-0000-000080290000}"/>
    <cellStyle name="40 % – Poudarek1 2 14 2 3" xfId="32859" xr:uid="{00000000-0005-0000-0000-000081290000}"/>
    <cellStyle name="40 % – Poudarek1 2 14 3" xfId="12831" xr:uid="{00000000-0005-0000-0000-000082290000}"/>
    <cellStyle name="40 % – Poudarek1 2 14 3 2" xfId="25110" xr:uid="{00000000-0005-0000-0000-000083290000}"/>
    <cellStyle name="40 % – Poudarek1 2 14 3 3" xfId="36467" xr:uid="{00000000-0005-0000-0000-000084290000}"/>
    <cellStyle name="40 % – Poudarek1 2 14 4" xfId="17183" xr:uid="{00000000-0005-0000-0000-000085290000}"/>
    <cellStyle name="40 % – Poudarek1 2 14 5" xfId="28647" xr:uid="{00000000-0005-0000-0000-000086290000}"/>
    <cellStyle name="40 % – Poudarek1 2 15" xfId="5405" xr:uid="{00000000-0005-0000-0000-000087290000}"/>
    <cellStyle name="40 % – Poudarek1 2 15 2" xfId="9746" xr:uid="{00000000-0005-0000-0000-000088290000}"/>
    <cellStyle name="40 % – Poudarek1 2 15 2 2" xfId="22030" xr:uid="{00000000-0005-0000-0000-000089290000}"/>
    <cellStyle name="40 % – Poudarek1 2 15 2 3" xfId="33390" xr:uid="{00000000-0005-0000-0000-00008A290000}"/>
    <cellStyle name="40 % – Poudarek1 2 15 3" xfId="13348" xr:uid="{00000000-0005-0000-0000-00008B290000}"/>
    <cellStyle name="40 % – Poudarek1 2 15 3 2" xfId="25627" xr:uid="{00000000-0005-0000-0000-00008C290000}"/>
    <cellStyle name="40 % – Poudarek1 2 15 3 3" xfId="36984" xr:uid="{00000000-0005-0000-0000-00008D290000}"/>
    <cellStyle name="40 % – Poudarek1 2 15 4" xfId="17723" xr:uid="{00000000-0005-0000-0000-00008E290000}"/>
    <cellStyle name="40 % – Poudarek1 2 15 5" xfId="29164" xr:uid="{00000000-0005-0000-0000-00008F290000}"/>
    <cellStyle name="40 % – Poudarek1 2 16" xfId="5918" xr:uid="{00000000-0005-0000-0000-000090290000}"/>
    <cellStyle name="40 % – Poudarek1 2 16 2" xfId="10224" xr:uid="{00000000-0005-0000-0000-000091290000}"/>
    <cellStyle name="40 % – Poudarek1 2 16 2 2" xfId="22510" xr:uid="{00000000-0005-0000-0000-000092290000}"/>
    <cellStyle name="40 % – Poudarek1 2 16 2 3" xfId="33870" xr:uid="{00000000-0005-0000-0000-000093290000}"/>
    <cellStyle name="40 % – Poudarek1 2 16 3" xfId="13815" xr:uid="{00000000-0005-0000-0000-000094290000}"/>
    <cellStyle name="40 % – Poudarek1 2 16 3 2" xfId="26094" xr:uid="{00000000-0005-0000-0000-000095290000}"/>
    <cellStyle name="40 % – Poudarek1 2 16 3 3" xfId="37451" xr:uid="{00000000-0005-0000-0000-000096290000}"/>
    <cellStyle name="40 % – Poudarek1 2 16 4" xfId="18207" xr:uid="{00000000-0005-0000-0000-000097290000}"/>
    <cellStyle name="40 % – Poudarek1 2 16 5" xfId="29631" xr:uid="{00000000-0005-0000-0000-000098290000}"/>
    <cellStyle name="40 % – Poudarek1 2 17" xfId="6325" xr:uid="{00000000-0005-0000-0000-000099290000}"/>
    <cellStyle name="40 % – Poudarek1 2 17 2" xfId="10615" xr:uid="{00000000-0005-0000-0000-00009A290000}"/>
    <cellStyle name="40 % – Poudarek1 2 17 2 2" xfId="22900" xr:uid="{00000000-0005-0000-0000-00009B290000}"/>
    <cellStyle name="40 % – Poudarek1 2 17 2 3" xfId="34260" xr:uid="{00000000-0005-0000-0000-00009C290000}"/>
    <cellStyle name="40 % – Poudarek1 2 17 3" xfId="14197" xr:uid="{00000000-0005-0000-0000-00009D290000}"/>
    <cellStyle name="40 % – Poudarek1 2 17 3 2" xfId="26476" xr:uid="{00000000-0005-0000-0000-00009E290000}"/>
    <cellStyle name="40 % – Poudarek1 2 17 3 3" xfId="37833" xr:uid="{00000000-0005-0000-0000-00009F290000}"/>
    <cellStyle name="40 % – Poudarek1 2 17 4" xfId="18600" xr:uid="{00000000-0005-0000-0000-0000A0290000}"/>
    <cellStyle name="40 % – Poudarek1 2 17 5" xfId="30013" xr:uid="{00000000-0005-0000-0000-0000A1290000}"/>
    <cellStyle name="40 % – Poudarek1 2 18" xfId="4848" xr:uid="{00000000-0005-0000-0000-0000A2290000}"/>
    <cellStyle name="40 % – Poudarek1 2 18 2" xfId="9249" xr:uid="{00000000-0005-0000-0000-0000A3290000}"/>
    <cellStyle name="40 % – Poudarek1 2 18 2 2" xfId="21507" xr:uid="{00000000-0005-0000-0000-0000A4290000}"/>
    <cellStyle name="40 % – Poudarek1 2 18 2 3" xfId="32868" xr:uid="{00000000-0005-0000-0000-0000A5290000}"/>
    <cellStyle name="40 % – Poudarek1 2 18 3" xfId="12839" xr:uid="{00000000-0005-0000-0000-0000A6290000}"/>
    <cellStyle name="40 % – Poudarek1 2 18 3 2" xfId="25118" xr:uid="{00000000-0005-0000-0000-0000A7290000}"/>
    <cellStyle name="40 % – Poudarek1 2 18 3 3" xfId="36475" xr:uid="{00000000-0005-0000-0000-0000A8290000}"/>
    <cellStyle name="40 % – Poudarek1 2 18 4" xfId="17193" xr:uid="{00000000-0005-0000-0000-0000A9290000}"/>
    <cellStyle name="40 % – Poudarek1 2 18 5" xfId="28655" xr:uid="{00000000-0005-0000-0000-0000AA290000}"/>
    <cellStyle name="40 % – Poudarek1 2 19" xfId="6728" xr:uid="{00000000-0005-0000-0000-0000AB290000}"/>
    <cellStyle name="40 % – Poudarek1 2 19 2" xfId="10963" xr:uid="{00000000-0005-0000-0000-0000AC290000}"/>
    <cellStyle name="40 % – Poudarek1 2 19 2 2" xfId="23244" xr:uid="{00000000-0005-0000-0000-0000AD290000}"/>
    <cellStyle name="40 % – Poudarek1 2 19 2 3" xfId="34603" xr:uid="{00000000-0005-0000-0000-0000AE290000}"/>
    <cellStyle name="40 % – Poudarek1 2 19 3" xfId="14531" xr:uid="{00000000-0005-0000-0000-0000AF290000}"/>
    <cellStyle name="40 % – Poudarek1 2 19 3 2" xfId="26810" xr:uid="{00000000-0005-0000-0000-0000B0290000}"/>
    <cellStyle name="40 % – Poudarek1 2 19 3 3" xfId="38167" xr:uid="{00000000-0005-0000-0000-0000B1290000}"/>
    <cellStyle name="40 % – Poudarek1 2 19 4" xfId="18958" xr:uid="{00000000-0005-0000-0000-0000B2290000}"/>
    <cellStyle name="40 % – Poudarek1 2 19 5" xfId="30347" xr:uid="{00000000-0005-0000-0000-0000B3290000}"/>
    <cellStyle name="40 % – Poudarek1 2 2" xfId="160" xr:uid="{00000000-0005-0000-0000-00009F000000}"/>
    <cellStyle name="40 % – Poudarek1 2 2 10" xfId="3615" xr:uid="{00000000-0005-0000-0000-0000B5290000}"/>
    <cellStyle name="40 % – Poudarek1 2 2 10 2" xfId="4937" xr:uid="{00000000-0005-0000-0000-0000B6290000}"/>
    <cellStyle name="40 % – Poudarek1 2 2 10 2 2" xfId="21571" xr:uid="{00000000-0005-0000-0000-0000B7290000}"/>
    <cellStyle name="40 % – Poudarek1 2 2 10 2 3" xfId="32931" xr:uid="{00000000-0005-0000-0000-0000B8290000}"/>
    <cellStyle name="40 % – Poudarek1 2 2 10 3" xfId="12896" xr:uid="{00000000-0005-0000-0000-0000B9290000}"/>
    <cellStyle name="40 % – Poudarek1 2 2 10 3 2" xfId="25175" xr:uid="{00000000-0005-0000-0000-0000BA290000}"/>
    <cellStyle name="40 % – Poudarek1 2 2 10 3 3" xfId="36532" xr:uid="{00000000-0005-0000-0000-0000BB290000}"/>
    <cellStyle name="40 % – Poudarek1 2 2 10 4" xfId="15908" xr:uid="{00000000-0005-0000-0000-0000BC290000}"/>
    <cellStyle name="40 % – Poudarek1 2 2 10 5" xfId="17262" xr:uid="{00000000-0005-0000-0000-0000BD290000}"/>
    <cellStyle name="40 % – Poudarek1 2 2 10 6" xfId="28712" xr:uid="{00000000-0005-0000-0000-0000BE290000}"/>
    <cellStyle name="40 % – Poudarek1 2 2 11" xfId="3530" xr:uid="{00000000-0005-0000-0000-0000BF290000}"/>
    <cellStyle name="40 % – Poudarek1 2 2 11 2" xfId="5184" xr:uid="{00000000-0005-0000-0000-0000C0290000}"/>
    <cellStyle name="40 % – Poudarek1 2 2 11 2 2" xfId="21813" xr:uid="{00000000-0005-0000-0000-0000C1290000}"/>
    <cellStyle name="40 % – Poudarek1 2 2 11 2 3" xfId="33173" xr:uid="{00000000-0005-0000-0000-0000C2290000}"/>
    <cellStyle name="40 % – Poudarek1 2 2 11 3" xfId="13131" xr:uid="{00000000-0005-0000-0000-0000C3290000}"/>
    <cellStyle name="40 % – Poudarek1 2 2 11 3 2" xfId="25410" xr:uid="{00000000-0005-0000-0000-0000C4290000}"/>
    <cellStyle name="40 % – Poudarek1 2 2 11 3 3" xfId="36767" xr:uid="{00000000-0005-0000-0000-0000C5290000}"/>
    <cellStyle name="40 % – Poudarek1 2 2 11 4" xfId="15920" xr:uid="{00000000-0005-0000-0000-0000C6290000}"/>
    <cellStyle name="40 % – Poudarek1 2 2 11 5" xfId="17503" xr:uid="{00000000-0005-0000-0000-0000C7290000}"/>
    <cellStyle name="40 % – Poudarek1 2 2 11 6" xfId="28947" xr:uid="{00000000-0005-0000-0000-0000C8290000}"/>
    <cellStyle name="40 % – Poudarek1 2 2 12" xfId="3700" xr:uid="{00000000-0005-0000-0000-0000C9290000}"/>
    <cellStyle name="40 % – Poudarek1 2 2 12 2" xfId="9765" xr:uid="{00000000-0005-0000-0000-0000CA290000}"/>
    <cellStyle name="40 % – Poudarek1 2 2 12 2 2" xfId="22048" xr:uid="{00000000-0005-0000-0000-0000CB290000}"/>
    <cellStyle name="40 % – Poudarek1 2 2 12 2 3" xfId="33408" xr:uid="{00000000-0005-0000-0000-0000CC290000}"/>
    <cellStyle name="40 % – Poudarek1 2 2 12 3" xfId="13362" xr:uid="{00000000-0005-0000-0000-0000CD290000}"/>
    <cellStyle name="40 % – Poudarek1 2 2 12 3 2" xfId="25641" xr:uid="{00000000-0005-0000-0000-0000CE290000}"/>
    <cellStyle name="40 % – Poudarek1 2 2 12 3 3" xfId="36998" xr:uid="{00000000-0005-0000-0000-0000CF290000}"/>
    <cellStyle name="40 % – Poudarek1 2 2 12 4" xfId="17742" xr:uid="{00000000-0005-0000-0000-0000D0290000}"/>
    <cellStyle name="40 % – Poudarek1 2 2 12 5" xfId="29178" xr:uid="{00000000-0005-0000-0000-0000D1290000}"/>
    <cellStyle name="40 % – Poudarek1 2 2 13" xfId="4702" xr:uid="{00000000-0005-0000-0000-0000D2290000}"/>
    <cellStyle name="40 % – Poudarek1 2 2 13 2" xfId="9143" xr:uid="{00000000-0005-0000-0000-0000D3290000}"/>
    <cellStyle name="40 % – Poudarek1 2 2 13 2 2" xfId="21392" xr:uid="{00000000-0005-0000-0000-0000D4290000}"/>
    <cellStyle name="40 % – Poudarek1 2 2 13 2 3" xfId="32755" xr:uid="{00000000-0005-0000-0000-0000D5290000}"/>
    <cellStyle name="40 % – Poudarek1 2 2 13 3" xfId="12753" xr:uid="{00000000-0005-0000-0000-0000D6290000}"/>
    <cellStyle name="40 % – Poudarek1 2 2 13 3 2" xfId="25032" xr:uid="{00000000-0005-0000-0000-0000D7290000}"/>
    <cellStyle name="40 % – Poudarek1 2 2 13 3 3" xfId="36389" xr:uid="{00000000-0005-0000-0000-0000D8290000}"/>
    <cellStyle name="40 % – Poudarek1 2 2 13 4" xfId="17071" xr:uid="{00000000-0005-0000-0000-0000D9290000}"/>
    <cellStyle name="40 % – Poudarek1 2 2 13 5" xfId="28569" xr:uid="{00000000-0005-0000-0000-0000DA290000}"/>
    <cellStyle name="40 % – Poudarek1 2 2 14" xfId="5933" xr:uid="{00000000-0005-0000-0000-0000DB290000}"/>
    <cellStyle name="40 % – Poudarek1 2 2 14 2" xfId="10233" xr:uid="{00000000-0005-0000-0000-0000DC290000}"/>
    <cellStyle name="40 % – Poudarek1 2 2 14 2 2" xfId="22519" xr:uid="{00000000-0005-0000-0000-0000DD290000}"/>
    <cellStyle name="40 % – Poudarek1 2 2 14 2 3" xfId="33879" xr:uid="{00000000-0005-0000-0000-0000DE290000}"/>
    <cellStyle name="40 % – Poudarek1 2 2 14 3" xfId="13823" xr:uid="{00000000-0005-0000-0000-0000DF290000}"/>
    <cellStyle name="40 % – Poudarek1 2 2 14 3 2" xfId="26102" xr:uid="{00000000-0005-0000-0000-0000E0290000}"/>
    <cellStyle name="40 % – Poudarek1 2 2 14 3 3" xfId="37459" xr:uid="{00000000-0005-0000-0000-0000E1290000}"/>
    <cellStyle name="40 % – Poudarek1 2 2 14 4" xfId="18217" xr:uid="{00000000-0005-0000-0000-0000E2290000}"/>
    <cellStyle name="40 % – Poudarek1 2 2 14 5" xfId="29639" xr:uid="{00000000-0005-0000-0000-0000E3290000}"/>
    <cellStyle name="40 % – Poudarek1 2 2 15" xfId="5651" xr:uid="{00000000-0005-0000-0000-0000E4290000}"/>
    <cellStyle name="40 % – Poudarek1 2 2 15 2" xfId="9978" xr:uid="{00000000-0005-0000-0000-0000E5290000}"/>
    <cellStyle name="40 % – Poudarek1 2 2 15 2 2" xfId="22262" xr:uid="{00000000-0005-0000-0000-0000E6290000}"/>
    <cellStyle name="40 % – Poudarek1 2 2 15 2 3" xfId="33622" xr:uid="{00000000-0005-0000-0000-0000E7290000}"/>
    <cellStyle name="40 % – Poudarek1 2 2 15 3" xfId="13576" xr:uid="{00000000-0005-0000-0000-0000E8290000}"/>
    <cellStyle name="40 % – Poudarek1 2 2 15 3 2" xfId="25855" xr:uid="{00000000-0005-0000-0000-0000E9290000}"/>
    <cellStyle name="40 % – Poudarek1 2 2 15 3 3" xfId="37212" xr:uid="{00000000-0005-0000-0000-0000EA290000}"/>
    <cellStyle name="40 % – Poudarek1 2 2 15 4" xfId="17959" xr:uid="{00000000-0005-0000-0000-0000EB290000}"/>
    <cellStyle name="40 % – Poudarek1 2 2 15 5" xfId="29392" xr:uid="{00000000-0005-0000-0000-0000EC290000}"/>
    <cellStyle name="40 % – Poudarek1 2 2 16" xfId="5678" xr:uid="{00000000-0005-0000-0000-0000ED290000}"/>
    <cellStyle name="40 % – Poudarek1 2 2 16 2" xfId="9996" xr:uid="{00000000-0005-0000-0000-0000EE290000}"/>
    <cellStyle name="40 % – Poudarek1 2 2 16 2 2" xfId="22280" xr:uid="{00000000-0005-0000-0000-0000EF290000}"/>
    <cellStyle name="40 % – Poudarek1 2 2 16 2 3" xfId="33640" xr:uid="{00000000-0005-0000-0000-0000F0290000}"/>
    <cellStyle name="40 % – Poudarek1 2 2 16 3" xfId="13590" xr:uid="{00000000-0005-0000-0000-0000F1290000}"/>
    <cellStyle name="40 % – Poudarek1 2 2 16 3 2" xfId="25869" xr:uid="{00000000-0005-0000-0000-0000F2290000}"/>
    <cellStyle name="40 % – Poudarek1 2 2 16 3 3" xfId="37226" xr:uid="{00000000-0005-0000-0000-0000F3290000}"/>
    <cellStyle name="40 % – Poudarek1 2 2 16 4" xfId="17977" xr:uid="{00000000-0005-0000-0000-0000F4290000}"/>
    <cellStyle name="40 % – Poudarek1 2 2 16 5" xfId="29406" xr:uid="{00000000-0005-0000-0000-0000F5290000}"/>
    <cellStyle name="40 % – Poudarek1 2 2 17" xfId="6741" xr:uid="{00000000-0005-0000-0000-0000F6290000}"/>
    <cellStyle name="40 % – Poudarek1 2 2 17 2" xfId="10971" xr:uid="{00000000-0005-0000-0000-0000F7290000}"/>
    <cellStyle name="40 % – Poudarek1 2 2 17 2 2" xfId="23252" xr:uid="{00000000-0005-0000-0000-0000F8290000}"/>
    <cellStyle name="40 % – Poudarek1 2 2 17 2 3" xfId="34611" xr:uid="{00000000-0005-0000-0000-0000F9290000}"/>
    <cellStyle name="40 % – Poudarek1 2 2 17 3" xfId="14537" xr:uid="{00000000-0005-0000-0000-0000FA290000}"/>
    <cellStyle name="40 % – Poudarek1 2 2 17 3 2" xfId="26816" xr:uid="{00000000-0005-0000-0000-0000FB290000}"/>
    <cellStyle name="40 % – Poudarek1 2 2 17 3 3" xfId="38173" xr:uid="{00000000-0005-0000-0000-0000FC290000}"/>
    <cellStyle name="40 % – Poudarek1 2 2 17 4" xfId="18967" xr:uid="{00000000-0005-0000-0000-0000FD290000}"/>
    <cellStyle name="40 % – Poudarek1 2 2 17 5" xfId="30353" xr:uid="{00000000-0005-0000-0000-0000FE290000}"/>
    <cellStyle name="40 % – Poudarek1 2 2 18" xfId="6978" xr:uid="{00000000-0005-0000-0000-0000FF290000}"/>
    <cellStyle name="40 % – Poudarek1 2 2 18 2" xfId="11201" xr:uid="{00000000-0005-0000-0000-0000002A0000}"/>
    <cellStyle name="40 % – Poudarek1 2 2 18 2 2" xfId="23481" xr:uid="{00000000-0005-0000-0000-0000012A0000}"/>
    <cellStyle name="40 % – Poudarek1 2 2 18 2 3" xfId="34840" xr:uid="{00000000-0005-0000-0000-0000022A0000}"/>
    <cellStyle name="40 % – Poudarek1 2 2 18 3" xfId="14762" xr:uid="{00000000-0005-0000-0000-0000032A0000}"/>
    <cellStyle name="40 % – Poudarek1 2 2 18 3 2" xfId="27041" xr:uid="{00000000-0005-0000-0000-0000042A0000}"/>
    <cellStyle name="40 % – Poudarek1 2 2 18 3 3" xfId="38398" xr:uid="{00000000-0005-0000-0000-0000052A0000}"/>
    <cellStyle name="40 % – Poudarek1 2 2 18 4" xfId="19197" xr:uid="{00000000-0005-0000-0000-0000062A0000}"/>
    <cellStyle name="40 % – Poudarek1 2 2 18 5" xfId="30578" xr:uid="{00000000-0005-0000-0000-0000072A0000}"/>
    <cellStyle name="40 % – Poudarek1 2 2 19" xfId="6747" xr:uid="{00000000-0005-0000-0000-0000082A0000}"/>
    <cellStyle name="40 % – Poudarek1 2 2 19 2" xfId="10977" xr:uid="{00000000-0005-0000-0000-0000092A0000}"/>
    <cellStyle name="40 % – Poudarek1 2 2 19 2 2" xfId="23258" xr:uid="{00000000-0005-0000-0000-00000A2A0000}"/>
    <cellStyle name="40 % – Poudarek1 2 2 19 2 3" xfId="34617" xr:uid="{00000000-0005-0000-0000-00000B2A0000}"/>
    <cellStyle name="40 % – Poudarek1 2 2 19 3" xfId="14542" xr:uid="{00000000-0005-0000-0000-00000C2A0000}"/>
    <cellStyle name="40 % – Poudarek1 2 2 19 3 2" xfId="26821" xr:uid="{00000000-0005-0000-0000-00000D2A0000}"/>
    <cellStyle name="40 % – Poudarek1 2 2 19 3 3" xfId="38178" xr:uid="{00000000-0005-0000-0000-00000E2A0000}"/>
    <cellStyle name="40 % – Poudarek1 2 2 19 4" xfId="18973" xr:uid="{00000000-0005-0000-0000-00000F2A0000}"/>
    <cellStyle name="40 % – Poudarek1 2 2 19 5" xfId="30358" xr:uid="{00000000-0005-0000-0000-0000102A0000}"/>
    <cellStyle name="40 % – Poudarek1 2 2 2" xfId="2773" xr:uid="{00000000-0005-0000-0000-0000112A0000}"/>
    <cellStyle name="40 % – Poudarek1 2 2 2 10" xfId="6512" xr:uid="{00000000-0005-0000-0000-0000122A0000}"/>
    <cellStyle name="40 % – Poudarek1 2 2 2 10 2" xfId="10772" xr:uid="{00000000-0005-0000-0000-0000132A0000}"/>
    <cellStyle name="40 % – Poudarek1 2 2 2 10 2 2" xfId="23055" xr:uid="{00000000-0005-0000-0000-0000142A0000}"/>
    <cellStyle name="40 % – Poudarek1 2 2 2 10 2 3" xfId="34414" xr:uid="{00000000-0005-0000-0000-0000152A0000}"/>
    <cellStyle name="40 % – Poudarek1 2 2 2 10 3" xfId="14345" xr:uid="{00000000-0005-0000-0000-0000162A0000}"/>
    <cellStyle name="40 % – Poudarek1 2 2 2 10 3 2" xfId="26624" xr:uid="{00000000-0005-0000-0000-0000172A0000}"/>
    <cellStyle name="40 % – Poudarek1 2 2 2 10 3 3" xfId="37981" xr:uid="{00000000-0005-0000-0000-0000182A0000}"/>
    <cellStyle name="40 % – Poudarek1 2 2 2 10 4" xfId="18761" xr:uid="{00000000-0005-0000-0000-0000192A0000}"/>
    <cellStyle name="40 % – Poudarek1 2 2 2 10 5" xfId="30161" xr:uid="{00000000-0005-0000-0000-00001A2A0000}"/>
    <cellStyle name="40 % – Poudarek1 2 2 2 11" xfId="6805" xr:uid="{00000000-0005-0000-0000-00001B2A0000}"/>
    <cellStyle name="40 % – Poudarek1 2 2 2 11 2" xfId="11035" xr:uid="{00000000-0005-0000-0000-00001C2A0000}"/>
    <cellStyle name="40 % – Poudarek1 2 2 2 11 2 2" xfId="23316" xr:uid="{00000000-0005-0000-0000-00001D2A0000}"/>
    <cellStyle name="40 % – Poudarek1 2 2 2 11 2 3" xfId="34675" xr:uid="{00000000-0005-0000-0000-00001E2A0000}"/>
    <cellStyle name="40 % – Poudarek1 2 2 2 11 3" xfId="14599" xr:uid="{00000000-0005-0000-0000-00001F2A0000}"/>
    <cellStyle name="40 % – Poudarek1 2 2 2 11 3 2" xfId="26878" xr:uid="{00000000-0005-0000-0000-0000202A0000}"/>
    <cellStyle name="40 % – Poudarek1 2 2 2 11 3 3" xfId="38235" xr:uid="{00000000-0005-0000-0000-0000212A0000}"/>
    <cellStyle name="40 % – Poudarek1 2 2 2 11 4" xfId="19031" xr:uid="{00000000-0005-0000-0000-0000222A0000}"/>
    <cellStyle name="40 % – Poudarek1 2 2 2 11 5" xfId="30415" xr:uid="{00000000-0005-0000-0000-0000232A0000}"/>
    <cellStyle name="40 % – Poudarek1 2 2 2 12" xfId="7041" xr:uid="{00000000-0005-0000-0000-0000242A0000}"/>
    <cellStyle name="40 % – Poudarek1 2 2 2 12 2" xfId="11262" xr:uid="{00000000-0005-0000-0000-0000252A0000}"/>
    <cellStyle name="40 % – Poudarek1 2 2 2 12 2 2" xfId="23542" xr:uid="{00000000-0005-0000-0000-0000262A0000}"/>
    <cellStyle name="40 % – Poudarek1 2 2 2 12 2 3" xfId="34901" xr:uid="{00000000-0005-0000-0000-0000272A0000}"/>
    <cellStyle name="40 % – Poudarek1 2 2 2 12 3" xfId="14822" xr:uid="{00000000-0005-0000-0000-0000282A0000}"/>
    <cellStyle name="40 % – Poudarek1 2 2 2 12 3 2" xfId="27101" xr:uid="{00000000-0005-0000-0000-0000292A0000}"/>
    <cellStyle name="40 % – Poudarek1 2 2 2 12 3 3" xfId="38458" xr:uid="{00000000-0005-0000-0000-00002A2A0000}"/>
    <cellStyle name="40 % – Poudarek1 2 2 2 12 4" xfId="19258" xr:uid="{00000000-0005-0000-0000-00002B2A0000}"/>
    <cellStyle name="40 % – Poudarek1 2 2 2 12 5" xfId="30638" xr:uid="{00000000-0005-0000-0000-00002C2A0000}"/>
    <cellStyle name="40 % – Poudarek1 2 2 2 13" xfId="7265" xr:uid="{00000000-0005-0000-0000-00002D2A0000}"/>
    <cellStyle name="40 % – Poudarek1 2 2 2 13 2" xfId="11478" xr:uid="{00000000-0005-0000-0000-00002E2A0000}"/>
    <cellStyle name="40 % – Poudarek1 2 2 2 13 2 2" xfId="23757" xr:uid="{00000000-0005-0000-0000-00002F2A0000}"/>
    <cellStyle name="40 % – Poudarek1 2 2 2 13 2 3" xfId="35116" xr:uid="{00000000-0005-0000-0000-0000302A0000}"/>
    <cellStyle name="40 % – Poudarek1 2 2 2 13 3" xfId="15037" xr:uid="{00000000-0005-0000-0000-0000312A0000}"/>
    <cellStyle name="40 % – Poudarek1 2 2 2 13 3 2" xfId="27316" xr:uid="{00000000-0005-0000-0000-0000322A0000}"/>
    <cellStyle name="40 % – Poudarek1 2 2 2 13 3 3" xfId="38673" xr:uid="{00000000-0005-0000-0000-0000332A0000}"/>
    <cellStyle name="40 % – Poudarek1 2 2 2 13 4" xfId="19474" xr:uid="{00000000-0005-0000-0000-0000342A0000}"/>
    <cellStyle name="40 % – Poudarek1 2 2 2 13 5" xfId="30853" xr:uid="{00000000-0005-0000-0000-0000352A0000}"/>
    <cellStyle name="40 % – Poudarek1 2 2 2 14" xfId="7492" xr:uid="{00000000-0005-0000-0000-0000362A0000}"/>
    <cellStyle name="40 % – Poudarek1 2 2 2 14 2" xfId="11695" xr:uid="{00000000-0005-0000-0000-0000372A0000}"/>
    <cellStyle name="40 % – Poudarek1 2 2 2 14 2 2" xfId="23974" xr:uid="{00000000-0005-0000-0000-0000382A0000}"/>
    <cellStyle name="40 % – Poudarek1 2 2 2 14 2 3" xfId="35331" xr:uid="{00000000-0005-0000-0000-0000392A0000}"/>
    <cellStyle name="40 % – Poudarek1 2 2 2 14 3" xfId="15251" xr:uid="{00000000-0005-0000-0000-00003A2A0000}"/>
    <cellStyle name="40 % – Poudarek1 2 2 2 14 3 2" xfId="27530" xr:uid="{00000000-0005-0000-0000-00003B2A0000}"/>
    <cellStyle name="40 % – Poudarek1 2 2 2 14 3 3" xfId="38887" xr:uid="{00000000-0005-0000-0000-00003C2A0000}"/>
    <cellStyle name="40 % – Poudarek1 2 2 2 14 4" xfId="19689" xr:uid="{00000000-0005-0000-0000-00003D2A0000}"/>
    <cellStyle name="40 % – Poudarek1 2 2 2 14 5" xfId="31067" xr:uid="{00000000-0005-0000-0000-00003E2A0000}"/>
    <cellStyle name="40 % – Poudarek1 2 2 2 15" xfId="7707" xr:uid="{00000000-0005-0000-0000-00003F2A0000}"/>
    <cellStyle name="40 % – Poudarek1 2 2 2 15 2" xfId="11905" xr:uid="{00000000-0005-0000-0000-0000402A0000}"/>
    <cellStyle name="40 % – Poudarek1 2 2 2 15 2 2" xfId="24184" xr:uid="{00000000-0005-0000-0000-0000412A0000}"/>
    <cellStyle name="40 % – Poudarek1 2 2 2 15 2 3" xfId="35541" xr:uid="{00000000-0005-0000-0000-0000422A0000}"/>
    <cellStyle name="40 % – Poudarek1 2 2 2 15 3" xfId="15460" xr:uid="{00000000-0005-0000-0000-0000432A0000}"/>
    <cellStyle name="40 % – Poudarek1 2 2 2 15 3 2" xfId="27739" xr:uid="{00000000-0005-0000-0000-0000442A0000}"/>
    <cellStyle name="40 % – Poudarek1 2 2 2 15 3 3" xfId="39096" xr:uid="{00000000-0005-0000-0000-0000452A0000}"/>
    <cellStyle name="40 % – Poudarek1 2 2 2 15 4" xfId="19898" xr:uid="{00000000-0005-0000-0000-0000462A0000}"/>
    <cellStyle name="40 % – Poudarek1 2 2 2 15 5" xfId="31276" xr:uid="{00000000-0005-0000-0000-0000472A0000}"/>
    <cellStyle name="40 % – Poudarek1 2 2 2 16" xfId="7911" xr:uid="{00000000-0005-0000-0000-0000482A0000}"/>
    <cellStyle name="40 % – Poudarek1 2 2 2 16 2" xfId="12106" xr:uid="{00000000-0005-0000-0000-0000492A0000}"/>
    <cellStyle name="40 % – Poudarek1 2 2 2 16 2 2" xfId="24385" xr:uid="{00000000-0005-0000-0000-00004A2A0000}"/>
    <cellStyle name="40 % – Poudarek1 2 2 2 16 2 3" xfId="35742" xr:uid="{00000000-0005-0000-0000-00004B2A0000}"/>
    <cellStyle name="40 % – Poudarek1 2 2 2 16 3" xfId="15660" xr:uid="{00000000-0005-0000-0000-00004C2A0000}"/>
    <cellStyle name="40 % – Poudarek1 2 2 2 16 3 2" xfId="27939" xr:uid="{00000000-0005-0000-0000-00004D2A0000}"/>
    <cellStyle name="40 % – Poudarek1 2 2 2 16 3 3" xfId="39296" xr:uid="{00000000-0005-0000-0000-00004E2A0000}"/>
    <cellStyle name="40 % – Poudarek1 2 2 2 16 4" xfId="20098" xr:uid="{00000000-0005-0000-0000-00004F2A0000}"/>
    <cellStyle name="40 % – Poudarek1 2 2 2 16 5" xfId="31476" xr:uid="{00000000-0005-0000-0000-0000502A0000}"/>
    <cellStyle name="40 % – Poudarek1 2 2 2 17" xfId="8443" xr:uid="{00000000-0005-0000-0000-0000512A0000}"/>
    <cellStyle name="40 % – Poudarek1 2 2 2 17 2" xfId="20604" xr:uid="{00000000-0005-0000-0000-0000522A0000}"/>
    <cellStyle name="40 % – Poudarek1 2 2 2 17 3" xfId="31968" xr:uid="{00000000-0005-0000-0000-0000532A0000}"/>
    <cellStyle name="40 % – Poudarek1 2 2 2 18" xfId="8263" xr:uid="{00000000-0005-0000-0000-0000542A0000}"/>
    <cellStyle name="40 % – Poudarek1 2 2 2 18 2" xfId="20449" xr:uid="{00000000-0005-0000-0000-0000552A0000}"/>
    <cellStyle name="40 % – Poudarek1 2 2 2 18 3" xfId="31824" xr:uid="{00000000-0005-0000-0000-0000562A0000}"/>
    <cellStyle name="40 % – Poudarek1 2 2 2 19" xfId="3762" xr:uid="{00000000-0005-0000-0000-0000572A0000}"/>
    <cellStyle name="40 % – Poudarek1 2 2 2 2" xfId="3953" xr:uid="{00000000-0005-0000-0000-0000582A0000}"/>
    <cellStyle name="40 % – Poudarek1 2 2 2 2 2" xfId="8735" xr:uid="{00000000-0005-0000-0000-0000592A0000}"/>
    <cellStyle name="40 % – Poudarek1 2 2 2 2 2 2" xfId="20962" xr:uid="{00000000-0005-0000-0000-00005A2A0000}"/>
    <cellStyle name="40 % – Poudarek1 2 2 2 2 2 3" xfId="32325" xr:uid="{00000000-0005-0000-0000-00005B2A0000}"/>
    <cellStyle name="40 % – Poudarek1 2 2 2 2 3" xfId="12334" xr:uid="{00000000-0005-0000-0000-00005C2A0000}"/>
    <cellStyle name="40 % – Poudarek1 2 2 2 2 3 2" xfId="24613" xr:uid="{00000000-0005-0000-0000-00005D2A0000}"/>
    <cellStyle name="40 % – Poudarek1 2 2 2 2 3 3" xfId="35970" xr:uid="{00000000-0005-0000-0000-00005E2A0000}"/>
    <cellStyle name="40 % – Poudarek1 2 2 2 2 4" xfId="16637" xr:uid="{00000000-0005-0000-0000-00005F2A0000}"/>
    <cellStyle name="40 % – Poudarek1 2 2 2 2 5" xfId="28150" xr:uid="{00000000-0005-0000-0000-0000602A0000}"/>
    <cellStyle name="40 % – Poudarek1 2 2 2 20" xfId="16272" xr:uid="{00000000-0005-0000-0000-0000612A0000}"/>
    <cellStyle name="40 % – Poudarek1 2 2 2 21" xfId="17093" xr:uid="{00000000-0005-0000-0000-0000622A0000}"/>
    <cellStyle name="40 % – Poudarek1 2 2 2 3" xfId="4455" xr:uid="{00000000-0005-0000-0000-0000632A0000}"/>
    <cellStyle name="40 % – Poudarek1 2 2 2 3 2" xfId="8936" xr:uid="{00000000-0005-0000-0000-0000642A0000}"/>
    <cellStyle name="40 % – Poudarek1 2 2 2 3 2 2" xfId="21165" xr:uid="{00000000-0005-0000-0000-0000652A0000}"/>
    <cellStyle name="40 % – Poudarek1 2 2 2 3 2 3" xfId="32528" xr:uid="{00000000-0005-0000-0000-0000662A0000}"/>
    <cellStyle name="40 % – Poudarek1 2 2 2 3 3" xfId="12535" xr:uid="{00000000-0005-0000-0000-0000672A0000}"/>
    <cellStyle name="40 % – Poudarek1 2 2 2 3 3 2" xfId="24814" xr:uid="{00000000-0005-0000-0000-0000682A0000}"/>
    <cellStyle name="40 % – Poudarek1 2 2 2 3 3 3" xfId="36171" xr:uid="{00000000-0005-0000-0000-0000692A0000}"/>
    <cellStyle name="40 % – Poudarek1 2 2 2 3 4" xfId="16840" xr:uid="{00000000-0005-0000-0000-00006A2A0000}"/>
    <cellStyle name="40 % – Poudarek1 2 2 2 3 5" xfId="28351" xr:uid="{00000000-0005-0000-0000-00006B2A0000}"/>
    <cellStyle name="40 % – Poudarek1 2 2 2 4" xfId="4999" xr:uid="{00000000-0005-0000-0000-00006C2A0000}"/>
    <cellStyle name="40 % – Poudarek1 2 2 2 4 2" xfId="9355" xr:uid="{00000000-0005-0000-0000-00006D2A0000}"/>
    <cellStyle name="40 % – Poudarek1 2 2 2 4 2 2" xfId="21632" xr:uid="{00000000-0005-0000-0000-00006E2A0000}"/>
    <cellStyle name="40 % – Poudarek1 2 2 2 4 2 3" xfId="32992" xr:uid="{00000000-0005-0000-0000-00006F2A0000}"/>
    <cellStyle name="40 % – Poudarek1 2 2 2 4 3" xfId="12953" xr:uid="{00000000-0005-0000-0000-0000702A0000}"/>
    <cellStyle name="40 % – Poudarek1 2 2 2 4 3 2" xfId="25232" xr:uid="{00000000-0005-0000-0000-0000712A0000}"/>
    <cellStyle name="40 % – Poudarek1 2 2 2 4 3 3" xfId="36589" xr:uid="{00000000-0005-0000-0000-0000722A0000}"/>
    <cellStyle name="40 % – Poudarek1 2 2 2 4 4" xfId="17323" xr:uid="{00000000-0005-0000-0000-0000732A0000}"/>
    <cellStyle name="40 % – Poudarek1 2 2 2 4 5" xfId="28769" xr:uid="{00000000-0005-0000-0000-0000742A0000}"/>
    <cellStyle name="40 % – Poudarek1 2 2 2 5" xfId="5249" xr:uid="{00000000-0005-0000-0000-0000752A0000}"/>
    <cellStyle name="40 % – Poudarek1 2 2 2 5 2" xfId="9590" xr:uid="{00000000-0005-0000-0000-0000762A0000}"/>
    <cellStyle name="40 % – Poudarek1 2 2 2 5 2 2" xfId="21874" xr:uid="{00000000-0005-0000-0000-0000772A0000}"/>
    <cellStyle name="40 % – Poudarek1 2 2 2 5 2 3" xfId="33234" xr:uid="{00000000-0005-0000-0000-0000782A0000}"/>
    <cellStyle name="40 % – Poudarek1 2 2 2 5 3" xfId="13192" xr:uid="{00000000-0005-0000-0000-0000792A0000}"/>
    <cellStyle name="40 % – Poudarek1 2 2 2 5 3 2" xfId="25471" xr:uid="{00000000-0005-0000-0000-00007A2A0000}"/>
    <cellStyle name="40 % – Poudarek1 2 2 2 5 3 3" xfId="36828" xr:uid="{00000000-0005-0000-0000-00007B2A0000}"/>
    <cellStyle name="40 % – Poudarek1 2 2 2 5 4" xfId="17567" xr:uid="{00000000-0005-0000-0000-00007C2A0000}"/>
    <cellStyle name="40 % – Poudarek1 2 2 2 5 5" xfId="29008" xr:uid="{00000000-0005-0000-0000-00007D2A0000}"/>
    <cellStyle name="40 % – Poudarek1 2 2 2 6" xfId="5490" xr:uid="{00000000-0005-0000-0000-00007E2A0000}"/>
    <cellStyle name="40 % – Poudarek1 2 2 2 6 2" xfId="9818" xr:uid="{00000000-0005-0000-0000-00007F2A0000}"/>
    <cellStyle name="40 % – Poudarek1 2 2 2 6 2 2" xfId="22102" xr:uid="{00000000-0005-0000-0000-0000802A0000}"/>
    <cellStyle name="40 % – Poudarek1 2 2 2 6 2 3" xfId="33462" xr:uid="{00000000-0005-0000-0000-0000812A0000}"/>
    <cellStyle name="40 % – Poudarek1 2 2 2 6 3" xfId="13416" xr:uid="{00000000-0005-0000-0000-0000822A0000}"/>
    <cellStyle name="40 % – Poudarek1 2 2 2 6 3 2" xfId="25695" xr:uid="{00000000-0005-0000-0000-0000832A0000}"/>
    <cellStyle name="40 % – Poudarek1 2 2 2 6 3 3" xfId="37052" xr:uid="{00000000-0005-0000-0000-0000842A0000}"/>
    <cellStyle name="40 % – Poudarek1 2 2 2 6 4" xfId="17798" xr:uid="{00000000-0005-0000-0000-0000852A0000}"/>
    <cellStyle name="40 % – Poudarek1 2 2 2 6 5" xfId="29232" xr:uid="{00000000-0005-0000-0000-0000862A0000}"/>
    <cellStyle name="40 % – Poudarek1 2 2 2 7" xfId="5753" xr:uid="{00000000-0005-0000-0000-0000872A0000}"/>
    <cellStyle name="40 % – Poudarek1 2 2 2 7 2" xfId="10064" xr:uid="{00000000-0005-0000-0000-0000882A0000}"/>
    <cellStyle name="40 % – Poudarek1 2 2 2 7 2 2" xfId="22350" xr:uid="{00000000-0005-0000-0000-0000892A0000}"/>
    <cellStyle name="40 % – Poudarek1 2 2 2 7 2 3" xfId="33710" xr:uid="{00000000-0005-0000-0000-00008A2A0000}"/>
    <cellStyle name="40 % – Poudarek1 2 2 2 7 3" xfId="13656" xr:uid="{00000000-0005-0000-0000-00008B2A0000}"/>
    <cellStyle name="40 % – Poudarek1 2 2 2 7 3 2" xfId="25935" xr:uid="{00000000-0005-0000-0000-00008C2A0000}"/>
    <cellStyle name="40 % – Poudarek1 2 2 2 7 3 3" xfId="37292" xr:uid="{00000000-0005-0000-0000-00008D2A0000}"/>
    <cellStyle name="40 % – Poudarek1 2 2 2 7 4" xfId="18047" xr:uid="{00000000-0005-0000-0000-00008E2A0000}"/>
    <cellStyle name="40 % – Poudarek1 2 2 2 7 5" xfId="29472" xr:uid="{00000000-0005-0000-0000-00008F2A0000}"/>
    <cellStyle name="40 % – Poudarek1 2 2 2 8" xfId="5993" xr:uid="{00000000-0005-0000-0000-0000902A0000}"/>
    <cellStyle name="40 % – Poudarek1 2 2 2 8 2" xfId="10293" xr:uid="{00000000-0005-0000-0000-0000912A0000}"/>
    <cellStyle name="40 % – Poudarek1 2 2 2 8 2 2" xfId="22579" xr:uid="{00000000-0005-0000-0000-0000922A0000}"/>
    <cellStyle name="40 % – Poudarek1 2 2 2 8 2 3" xfId="33939" xr:uid="{00000000-0005-0000-0000-0000932A0000}"/>
    <cellStyle name="40 % – Poudarek1 2 2 2 8 3" xfId="13882" xr:uid="{00000000-0005-0000-0000-0000942A0000}"/>
    <cellStyle name="40 % – Poudarek1 2 2 2 8 3 2" xfId="26161" xr:uid="{00000000-0005-0000-0000-0000952A0000}"/>
    <cellStyle name="40 % – Poudarek1 2 2 2 8 3 3" xfId="37518" xr:uid="{00000000-0005-0000-0000-0000962A0000}"/>
    <cellStyle name="40 % – Poudarek1 2 2 2 8 4" xfId="18277" xr:uid="{00000000-0005-0000-0000-0000972A0000}"/>
    <cellStyle name="40 % – Poudarek1 2 2 2 8 5" xfId="29698" xr:uid="{00000000-0005-0000-0000-0000982A0000}"/>
    <cellStyle name="40 % – Poudarek1 2 2 2 9" xfId="6223" xr:uid="{00000000-0005-0000-0000-0000992A0000}"/>
    <cellStyle name="40 % – Poudarek1 2 2 2 9 2" xfId="10513" xr:uid="{00000000-0005-0000-0000-00009A2A0000}"/>
    <cellStyle name="40 % – Poudarek1 2 2 2 9 2 2" xfId="22798" xr:uid="{00000000-0005-0000-0000-00009B2A0000}"/>
    <cellStyle name="40 % – Poudarek1 2 2 2 9 2 3" xfId="34158" xr:uid="{00000000-0005-0000-0000-00009C2A0000}"/>
    <cellStyle name="40 % – Poudarek1 2 2 2 9 3" xfId="14095" xr:uid="{00000000-0005-0000-0000-00009D2A0000}"/>
    <cellStyle name="40 % – Poudarek1 2 2 2 9 3 2" xfId="26374" xr:uid="{00000000-0005-0000-0000-00009E2A0000}"/>
    <cellStyle name="40 % – Poudarek1 2 2 2 9 3 3" xfId="37731" xr:uid="{00000000-0005-0000-0000-00009F2A0000}"/>
    <cellStyle name="40 % – Poudarek1 2 2 2 9 4" xfId="18498" xr:uid="{00000000-0005-0000-0000-0000A02A0000}"/>
    <cellStyle name="40 % – Poudarek1 2 2 2 9 5" xfId="29911" xr:uid="{00000000-0005-0000-0000-0000A12A0000}"/>
    <cellStyle name="40 % – Poudarek1 2 2 20" xfId="6388" xr:uid="{00000000-0005-0000-0000-0000A22A0000}"/>
    <cellStyle name="40 % – Poudarek1 2 2 20 2" xfId="10674" xr:uid="{00000000-0005-0000-0000-0000A32A0000}"/>
    <cellStyle name="40 % – Poudarek1 2 2 20 2 2" xfId="22959" xr:uid="{00000000-0005-0000-0000-0000A42A0000}"/>
    <cellStyle name="40 % – Poudarek1 2 2 20 2 3" xfId="34319" xr:uid="{00000000-0005-0000-0000-0000A52A0000}"/>
    <cellStyle name="40 % – Poudarek1 2 2 20 3" xfId="14256" xr:uid="{00000000-0005-0000-0000-0000A62A0000}"/>
    <cellStyle name="40 % – Poudarek1 2 2 20 3 2" xfId="26535" xr:uid="{00000000-0005-0000-0000-0000A72A0000}"/>
    <cellStyle name="40 % – Poudarek1 2 2 20 3 3" xfId="37892" xr:uid="{00000000-0005-0000-0000-0000A82A0000}"/>
    <cellStyle name="40 % – Poudarek1 2 2 20 4" xfId="18661" xr:uid="{00000000-0005-0000-0000-0000A92A0000}"/>
    <cellStyle name="40 % – Poudarek1 2 2 20 5" xfId="30072" xr:uid="{00000000-0005-0000-0000-0000AA2A0000}"/>
    <cellStyle name="40 % – Poudarek1 2 2 21" xfId="7654" xr:uid="{00000000-0005-0000-0000-0000AB2A0000}"/>
    <cellStyle name="40 % – Poudarek1 2 2 21 2" xfId="11852" xr:uid="{00000000-0005-0000-0000-0000AC2A0000}"/>
    <cellStyle name="40 % – Poudarek1 2 2 21 2 2" xfId="24131" xr:uid="{00000000-0005-0000-0000-0000AD2A0000}"/>
    <cellStyle name="40 % – Poudarek1 2 2 21 2 3" xfId="35488" xr:uid="{00000000-0005-0000-0000-0000AE2A0000}"/>
    <cellStyle name="40 % – Poudarek1 2 2 21 3" xfId="15407" xr:uid="{00000000-0005-0000-0000-0000AF2A0000}"/>
    <cellStyle name="40 % – Poudarek1 2 2 21 3 2" xfId="27686" xr:uid="{00000000-0005-0000-0000-0000B02A0000}"/>
    <cellStyle name="40 % – Poudarek1 2 2 21 3 3" xfId="39043" xr:uid="{00000000-0005-0000-0000-0000B12A0000}"/>
    <cellStyle name="40 % – Poudarek1 2 2 21 4" xfId="19845" xr:uid="{00000000-0005-0000-0000-0000B22A0000}"/>
    <cellStyle name="40 % – Poudarek1 2 2 21 5" xfId="31223" xr:uid="{00000000-0005-0000-0000-0000B32A0000}"/>
    <cellStyle name="40 % – Poudarek1 2 2 22" xfId="8127" xr:uid="{00000000-0005-0000-0000-0000B42A0000}"/>
    <cellStyle name="40 % – Poudarek1 2 2 22 2" xfId="20313" xr:uid="{00000000-0005-0000-0000-0000B52A0000}"/>
    <cellStyle name="40 % – Poudarek1 2 2 22 3" xfId="31691" xr:uid="{00000000-0005-0000-0000-0000B62A0000}"/>
    <cellStyle name="40 % – Poudarek1 2 2 23" xfId="8300" xr:uid="{00000000-0005-0000-0000-0000B72A0000}"/>
    <cellStyle name="40 % – Poudarek1 2 2 23 2" xfId="20474" xr:uid="{00000000-0005-0000-0000-0000B82A0000}"/>
    <cellStyle name="40 % – Poudarek1 2 2 23 3" xfId="31842" xr:uid="{00000000-0005-0000-0000-0000B92A0000}"/>
    <cellStyle name="40 % – Poudarek1 2 2 24" xfId="3819" xr:uid="{00000000-0005-0000-0000-0000BA2A0000}"/>
    <cellStyle name="40 % – Poudarek1 2 2 25" xfId="16000" xr:uid="{00000000-0005-0000-0000-0000BB2A0000}"/>
    <cellStyle name="40 % – Poudarek1 2 2 26" xfId="16149" xr:uid="{00000000-0005-0000-0000-0000BC2A0000}"/>
    <cellStyle name="40 % – Poudarek1 2 2 27" xfId="2671" xr:uid="{00000000-0005-0000-0000-0000B4290000}"/>
    <cellStyle name="40 % – Poudarek1 2 2 3" xfId="3325" xr:uid="{00000000-0005-0000-0000-0000BD2A0000}"/>
    <cellStyle name="40 % – Poudarek1 2 2 3 10" xfId="6533" xr:uid="{00000000-0005-0000-0000-0000BE2A0000}"/>
    <cellStyle name="40 % – Poudarek1 2 2 3 10 2" xfId="10793" xr:uid="{00000000-0005-0000-0000-0000BF2A0000}"/>
    <cellStyle name="40 % – Poudarek1 2 2 3 10 2 2" xfId="23076" xr:uid="{00000000-0005-0000-0000-0000C02A0000}"/>
    <cellStyle name="40 % – Poudarek1 2 2 3 10 2 3" xfId="34435" xr:uid="{00000000-0005-0000-0000-0000C12A0000}"/>
    <cellStyle name="40 % – Poudarek1 2 2 3 10 3" xfId="14366" xr:uid="{00000000-0005-0000-0000-0000C22A0000}"/>
    <cellStyle name="40 % – Poudarek1 2 2 3 10 3 2" xfId="26645" xr:uid="{00000000-0005-0000-0000-0000C32A0000}"/>
    <cellStyle name="40 % – Poudarek1 2 2 3 10 3 3" xfId="38002" xr:uid="{00000000-0005-0000-0000-0000C42A0000}"/>
    <cellStyle name="40 % – Poudarek1 2 2 3 10 4" xfId="18782" xr:uid="{00000000-0005-0000-0000-0000C52A0000}"/>
    <cellStyle name="40 % – Poudarek1 2 2 3 10 5" xfId="30182" xr:uid="{00000000-0005-0000-0000-0000C62A0000}"/>
    <cellStyle name="40 % – Poudarek1 2 2 3 11" xfId="6826" xr:uid="{00000000-0005-0000-0000-0000C72A0000}"/>
    <cellStyle name="40 % – Poudarek1 2 2 3 11 2" xfId="11056" xr:uid="{00000000-0005-0000-0000-0000C82A0000}"/>
    <cellStyle name="40 % – Poudarek1 2 2 3 11 2 2" xfId="23337" xr:uid="{00000000-0005-0000-0000-0000C92A0000}"/>
    <cellStyle name="40 % – Poudarek1 2 2 3 11 2 3" xfId="34696" xr:uid="{00000000-0005-0000-0000-0000CA2A0000}"/>
    <cellStyle name="40 % – Poudarek1 2 2 3 11 3" xfId="14620" xr:uid="{00000000-0005-0000-0000-0000CB2A0000}"/>
    <cellStyle name="40 % – Poudarek1 2 2 3 11 3 2" xfId="26899" xr:uid="{00000000-0005-0000-0000-0000CC2A0000}"/>
    <cellStyle name="40 % – Poudarek1 2 2 3 11 3 3" xfId="38256" xr:uid="{00000000-0005-0000-0000-0000CD2A0000}"/>
    <cellStyle name="40 % – Poudarek1 2 2 3 11 4" xfId="19052" xr:uid="{00000000-0005-0000-0000-0000CE2A0000}"/>
    <cellStyle name="40 % – Poudarek1 2 2 3 11 5" xfId="30436" xr:uid="{00000000-0005-0000-0000-0000CF2A0000}"/>
    <cellStyle name="40 % – Poudarek1 2 2 3 12" xfId="7062" xr:uid="{00000000-0005-0000-0000-0000D02A0000}"/>
    <cellStyle name="40 % – Poudarek1 2 2 3 12 2" xfId="11283" xr:uid="{00000000-0005-0000-0000-0000D12A0000}"/>
    <cellStyle name="40 % – Poudarek1 2 2 3 12 2 2" xfId="23563" xr:uid="{00000000-0005-0000-0000-0000D22A0000}"/>
    <cellStyle name="40 % – Poudarek1 2 2 3 12 2 3" xfId="34922" xr:uid="{00000000-0005-0000-0000-0000D32A0000}"/>
    <cellStyle name="40 % – Poudarek1 2 2 3 12 3" xfId="14843" xr:uid="{00000000-0005-0000-0000-0000D42A0000}"/>
    <cellStyle name="40 % – Poudarek1 2 2 3 12 3 2" xfId="27122" xr:uid="{00000000-0005-0000-0000-0000D52A0000}"/>
    <cellStyle name="40 % – Poudarek1 2 2 3 12 3 3" xfId="38479" xr:uid="{00000000-0005-0000-0000-0000D62A0000}"/>
    <cellStyle name="40 % – Poudarek1 2 2 3 12 4" xfId="19279" xr:uid="{00000000-0005-0000-0000-0000D72A0000}"/>
    <cellStyle name="40 % – Poudarek1 2 2 3 12 5" xfId="30659" xr:uid="{00000000-0005-0000-0000-0000D82A0000}"/>
    <cellStyle name="40 % – Poudarek1 2 2 3 13" xfId="7287" xr:uid="{00000000-0005-0000-0000-0000D92A0000}"/>
    <cellStyle name="40 % – Poudarek1 2 2 3 13 2" xfId="11500" xr:uid="{00000000-0005-0000-0000-0000DA2A0000}"/>
    <cellStyle name="40 % – Poudarek1 2 2 3 13 2 2" xfId="23779" xr:uid="{00000000-0005-0000-0000-0000DB2A0000}"/>
    <cellStyle name="40 % – Poudarek1 2 2 3 13 2 3" xfId="35138" xr:uid="{00000000-0005-0000-0000-0000DC2A0000}"/>
    <cellStyle name="40 % – Poudarek1 2 2 3 13 3" xfId="15058" xr:uid="{00000000-0005-0000-0000-0000DD2A0000}"/>
    <cellStyle name="40 % – Poudarek1 2 2 3 13 3 2" xfId="27337" xr:uid="{00000000-0005-0000-0000-0000DE2A0000}"/>
    <cellStyle name="40 % – Poudarek1 2 2 3 13 3 3" xfId="38694" xr:uid="{00000000-0005-0000-0000-0000DF2A0000}"/>
    <cellStyle name="40 % – Poudarek1 2 2 3 13 4" xfId="19495" xr:uid="{00000000-0005-0000-0000-0000E02A0000}"/>
    <cellStyle name="40 % – Poudarek1 2 2 3 13 5" xfId="30874" xr:uid="{00000000-0005-0000-0000-0000E12A0000}"/>
    <cellStyle name="40 % – Poudarek1 2 2 3 14" xfId="7513" xr:uid="{00000000-0005-0000-0000-0000E22A0000}"/>
    <cellStyle name="40 % – Poudarek1 2 2 3 14 2" xfId="11716" xr:uid="{00000000-0005-0000-0000-0000E32A0000}"/>
    <cellStyle name="40 % – Poudarek1 2 2 3 14 2 2" xfId="23995" xr:uid="{00000000-0005-0000-0000-0000E42A0000}"/>
    <cellStyle name="40 % – Poudarek1 2 2 3 14 2 3" xfId="35352" xr:uid="{00000000-0005-0000-0000-0000E52A0000}"/>
    <cellStyle name="40 % – Poudarek1 2 2 3 14 3" xfId="15272" xr:uid="{00000000-0005-0000-0000-0000E62A0000}"/>
    <cellStyle name="40 % – Poudarek1 2 2 3 14 3 2" xfId="27551" xr:uid="{00000000-0005-0000-0000-0000E72A0000}"/>
    <cellStyle name="40 % – Poudarek1 2 2 3 14 3 3" xfId="38908" xr:uid="{00000000-0005-0000-0000-0000E82A0000}"/>
    <cellStyle name="40 % – Poudarek1 2 2 3 14 4" xfId="19710" xr:uid="{00000000-0005-0000-0000-0000E92A0000}"/>
    <cellStyle name="40 % – Poudarek1 2 2 3 14 5" xfId="31088" xr:uid="{00000000-0005-0000-0000-0000EA2A0000}"/>
    <cellStyle name="40 % – Poudarek1 2 2 3 15" xfId="7728" xr:uid="{00000000-0005-0000-0000-0000EB2A0000}"/>
    <cellStyle name="40 % – Poudarek1 2 2 3 15 2" xfId="11926" xr:uid="{00000000-0005-0000-0000-0000EC2A0000}"/>
    <cellStyle name="40 % – Poudarek1 2 2 3 15 2 2" xfId="24205" xr:uid="{00000000-0005-0000-0000-0000ED2A0000}"/>
    <cellStyle name="40 % – Poudarek1 2 2 3 15 2 3" xfId="35562" xr:uid="{00000000-0005-0000-0000-0000EE2A0000}"/>
    <cellStyle name="40 % – Poudarek1 2 2 3 15 3" xfId="15481" xr:uid="{00000000-0005-0000-0000-0000EF2A0000}"/>
    <cellStyle name="40 % – Poudarek1 2 2 3 15 3 2" xfId="27760" xr:uid="{00000000-0005-0000-0000-0000F02A0000}"/>
    <cellStyle name="40 % – Poudarek1 2 2 3 15 3 3" xfId="39117" xr:uid="{00000000-0005-0000-0000-0000F12A0000}"/>
    <cellStyle name="40 % – Poudarek1 2 2 3 15 4" xfId="19919" xr:uid="{00000000-0005-0000-0000-0000F22A0000}"/>
    <cellStyle name="40 % – Poudarek1 2 2 3 15 5" xfId="31297" xr:uid="{00000000-0005-0000-0000-0000F32A0000}"/>
    <cellStyle name="40 % – Poudarek1 2 2 3 16" xfId="7932" xr:uid="{00000000-0005-0000-0000-0000F42A0000}"/>
    <cellStyle name="40 % – Poudarek1 2 2 3 16 2" xfId="12127" xr:uid="{00000000-0005-0000-0000-0000F52A0000}"/>
    <cellStyle name="40 % – Poudarek1 2 2 3 16 2 2" xfId="24406" xr:uid="{00000000-0005-0000-0000-0000F62A0000}"/>
    <cellStyle name="40 % – Poudarek1 2 2 3 16 2 3" xfId="35763" xr:uid="{00000000-0005-0000-0000-0000F72A0000}"/>
    <cellStyle name="40 % – Poudarek1 2 2 3 16 3" xfId="15681" xr:uid="{00000000-0005-0000-0000-0000F82A0000}"/>
    <cellStyle name="40 % – Poudarek1 2 2 3 16 3 2" xfId="27960" xr:uid="{00000000-0005-0000-0000-0000F92A0000}"/>
    <cellStyle name="40 % – Poudarek1 2 2 3 16 3 3" xfId="39317" xr:uid="{00000000-0005-0000-0000-0000FA2A0000}"/>
    <cellStyle name="40 % – Poudarek1 2 2 3 16 4" xfId="20119" xr:uid="{00000000-0005-0000-0000-0000FB2A0000}"/>
    <cellStyle name="40 % – Poudarek1 2 2 3 16 5" xfId="31497" xr:uid="{00000000-0005-0000-0000-0000FC2A0000}"/>
    <cellStyle name="40 % – Poudarek1 2 2 3 17" xfId="8464" xr:uid="{00000000-0005-0000-0000-0000FD2A0000}"/>
    <cellStyle name="40 % – Poudarek1 2 2 3 17 2" xfId="20625" xr:uid="{00000000-0005-0000-0000-0000FE2A0000}"/>
    <cellStyle name="40 % – Poudarek1 2 2 3 17 3" xfId="31989" xr:uid="{00000000-0005-0000-0000-0000FF2A0000}"/>
    <cellStyle name="40 % – Poudarek1 2 2 3 18" xfId="8310" xr:uid="{00000000-0005-0000-0000-0000002B0000}"/>
    <cellStyle name="40 % – Poudarek1 2 2 3 18 2" xfId="20481" xr:uid="{00000000-0005-0000-0000-0000012B0000}"/>
    <cellStyle name="40 % – Poudarek1 2 2 3 18 3" xfId="31849" xr:uid="{00000000-0005-0000-0000-0000022B0000}"/>
    <cellStyle name="40 % – Poudarek1 2 2 3 19" xfId="3671" xr:uid="{00000000-0005-0000-0000-0000032B0000}"/>
    <cellStyle name="40 % – Poudarek1 2 2 3 2" xfId="3974" xr:uid="{00000000-0005-0000-0000-0000042B0000}"/>
    <cellStyle name="40 % – Poudarek1 2 2 3 2 2" xfId="8757" xr:uid="{00000000-0005-0000-0000-0000052B0000}"/>
    <cellStyle name="40 % – Poudarek1 2 2 3 2 2 2" xfId="20984" xr:uid="{00000000-0005-0000-0000-0000062B0000}"/>
    <cellStyle name="40 % – Poudarek1 2 2 3 2 2 3" xfId="32347" xr:uid="{00000000-0005-0000-0000-0000072B0000}"/>
    <cellStyle name="40 % – Poudarek1 2 2 3 2 3" xfId="12356" xr:uid="{00000000-0005-0000-0000-0000082B0000}"/>
    <cellStyle name="40 % – Poudarek1 2 2 3 2 3 2" xfId="24635" xr:uid="{00000000-0005-0000-0000-0000092B0000}"/>
    <cellStyle name="40 % – Poudarek1 2 2 3 2 3 3" xfId="35992" xr:uid="{00000000-0005-0000-0000-00000A2B0000}"/>
    <cellStyle name="40 % – Poudarek1 2 2 3 2 4" xfId="16659" xr:uid="{00000000-0005-0000-0000-00000B2B0000}"/>
    <cellStyle name="40 % – Poudarek1 2 2 3 2 5" xfId="28172" xr:uid="{00000000-0005-0000-0000-00000C2B0000}"/>
    <cellStyle name="40 % – Poudarek1 2 2 3 20" xfId="16293" xr:uid="{00000000-0005-0000-0000-00000D2B0000}"/>
    <cellStyle name="40 % – Poudarek1 2 2 3 21" xfId="16131" xr:uid="{00000000-0005-0000-0000-00000E2B0000}"/>
    <cellStyle name="40 % – Poudarek1 2 2 3 3" xfId="4476" xr:uid="{00000000-0005-0000-0000-00000F2B0000}"/>
    <cellStyle name="40 % – Poudarek1 2 2 3 3 2" xfId="8957" xr:uid="{00000000-0005-0000-0000-0000102B0000}"/>
    <cellStyle name="40 % – Poudarek1 2 2 3 3 2 2" xfId="21186" xr:uid="{00000000-0005-0000-0000-0000112B0000}"/>
    <cellStyle name="40 % – Poudarek1 2 2 3 3 2 3" xfId="32549" xr:uid="{00000000-0005-0000-0000-0000122B0000}"/>
    <cellStyle name="40 % – Poudarek1 2 2 3 3 3" xfId="12556" xr:uid="{00000000-0005-0000-0000-0000132B0000}"/>
    <cellStyle name="40 % – Poudarek1 2 2 3 3 3 2" xfId="24835" xr:uid="{00000000-0005-0000-0000-0000142B0000}"/>
    <cellStyle name="40 % – Poudarek1 2 2 3 3 3 3" xfId="36192" xr:uid="{00000000-0005-0000-0000-0000152B0000}"/>
    <cellStyle name="40 % – Poudarek1 2 2 3 3 4" xfId="16861" xr:uid="{00000000-0005-0000-0000-0000162B0000}"/>
    <cellStyle name="40 % – Poudarek1 2 2 3 3 5" xfId="28372" xr:uid="{00000000-0005-0000-0000-0000172B0000}"/>
    <cellStyle name="40 % – Poudarek1 2 2 3 4" xfId="5020" xr:uid="{00000000-0005-0000-0000-0000182B0000}"/>
    <cellStyle name="40 % – Poudarek1 2 2 3 4 2" xfId="9376" xr:uid="{00000000-0005-0000-0000-0000192B0000}"/>
    <cellStyle name="40 % – Poudarek1 2 2 3 4 2 2" xfId="21653" xr:uid="{00000000-0005-0000-0000-00001A2B0000}"/>
    <cellStyle name="40 % – Poudarek1 2 2 3 4 2 3" xfId="33013" xr:uid="{00000000-0005-0000-0000-00001B2B0000}"/>
    <cellStyle name="40 % – Poudarek1 2 2 3 4 3" xfId="12974" xr:uid="{00000000-0005-0000-0000-00001C2B0000}"/>
    <cellStyle name="40 % – Poudarek1 2 2 3 4 3 2" xfId="25253" xr:uid="{00000000-0005-0000-0000-00001D2B0000}"/>
    <cellStyle name="40 % – Poudarek1 2 2 3 4 3 3" xfId="36610" xr:uid="{00000000-0005-0000-0000-00001E2B0000}"/>
    <cellStyle name="40 % – Poudarek1 2 2 3 4 4" xfId="17344" xr:uid="{00000000-0005-0000-0000-00001F2B0000}"/>
    <cellStyle name="40 % – Poudarek1 2 2 3 4 5" xfId="28790" xr:uid="{00000000-0005-0000-0000-0000202B0000}"/>
    <cellStyle name="40 % – Poudarek1 2 2 3 5" xfId="5271" xr:uid="{00000000-0005-0000-0000-0000212B0000}"/>
    <cellStyle name="40 % – Poudarek1 2 2 3 5 2" xfId="9612" xr:uid="{00000000-0005-0000-0000-0000222B0000}"/>
    <cellStyle name="40 % – Poudarek1 2 2 3 5 2 2" xfId="21896" xr:uid="{00000000-0005-0000-0000-0000232B0000}"/>
    <cellStyle name="40 % – Poudarek1 2 2 3 5 2 3" xfId="33256" xr:uid="{00000000-0005-0000-0000-0000242B0000}"/>
    <cellStyle name="40 % – Poudarek1 2 2 3 5 3" xfId="13214" xr:uid="{00000000-0005-0000-0000-0000252B0000}"/>
    <cellStyle name="40 % – Poudarek1 2 2 3 5 3 2" xfId="25493" xr:uid="{00000000-0005-0000-0000-0000262B0000}"/>
    <cellStyle name="40 % – Poudarek1 2 2 3 5 3 3" xfId="36850" xr:uid="{00000000-0005-0000-0000-0000272B0000}"/>
    <cellStyle name="40 % – Poudarek1 2 2 3 5 4" xfId="17589" xr:uid="{00000000-0005-0000-0000-0000282B0000}"/>
    <cellStyle name="40 % – Poudarek1 2 2 3 5 5" xfId="29030" xr:uid="{00000000-0005-0000-0000-0000292B0000}"/>
    <cellStyle name="40 % – Poudarek1 2 2 3 6" xfId="5512" xr:uid="{00000000-0005-0000-0000-00002A2B0000}"/>
    <cellStyle name="40 % – Poudarek1 2 2 3 6 2" xfId="9840" xr:uid="{00000000-0005-0000-0000-00002B2B0000}"/>
    <cellStyle name="40 % – Poudarek1 2 2 3 6 2 2" xfId="22124" xr:uid="{00000000-0005-0000-0000-00002C2B0000}"/>
    <cellStyle name="40 % – Poudarek1 2 2 3 6 2 3" xfId="33484" xr:uid="{00000000-0005-0000-0000-00002D2B0000}"/>
    <cellStyle name="40 % – Poudarek1 2 2 3 6 3" xfId="13438" xr:uid="{00000000-0005-0000-0000-00002E2B0000}"/>
    <cellStyle name="40 % – Poudarek1 2 2 3 6 3 2" xfId="25717" xr:uid="{00000000-0005-0000-0000-00002F2B0000}"/>
    <cellStyle name="40 % – Poudarek1 2 2 3 6 3 3" xfId="37074" xr:uid="{00000000-0005-0000-0000-0000302B0000}"/>
    <cellStyle name="40 % – Poudarek1 2 2 3 6 4" xfId="17820" xr:uid="{00000000-0005-0000-0000-0000312B0000}"/>
    <cellStyle name="40 % – Poudarek1 2 2 3 6 5" xfId="29254" xr:uid="{00000000-0005-0000-0000-0000322B0000}"/>
    <cellStyle name="40 % – Poudarek1 2 2 3 7" xfId="5774" xr:uid="{00000000-0005-0000-0000-0000332B0000}"/>
    <cellStyle name="40 % – Poudarek1 2 2 3 7 2" xfId="10085" xr:uid="{00000000-0005-0000-0000-0000342B0000}"/>
    <cellStyle name="40 % – Poudarek1 2 2 3 7 2 2" xfId="22371" xr:uid="{00000000-0005-0000-0000-0000352B0000}"/>
    <cellStyle name="40 % – Poudarek1 2 2 3 7 2 3" xfId="33731" xr:uid="{00000000-0005-0000-0000-0000362B0000}"/>
    <cellStyle name="40 % – Poudarek1 2 2 3 7 3" xfId="13677" xr:uid="{00000000-0005-0000-0000-0000372B0000}"/>
    <cellStyle name="40 % – Poudarek1 2 2 3 7 3 2" xfId="25956" xr:uid="{00000000-0005-0000-0000-0000382B0000}"/>
    <cellStyle name="40 % – Poudarek1 2 2 3 7 3 3" xfId="37313" xr:uid="{00000000-0005-0000-0000-0000392B0000}"/>
    <cellStyle name="40 % – Poudarek1 2 2 3 7 4" xfId="18068" xr:uid="{00000000-0005-0000-0000-00003A2B0000}"/>
    <cellStyle name="40 % – Poudarek1 2 2 3 7 5" xfId="29493" xr:uid="{00000000-0005-0000-0000-00003B2B0000}"/>
    <cellStyle name="40 % – Poudarek1 2 2 3 8" xfId="6015" xr:uid="{00000000-0005-0000-0000-00003C2B0000}"/>
    <cellStyle name="40 % – Poudarek1 2 2 3 8 2" xfId="10314" xr:uid="{00000000-0005-0000-0000-00003D2B0000}"/>
    <cellStyle name="40 % – Poudarek1 2 2 3 8 2 2" xfId="22600" xr:uid="{00000000-0005-0000-0000-00003E2B0000}"/>
    <cellStyle name="40 % – Poudarek1 2 2 3 8 2 3" xfId="33960" xr:uid="{00000000-0005-0000-0000-00003F2B0000}"/>
    <cellStyle name="40 % – Poudarek1 2 2 3 8 3" xfId="13903" xr:uid="{00000000-0005-0000-0000-0000402B0000}"/>
    <cellStyle name="40 % – Poudarek1 2 2 3 8 3 2" xfId="26182" xr:uid="{00000000-0005-0000-0000-0000412B0000}"/>
    <cellStyle name="40 % – Poudarek1 2 2 3 8 3 3" xfId="37539" xr:uid="{00000000-0005-0000-0000-0000422B0000}"/>
    <cellStyle name="40 % – Poudarek1 2 2 3 8 4" xfId="18298" xr:uid="{00000000-0005-0000-0000-0000432B0000}"/>
    <cellStyle name="40 % – Poudarek1 2 2 3 8 5" xfId="29719" xr:uid="{00000000-0005-0000-0000-0000442B0000}"/>
    <cellStyle name="40 % – Poudarek1 2 2 3 9" xfId="6245" xr:uid="{00000000-0005-0000-0000-0000452B0000}"/>
    <cellStyle name="40 % – Poudarek1 2 2 3 9 2" xfId="10535" xr:uid="{00000000-0005-0000-0000-0000462B0000}"/>
    <cellStyle name="40 % – Poudarek1 2 2 3 9 2 2" xfId="22820" xr:uid="{00000000-0005-0000-0000-0000472B0000}"/>
    <cellStyle name="40 % – Poudarek1 2 2 3 9 2 3" xfId="34180" xr:uid="{00000000-0005-0000-0000-0000482B0000}"/>
    <cellStyle name="40 % – Poudarek1 2 2 3 9 3" xfId="14117" xr:uid="{00000000-0005-0000-0000-0000492B0000}"/>
    <cellStyle name="40 % – Poudarek1 2 2 3 9 3 2" xfId="26396" xr:uid="{00000000-0005-0000-0000-00004A2B0000}"/>
    <cellStyle name="40 % – Poudarek1 2 2 3 9 3 3" xfId="37753" xr:uid="{00000000-0005-0000-0000-00004B2B0000}"/>
    <cellStyle name="40 % – Poudarek1 2 2 3 9 4" xfId="18520" xr:uid="{00000000-0005-0000-0000-00004C2B0000}"/>
    <cellStyle name="40 % – Poudarek1 2 2 3 9 5" xfId="29933" xr:uid="{00000000-0005-0000-0000-00004D2B0000}"/>
    <cellStyle name="40 % – Poudarek1 2 2 4" xfId="3393" xr:uid="{00000000-0005-0000-0000-00004E2B0000}"/>
    <cellStyle name="40 % – Poudarek1 2 2 4 10" xfId="6600" xr:uid="{00000000-0005-0000-0000-00004F2B0000}"/>
    <cellStyle name="40 % – Poudarek1 2 2 4 10 2" xfId="10860" xr:uid="{00000000-0005-0000-0000-0000502B0000}"/>
    <cellStyle name="40 % – Poudarek1 2 2 4 10 2 2" xfId="23143" xr:uid="{00000000-0005-0000-0000-0000512B0000}"/>
    <cellStyle name="40 % – Poudarek1 2 2 4 10 2 3" xfId="34502" xr:uid="{00000000-0005-0000-0000-0000522B0000}"/>
    <cellStyle name="40 % – Poudarek1 2 2 4 10 3" xfId="14433" xr:uid="{00000000-0005-0000-0000-0000532B0000}"/>
    <cellStyle name="40 % – Poudarek1 2 2 4 10 3 2" xfId="26712" xr:uid="{00000000-0005-0000-0000-0000542B0000}"/>
    <cellStyle name="40 % – Poudarek1 2 2 4 10 3 3" xfId="38069" xr:uid="{00000000-0005-0000-0000-0000552B0000}"/>
    <cellStyle name="40 % – Poudarek1 2 2 4 10 4" xfId="18849" xr:uid="{00000000-0005-0000-0000-0000562B0000}"/>
    <cellStyle name="40 % – Poudarek1 2 2 4 10 5" xfId="30249" xr:uid="{00000000-0005-0000-0000-0000572B0000}"/>
    <cellStyle name="40 % – Poudarek1 2 2 4 11" xfId="6893" xr:uid="{00000000-0005-0000-0000-0000582B0000}"/>
    <cellStyle name="40 % – Poudarek1 2 2 4 11 2" xfId="11123" xr:uid="{00000000-0005-0000-0000-0000592B0000}"/>
    <cellStyle name="40 % – Poudarek1 2 2 4 11 2 2" xfId="23404" xr:uid="{00000000-0005-0000-0000-00005A2B0000}"/>
    <cellStyle name="40 % – Poudarek1 2 2 4 11 2 3" xfId="34763" xr:uid="{00000000-0005-0000-0000-00005B2B0000}"/>
    <cellStyle name="40 % – Poudarek1 2 2 4 11 3" xfId="14687" xr:uid="{00000000-0005-0000-0000-00005C2B0000}"/>
    <cellStyle name="40 % – Poudarek1 2 2 4 11 3 2" xfId="26966" xr:uid="{00000000-0005-0000-0000-00005D2B0000}"/>
    <cellStyle name="40 % – Poudarek1 2 2 4 11 3 3" xfId="38323" xr:uid="{00000000-0005-0000-0000-00005E2B0000}"/>
    <cellStyle name="40 % – Poudarek1 2 2 4 11 4" xfId="19119" xr:uid="{00000000-0005-0000-0000-00005F2B0000}"/>
    <cellStyle name="40 % – Poudarek1 2 2 4 11 5" xfId="30503" xr:uid="{00000000-0005-0000-0000-0000602B0000}"/>
    <cellStyle name="40 % – Poudarek1 2 2 4 12" xfId="7130" xr:uid="{00000000-0005-0000-0000-0000612B0000}"/>
    <cellStyle name="40 % – Poudarek1 2 2 4 12 2" xfId="11350" xr:uid="{00000000-0005-0000-0000-0000622B0000}"/>
    <cellStyle name="40 % – Poudarek1 2 2 4 12 2 2" xfId="23630" xr:uid="{00000000-0005-0000-0000-0000632B0000}"/>
    <cellStyle name="40 % – Poudarek1 2 2 4 12 2 3" xfId="34989" xr:uid="{00000000-0005-0000-0000-0000642B0000}"/>
    <cellStyle name="40 % – Poudarek1 2 2 4 12 3" xfId="14910" xr:uid="{00000000-0005-0000-0000-0000652B0000}"/>
    <cellStyle name="40 % – Poudarek1 2 2 4 12 3 2" xfId="27189" xr:uid="{00000000-0005-0000-0000-0000662B0000}"/>
    <cellStyle name="40 % – Poudarek1 2 2 4 12 3 3" xfId="38546" xr:uid="{00000000-0005-0000-0000-0000672B0000}"/>
    <cellStyle name="40 % – Poudarek1 2 2 4 12 4" xfId="19346" xr:uid="{00000000-0005-0000-0000-0000682B0000}"/>
    <cellStyle name="40 % – Poudarek1 2 2 4 12 5" xfId="30726" xr:uid="{00000000-0005-0000-0000-0000692B0000}"/>
    <cellStyle name="40 % – Poudarek1 2 2 4 13" xfId="7354" xr:uid="{00000000-0005-0000-0000-00006A2B0000}"/>
    <cellStyle name="40 % – Poudarek1 2 2 4 13 2" xfId="11567" xr:uid="{00000000-0005-0000-0000-00006B2B0000}"/>
    <cellStyle name="40 % – Poudarek1 2 2 4 13 2 2" xfId="23846" xr:uid="{00000000-0005-0000-0000-00006C2B0000}"/>
    <cellStyle name="40 % – Poudarek1 2 2 4 13 2 3" xfId="35205" xr:uid="{00000000-0005-0000-0000-00006D2B0000}"/>
    <cellStyle name="40 % – Poudarek1 2 2 4 13 3" xfId="15125" xr:uid="{00000000-0005-0000-0000-00006E2B0000}"/>
    <cellStyle name="40 % – Poudarek1 2 2 4 13 3 2" xfId="27404" xr:uid="{00000000-0005-0000-0000-00006F2B0000}"/>
    <cellStyle name="40 % – Poudarek1 2 2 4 13 3 3" xfId="38761" xr:uid="{00000000-0005-0000-0000-0000702B0000}"/>
    <cellStyle name="40 % – Poudarek1 2 2 4 13 4" xfId="19562" xr:uid="{00000000-0005-0000-0000-0000712B0000}"/>
    <cellStyle name="40 % – Poudarek1 2 2 4 13 5" xfId="30941" xr:uid="{00000000-0005-0000-0000-0000722B0000}"/>
    <cellStyle name="40 % – Poudarek1 2 2 4 14" xfId="7580" xr:uid="{00000000-0005-0000-0000-0000732B0000}"/>
    <cellStyle name="40 % – Poudarek1 2 2 4 14 2" xfId="11783" xr:uid="{00000000-0005-0000-0000-0000742B0000}"/>
    <cellStyle name="40 % – Poudarek1 2 2 4 14 2 2" xfId="24062" xr:uid="{00000000-0005-0000-0000-0000752B0000}"/>
    <cellStyle name="40 % – Poudarek1 2 2 4 14 2 3" xfId="35419" xr:uid="{00000000-0005-0000-0000-0000762B0000}"/>
    <cellStyle name="40 % – Poudarek1 2 2 4 14 3" xfId="15339" xr:uid="{00000000-0005-0000-0000-0000772B0000}"/>
    <cellStyle name="40 % – Poudarek1 2 2 4 14 3 2" xfId="27618" xr:uid="{00000000-0005-0000-0000-0000782B0000}"/>
    <cellStyle name="40 % – Poudarek1 2 2 4 14 3 3" xfId="38975" xr:uid="{00000000-0005-0000-0000-0000792B0000}"/>
    <cellStyle name="40 % – Poudarek1 2 2 4 14 4" xfId="19777" xr:uid="{00000000-0005-0000-0000-00007A2B0000}"/>
    <cellStyle name="40 % – Poudarek1 2 2 4 14 5" xfId="31155" xr:uid="{00000000-0005-0000-0000-00007B2B0000}"/>
    <cellStyle name="40 % – Poudarek1 2 2 4 15" xfId="7795" xr:uid="{00000000-0005-0000-0000-00007C2B0000}"/>
    <cellStyle name="40 % – Poudarek1 2 2 4 15 2" xfId="11993" xr:uid="{00000000-0005-0000-0000-00007D2B0000}"/>
    <cellStyle name="40 % – Poudarek1 2 2 4 15 2 2" xfId="24272" xr:uid="{00000000-0005-0000-0000-00007E2B0000}"/>
    <cellStyle name="40 % – Poudarek1 2 2 4 15 2 3" xfId="35629" xr:uid="{00000000-0005-0000-0000-00007F2B0000}"/>
    <cellStyle name="40 % – Poudarek1 2 2 4 15 3" xfId="15548" xr:uid="{00000000-0005-0000-0000-0000802B0000}"/>
    <cellStyle name="40 % – Poudarek1 2 2 4 15 3 2" xfId="27827" xr:uid="{00000000-0005-0000-0000-0000812B0000}"/>
    <cellStyle name="40 % – Poudarek1 2 2 4 15 3 3" xfId="39184" xr:uid="{00000000-0005-0000-0000-0000822B0000}"/>
    <cellStyle name="40 % – Poudarek1 2 2 4 15 4" xfId="19986" xr:uid="{00000000-0005-0000-0000-0000832B0000}"/>
    <cellStyle name="40 % – Poudarek1 2 2 4 15 5" xfId="31364" xr:uid="{00000000-0005-0000-0000-0000842B0000}"/>
    <cellStyle name="40 % – Poudarek1 2 2 4 16" xfId="7999" xr:uid="{00000000-0005-0000-0000-0000852B0000}"/>
    <cellStyle name="40 % – Poudarek1 2 2 4 16 2" xfId="12194" xr:uid="{00000000-0005-0000-0000-0000862B0000}"/>
    <cellStyle name="40 % – Poudarek1 2 2 4 16 2 2" xfId="24473" xr:uid="{00000000-0005-0000-0000-0000872B0000}"/>
    <cellStyle name="40 % – Poudarek1 2 2 4 16 2 3" xfId="35830" xr:uid="{00000000-0005-0000-0000-0000882B0000}"/>
    <cellStyle name="40 % – Poudarek1 2 2 4 16 3" xfId="15748" xr:uid="{00000000-0005-0000-0000-0000892B0000}"/>
    <cellStyle name="40 % – Poudarek1 2 2 4 16 3 2" xfId="28027" xr:uid="{00000000-0005-0000-0000-00008A2B0000}"/>
    <cellStyle name="40 % – Poudarek1 2 2 4 16 3 3" xfId="39384" xr:uid="{00000000-0005-0000-0000-00008B2B0000}"/>
    <cellStyle name="40 % – Poudarek1 2 2 4 16 4" xfId="20186" xr:uid="{00000000-0005-0000-0000-00008C2B0000}"/>
    <cellStyle name="40 % – Poudarek1 2 2 4 16 5" xfId="31564" xr:uid="{00000000-0005-0000-0000-00008D2B0000}"/>
    <cellStyle name="40 % – Poudarek1 2 2 4 17" xfId="8531" xr:uid="{00000000-0005-0000-0000-00008E2B0000}"/>
    <cellStyle name="40 % – Poudarek1 2 2 4 17 2" xfId="20692" xr:uid="{00000000-0005-0000-0000-00008F2B0000}"/>
    <cellStyle name="40 % – Poudarek1 2 2 4 17 3" xfId="32056" xr:uid="{00000000-0005-0000-0000-0000902B0000}"/>
    <cellStyle name="40 % – Poudarek1 2 2 4 18" xfId="10450" xr:uid="{00000000-0005-0000-0000-0000912B0000}"/>
    <cellStyle name="40 % – Poudarek1 2 2 4 18 2" xfId="22735" xr:uid="{00000000-0005-0000-0000-0000922B0000}"/>
    <cellStyle name="40 % – Poudarek1 2 2 4 18 3" xfId="34095" xr:uid="{00000000-0005-0000-0000-0000932B0000}"/>
    <cellStyle name="40 % – Poudarek1 2 2 4 19" xfId="9251" xr:uid="{00000000-0005-0000-0000-0000942B0000}"/>
    <cellStyle name="40 % – Poudarek1 2 2 4 2" xfId="4041" xr:uid="{00000000-0005-0000-0000-0000952B0000}"/>
    <cellStyle name="40 % – Poudarek1 2 2 4 2 2" xfId="8824" xr:uid="{00000000-0005-0000-0000-0000962B0000}"/>
    <cellStyle name="40 % – Poudarek1 2 2 4 2 2 2" xfId="21051" xr:uid="{00000000-0005-0000-0000-0000972B0000}"/>
    <cellStyle name="40 % – Poudarek1 2 2 4 2 2 3" xfId="32414" xr:uid="{00000000-0005-0000-0000-0000982B0000}"/>
    <cellStyle name="40 % – Poudarek1 2 2 4 2 3" xfId="12423" xr:uid="{00000000-0005-0000-0000-0000992B0000}"/>
    <cellStyle name="40 % – Poudarek1 2 2 4 2 3 2" xfId="24702" xr:uid="{00000000-0005-0000-0000-00009A2B0000}"/>
    <cellStyle name="40 % – Poudarek1 2 2 4 2 3 3" xfId="36059" xr:uid="{00000000-0005-0000-0000-00009B2B0000}"/>
    <cellStyle name="40 % – Poudarek1 2 2 4 2 4" xfId="16726" xr:uid="{00000000-0005-0000-0000-00009C2B0000}"/>
    <cellStyle name="40 % – Poudarek1 2 2 4 2 5" xfId="28239" xr:uid="{00000000-0005-0000-0000-00009D2B0000}"/>
    <cellStyle name="40 % – Poudarek1 2 2 4 20" xfId="16360" xr:uid="{00000000-0005-0000-0000-00009E2B0000}"/>
    <cellStyle name="40 % – Poudarek1 2 2 4 21" xfId="16102" xr:uid="{00000000-0005-0000-0000-00009F2B0000}"/>
    <cellStyle name="40 % – Poudarek1 2 2 4 3" xfId="4543" xr:uid="{00000000-0005-0000-0000-0000A02B0000}"/>
    <cellStyle name="40 % – Poudarek1 2 2 4 3 2" xfId="9024" xr:uid="{00000000-0005-0000-0000-0000A12B0000}"/>
    <cellStyle name="40 % – Poudarek1 2 2 4 3 2 2" xfId="21253" xr:uid="{00000000-0005-0000-0000-0000A22B0000}"/>
    <cellStyle name="40 % – Poudarek1 2 2 4 3 2 3" xfId="32616" xr:uid="{00000000-0005-0000-0000-0000A32B0000}"/>
    <cellStyle name="40 % – Poudarek1 2 2 4 3 3" xfId="12623" xr:uid="{00000000-0005-0000-0000-0000A42B0000}"/>
    <cellStyle name="40 % – Poudarek1 2 2 4 3 3 2" xfId="24902" xr:uid="{00000000-0005-0000-0000-0000A52B0000}"/>
    <cellStyle name="40 % – Poudarek1 2 2 4 3 3 3" xfId="36259" xr:uid="{00000000-0005-0000-0000-0000A62B0000}"/>
    <cellStyle name="40 % – Poudarek1 2 2 4 3 4" xfId="16928" xr:uid="{00000000-0005-0000-0000-0000A72B0000}"/>
    <cellStyle name="40 % – Poudarek1 2 2 4 3 5" xfId="28439" xr:uid="{00000000-0005-0000-0000-0000A82B0000}"/>
    <cellStyle name="40 % – Poudarek1 2 2 4 4" xfId="5088" xr:uid="{00000000-0005-0000-0000-0000A92B0000}"/>
    <cellStyle name="40 % – Poudarek1 2 2 4 4 2" xfId="9444" xr:uid="{00000000-0005-0000-0000-0000AA2B0000}"/>
    <cellStyle name="40 % – Poudarek1 2 2 4 4 2 2" xfId="21721" xr:uid="{00000000-0005-0000-0000-0000AB2B0000}"/>
    <cellStyle name="40 % – Poudarek1 2 2 4 4 2 3" xfId="33081" xr:uid="{00000000-0005-0000-0000-0000AC2B0000}"/>
    <cellStyle name="40 % – Poudarek1 2 2 4 4 3" xfId="13041" xr:uid="{00000000-0005-0000-0000-0000AD2B0000}"/>
    <cellStyle name="40 % – Poudarek1 2 2 4 4 3 2" xfId="25320" xr:uid="{00000000-0005-0000-0000-0000AE2B0000}"/>
    <cellStyle name="40 % – Poudarek1 2 2 4 4 3 3" xfId="36677" xr:uid="{00000000-0005-0000-0000-0000AF2B0000}"/>
    <cellStyle name="40 % – Poudarek1 2 2 4 4 4" xfId="17411" xr:uid="{00000000-0005-0000-0000-0000B02B0000}"/>
    <cellStyle name="40 % – Poudarek1 2 2 4 4 5" xfId="28857" xr:uid="{00000000-0005-0000-0000-0000B12B0000}"/>
    <cellStyle name="40 % – Poudarek1 2 2 4 5" xfId="5339" xr:uid="{00000000-0005-0000-0000-0000B22B0000}"/>
    <cellStyle name="40 % – Poudarek1 2 2 4 5 2" xfId="9680" xr:uid="{00000000-0005-0000-0000-0000B32B0000}"/>
    <cellStyle name="40 % – Poudarek1 2 2 4 5 2 2" xfId="21964" xr:uid="{00000000-0005-0000-0000-0000B42B0000}"/>
    <cellStyle name="40 % – Poudarek1 2 2 4 5 2 3" xfId="33324" xr:uid="{00000000-0005-0000-0000-0000B52B0000}"/>
    <cellStyle name="40 % – Poudarek1 2 2 4 5 3" xfId="13282" xr:uid="{00000000-0005-0000-0000-0000B62B0000}"/>
    <cellStyle name="40 % – Poudarek1 2 2 4 5 3 2" xfId="25561" xr:uid="{00000000-0005-0000-0000-0000B72B0000}"/>
    <cellStyle name="40 % – Poudarek1 2 2 4 5 3 3" xfId="36918" xr:uid="{00000000-0005-0000-0000-0000B82B0000}"/>
    <cellStyle name="40 % – Poudarek1 2 2 4 5 4" xfId="17657" xr:uid="{00000000-0005-0000-0000-0000B92B0000}"/>
    <cellStyle name="40 % – Poudarek1 2 2 4 5 5" xfId="29098" xr:uid="{00000000-0005-0000-0000-0000BA2B0000}"/>
    <cellStyle name="40 % – Poudarek1 2 2 4 6" xfId="5580" xr:uid="{00000000-0005-0000-0000-0000BB2B0000}"/>
    <cellStyle name="40 % – Poudarek1 2 2 4 6 2" xfId="9908" xr:uid="{00000000-0005-0000-0000-0000BC2B0000}"/>
    <cellStyle name="40 % – Poudarek1 2 2 4 6 2 2" xfId="22192" xr:uid="{00000000-0005-0000-0000-0000BD2B0000}"/>
    <cellStyle name="40 % – Poudarek1 2 2 4 6 2 3" xfId="33552" xr:uid="{00000000-0005-0000-0000-0000BE2B0000}"/>
    <cellStyle name="40 % – Poudarek1 2 2 4 6 3" xfId="13506" xr:uid="{00000000-0005-0000-0000-0000BF2B0000}"/>
    <cellStyle name="40 % – Poudarek1 2 2 4 6 3 2" xfId="25785" xr:uid="{00000000-0005-0000-0000-0000C02B0000}"/>
    <cellStyle name="40 % – Poudarek1 2 2 4 6 3 3" xfId="37142" xr:uid="{00000000-0005-0000-0000-0000C12B0000}"/>
    <cellStyle name="40 % – Poudarek1 2 2 4 6 4" xfId="17888" xr:uid="{00000000-0005-0000-0000-0000C22B0000}"/>
    <cellStyle name="40 % – Poudarek1 2 2 4 6 5" xfId="29322" xr:uid="{00000000-0005-0000-0000-0000C32B0000}"/>
    <cellStyle name="40 % – Poudarek1 2 2 4 7" xfId="5841" xr:uid="{00000000-0005-0000-0000-0000C42B0000}"/>
    <cellStyle name="40 % – Poudarek1 2 2 4 7 2" xfId="10152" xr:uid="{00000000-0005-0000-0000-0000C52B0000}"/>
    <cellStyle name="40 % – Poudarek1 2 2 4 7 2 2" xfId="22438" xr:uid="{00000000-0005-0000-0000-0000C62B0000}"/>
    <cellStyle name="40 % – Poudarek1 2 2 4 7 2 3" xfId="33798" xr:uid="{00000000-0005-0000-0000-0000C72B0000}"/>
    <cellStyle name="40 % – Poudarek1 2 2 4 7 3" xfId="13744" xr:uid="{00000000-0005-0000-0000-0000C82B0000}"/>
    <cellStyle name="40 % – Poudarek1 2 2 4 7 3 2" xfId="26023" xr:uid="{00000000-0005-0000-0000-0000C92B0000}"/>
    <cellStyle name="40 % – Poudarek1 2 2 4 7 3 3" xfId="37380" xr:uid="{00000000-0005-0000-0000-0000CA2B0000}"/>
    <cellStyle name="40 % – Poudarek1 2 2 4 7 4" xfId="18135" xr:uid="{00000000-0005-0000-0000-0000CB2B0000}"/>
    <cellStyle name="40 % – Poudarek1 2 2 4 7 5" xfId="29560" xr:uid="{00000000-0005-0000-0000-0000CC2B0000}"/>
    <cellStyle name="40 % – Poudarek1 2 2 4 8" xfId="6082" xr:uid="{00000000-0005-0000-0000-0000CD2B0000}"/>
    <cellStyle name="40 % – Poudarek1 2 2 4 8 2" xfId="10381" xr:uid="{00000000-0005-0000-0000-0000CE2B0000}"/>
    <cellStyle name="40 % – Poudarek1 2 2 4 8 2 2" xfId="22667" xr:uid="{00000000-0005-0000-0000-0000CF2B0000}"/>
    <cellStyle name="40 % – Poudarek1 2 2 4 8 2 3" xfId="34027" xr:uid="{00000000-0005-0000-0000-0000D02B0000}"/>
    <cellStyle name="40 % – Poudarek1 2 2 4 8 3" xfId="13970" xr:uid="{00000000-0005-0000-0000-0000D12B0000}"/>
    <cellStyle name="40 % – Poudarek1 2 2 4 8 3 2" xfId="26249" xr:uid="{00000000-0005-0000-0000-0000D22B0000}"/>
    <cellStyle name="40 % – Poudarek1 2 2 4 8 3 3" xfId="37606" xr:uid="{00000000-0005-0000-0000-0000D32B0000}"/>
    <cellStyle name="40 % – Poudarek1 2 2 4 8 4" xfId="18365" xr:uid="{00000000-0005-0000-0000-0000D42B0000}"/>
    <cellStyle name="40 % – Poudarek1 2 2 4 8 5" xfId="29786" xr:uid="{00000000-0005-0000-0000-0000D52B0000}"/>
    <cellStyle name="40 % – Poudarek1 2 2 4 9" xfId="6313" xr:uid="{00000000-0005-0000-0000-0000D62B0000}"/>
    <cellStyle name="40 % – Poudarek1 2 2 4 9 2" xfId="10603" xr:uid="{00000000-0005-0000-0000-0000D72B0000}"/>
    <cellStyle name="40 % – Poudarek1 2 2 4 9 2 2" xfId="22888" xr:uid="{00000000-0005-0000-0000-0000D82B0000}"/>
    <cellStyle name="40 % – Poudarek1 2 2 4 9 2 3" xfId="34248" xr:uid="{00000000-0005-0000-0000-0000D92B0000}"/>
    <cellStyle name="40 % – Poudarek1 2 2 4 9 3" xfId="14185" xr:uid="{00000000-0005-0000-0000-0000DA2B0000}"/>
    <cellStyle name="40 % – Poudarek1 2 2 4 9 3 2" xfId="26464" xr:uid="{00000000-0005-0000-0000-0000DB2B0000}"/>
    <cellStyle name="40 % – Poudarek1 2 2 4 9 3 3" xfId="37821" xr:uid="{00000000-0005-0000-0000-0000DC2B0000}"/>
    <cellStyle name="40 % – Poudarek1 2 2 4 9 4" xfId="18588" xr:uid="{00000000-0005-0000-0000-0000DD2B0000}"/>
    <cellStyle name="40 % – Poudarek1 2 2 4 9 5" xfId="30001" xr:uid="{00000000-0005-0000-0000-0000DE2B0000}"/>
    <cellStyle name="40 % – Poudarek1 2 2 5" xfId="3426" xr:uid="{00000000-0005-0000-0000-0000DF2B0000}"/>
    <cellStyle name="40 % – Poudarek1 2 2 5 10" xfId="6633" xr:uid="{00000000-0005-0000-0000-0000E02B0000}"/>
    <cellStyle name="40 % – Poudarek1 2 2 5 10 2" xfId="10892" xr:uid="{00000000-0005-0000-0000-0000E12B0000}"/>
    <cellStyle name="40 % – Poudarek1 2 2 5 10 2 2" xfId="23175" xr:uid="{00000000-0005-0000-0000-0000E22B0000}"/>
    <cellStyle name="40 % – Poudarek1 2 2 5 10 2 3" xfId="34534" xr:uid="{00000000-0005-0000-0000-0000E32B0000}"/>
    <cellStyle name="40 % – Poudarek1 2 2 5 10 3" xfId="14465" xr:uid="{00000000-0005-0000-0000-0000E42B0000}"/>
    <cellStyle name="40 % – Poudarek1 2 2 5 10 3 2" xfId="26744" xr:uid="{00000000-0005-0000-0000-0000E52B0000}"/>
    <cellStyle name="40 % – Poudarek1 2 2 5 10 3 3" xfId="38101" xr:uid="{00000000-0005-0000-0000-0000E62B0000}"/>
    <cellStyle name="40 % – Poudarek1 2 2 5 10 4" xfId="18882" xr:uid="{00000000-0005-0000-0000-0000E72B0000}"/>
    <cellStyle name="40 % – Poudarek1 2 2 5 10 5" xfId="30281" xr:uid="{00000000-0005-0000-0000-0000E82B0000}"/>
    <cellStyle name="40 % – Poudarek1 2 2 5 11" xfId="6925" xr:uid="{00000000-0005-0000-0000-0000E92B0000}"/>
    <cellStyle name="40 % – Poudarek1 2 2 5 11 2" xfId="11155" xr:uid="{00000000-0005-0000-0000-0000EA2B0000}"/>
    <cellStyle name="40 % – Poudarek1 2 2 5 11 2 2" xfId="23436" xr:uid="{00000000-0005-0000-0000-0000EB2B0000}"/>
    <cellStyle name="40 % – Poudarek1 2 2 5 11 2 3" xfId="34795" xr:uid="{00000000-0005-0000-0000-0000EC2B0000}"/>
    <cellStyle name="40 % – Poudarek1 2 2 5 11 3" xfId="14719" xr:uid="{00000000-0005-0000-0000-0000ED2B0000}"/>
    <cellStyle name="40 % – Poudarek1 2 2 5 11 3 2" xfId="26998" xr:uid="{00000000-0005-0000-0000-0000EE2B0000}"/>
    <cellStyle name="40 % – Poudarek1 2 2 5 11 3 3" xfId="38355" xr:uid="{00000000-0005-0000-0000-0000EF2B0000}"/>
    <cellStyle name="40 % – Poudarek1 2 2 5 11 4" xfId="19151" xr:uid="{00000000-0005-0000-0000-0000F02B0000}"/>
    <cellStyle name="40 % – Poudarek1 2 2 5 11 5" xfId="30535" xr:uid="{00000000-0005-0000-0000-0000F12B0000}"/>
    <cellStyle name="40 % – Poudarek1 2 2 5 12" xfId="7162" xr:uid="{00000000-0005-0000-0000-0000F22B0000}"/>
    <cellStyle name="40 % – Poudarek1 2 2 5 12 2" xfId="11382" xr:uid="{00000000-0005-0000-0000-0000F32B0000}"/>
    <cellStyle name="40 % – Poudarek1 2 2 5 12 2 2" xfId="23662" xr:uid="{00000000-0005-0000-0000-0000F42B0000}"/>
    <cellStyle name="40 % – Poudarek1 2 2 5 12 2 3" xfId="35021" xr:uid="{00000000-0005-0000-0000-0000F52B0000}"/>
    <cellStyle name="40 % – Poudarek1 2 2 5 12 3" xfId="14942" xr:uid="{00000000-0005-0000-0000-0000F62B0000}"/>
    <cellStyle name="40 % – Poudarek1 2 2 5 12 3 2" xfId="27221" xr:uid="{00000000-0005-0000-0000-0000F72B0000}"/>
    <cellStyle name="40 % – Poudarek1 2 2 5 12 3 3" xfId="38578" xr:uid="{00000000-0005-0000-0000-0000F82B0000}"/>
    <cellStyle name="40 % – Poudarek1 2 2 5 12 4" xfId="19378" xr:uid="{00000000-0005-0000-0000-0000F92B0000}"/>
    <cellStyle name="40 % – Poudarek1 2 2 5 12 5" xfId="30758" xr:uid="{00000000-0005-0000-0000-0000FA2B0000}"/>
    <cellStyle name="40 % – Poudarek1 2 2 5 13" xfId="7386" xr:uid="{00000000-0005-0000-0000-0000FB2B0000}"/>
    <cellStyle name="40 % – Poudarek1 2 2 5 13 2" xfId="11599" xr:uid="{00000000-0005-0000-0000-0000FC2B0000}"/>
    <cellStyle name="40 % – Poudarek1 2 2 5 13 2 2" xfId="23878" xr:uid="{00000000-0005-0000-0000-0000FD2B0000}"/>
    <cellStyle name="40 % – Poudarek1 2 2 5 13 2 3" xfId="35237" xr:uid="{00000000-0005-0000-0000-0000FE2B0000}"/>
    <cellStyle name="40 % – Poudarek1 2 2 5 13 3" xfId="15157" xr:uid="{00000000-0005-0000-0000-0000FF2B0000}"/>
    <cellStyle name="40 % – Poudarek1 2 2 5 13 3 2" xfId="27436" xr:uid="{00000000-0005-0000-0000-0000002C0000}"/>
    <cellStyle name="40 % – Poudarek1 2 2 5 13 3 3" xfId="38793" xr:uid="{00000000-0005-0000-0000-0000012C0000}"/>
    <cellStyle name="40 % – Poudarek1 2 2 5 13 4" xfId="19594" xr:uid="{00000000-0005-0000-0000-0000022C0000}"/>
    <cellStyle name="40 % – Poudarek1 2 2 5 13 5" xfId="30973" xr:uid="{00000000-0005-0000-0000-0000032C0000}"/>
    <cellStyle name="40 % – Poudarek1 2 2 5 14" xfId="7612" xr:uid="{00000000-0005-0000-0000-0000042C0000}"/>
    <cellStyle name="40 % – Poudarek1 2 2 5 14 2" xfId="11815" xr:uid="{00000000-0005-0000-0000-0000052C0000}"/>
    <cellStyle name="40 % – Poudarek1 2 2 5 14 2 2" xfId="24094" xr:uid="{00000000-0005-0000-0000-0000062C0000}"/>
    <cellStyle name="40 % – Poudarek1 2 2 5 14 2 3" xfId="35451" xr:uid="{00000000-0005-0000-0000-0000072C0000}"/>
    <cellStyle name="40 % – Poudarek1 2 2 5 14 3" xfId="15371" xr:uid="{00000000-0005-0000-0000-0000082C0000}"/>
    <cellStyle name="40 % – Poudarek1 2 2 5 14 3 2" xfId="27650" xr:uid="{00000000-0005-0000-0000-0000092C0000}"/>
    <cellStyle name="40 % – Poudarek1 2 2 5 14 3 3" xfId="39007" xr:uid="{00000000-0005-0000-0000-00000A2C0000}"/>
    <cellStyle name="40 % – Poudarek1 2 2 5 14 4" xfId="19809" xr:uid="{00000000-0005-0000-0000-00000B2C0000}"/>
    <cellStyle name="40 % – Poudarek1 2 2 5 14 5" xfId="31187" xr:uid="{00000000-0005-0000-0000-00000C2C0000}"/>
    <cellStyle name="40 % – Poudarek1 2 2 5 15" xfId="7827" xr:uid="{00000000-0005-0000-0000-00000D2C0000}"/>
    <cellStyle name="40 % – Poudarek1 2 2 5 15 2" xfId="12025" xr:uid="{00000000-0005-0000-0000-00000E2C0000}"/>
    <cellStyle name="40 % – Poudarek1 2 2 5 15 2 2" xfId="24304" xr:uid="{00000000-0005-0000-0000-00000F2C0000}"/>
    <cellStyle name="40 % – Poudarek1 2 2 5 15 2 3" xfId="35661" xr:uid="{00000000-0005-0000-0000-0000102C0000}"/>
    <cellStyle name="40 % – Poudarek1 2 2 5 15 3" xfId="15580" xr:uid="{00000000-0005-0000-0000-0000112C0000}"/>
    <cellStyle name="40 % – Poudarek1 2 2 5 15 3 2" xfId="27859" xr:uid="{00000000-0005-0000-0000-0000122C0000}"/>
    <cellStyle name="40 % – Poudarek1 2 2 5 15 3 3" xfId="39216" xr:uid="{00000000-0005-0000-0000-0000132C0000}"/>
    <cellStyle name="40 % – Poudarek1 2 2 5 15 4" xfId="20018" xr:uid="{00000000-0005-0000-0000-0000142C0000}"/>
    <cellStyle name="40 % – Poudarek1 2 2 5 15 5" xfId="31396" xr:uid="{00000000-0005-0000-0000-0000152C0000}"/>
    <cellStyle name="40 % – Poudarek1 2 2 5 16" xfId="8031" xr:uid="{00000000-0005-0000-0000-0000162C0000}"/>
    <cellStyle name="40 % – Poudarek1 2 2 5 16 2" xfId="12226" xr:uid="{00000000-0005-0000-0000-0000172C0000}"/>
    <cellStyle name="40 % – Poudarek1 2 2 5 16 2 2" xfId="24505" xr:uid="{00000000-0005-0000-0000-0000182C0000}"/>
    <cellStyle name="40 % – Poudarek1 2 2 5 16 2 3" xfId="35862" xr:uid="{00000000-0005-0000-0000-0000192C0000}"/>
    <cellStyle name="40 % – Poudarek1 2 2 5 16 3" xfId="15780" xr:uid="{00000000-0005-0000-0000-00001A2C0000}"/>
    <cellStyle name="40 % – Poudarek1 2 2 5 16 3 2" xfId="28059" xr:uid="{00000000-0005-0000-0000-00001B2C0000}"/>
    <cellStyle name="40 % – Poudarek1 2 2 5 16 3 3" xfId="39416" xr:uid="{00000000-0005-0000-0000-00001C2C0000}"/>
    <cellStyle name="40 % – Poudarek1 2 2 5 16 4" xfId="20218" xr:uid="{00000000-0005-0000-0000-00001D2C0000}"/>
    <cellStyle name="40 % – Poudarek1 2 2 5 16 5" xfId="31596" xr:uid="{00000000-0005-0000-0000-00001E2C0000}"/>
    <cellStyle name="40 % – Poudarek1 2 2 5 17" xfId="8563" xr:uid="{00000000-0005-0000-0000-00001F2C0000}"/>
    <cellStyle name="40 % – Poudarek1 2 2 5 17 2" xfId="20724" xr:uid="{00000000-0005-0000-0000-0000202C0000}"/>
    <cellStyle name="40 % – Poudarek1 2 2 5 17 3" xfId="32088" xr:uid="{00000000-0005-0000-0000-0000212C0000}"/>
    <cellStyle name="40 % – Poudarek1 2 2 5 18" xfId="8226" xr:uid="{00000000-0005-0000-0000-0000222C0000}"/>
    <cellStyle name="40 % – Poudarek1 2 2 5 18 2" xfId="20412" xr:uid="{00000000-0005-0000-0000-0000232C0000}"/>
    <cellStyle name="40 % – Poudarek1 2 2 5 18 3" xfId="31790" xr:uid="{00000000-0005-0000-0000-0000242C0000}"/>
    <cellStyle name="40 % – Poudarek1 2 2 5 19" xfId="4358" xr:uid="{00000000-0005-0000-0000-0000252C0000}"/>
    <cellStyle name="40 % – Poudarek1 2 2 5 2" xfId="4073" xr:uid="{00000000-0005-0000-0000-0000262C0000}"/>
    <cellStyle name="40 % – Poudarek1 2 2 5 2 2" xfId="8857" xr:uid="{00000000-0005-0000-0000-0000272C0000}"/>
    <cellStyle name="40 % – Poudarek1 2 2 5 2 2 2" xfId="21084" xr:uid="{00000000-0005-0000-0000-0000282C0000}"/>
    <cellStyle name="40 % – Poudarek1 2 2 5 2 2 3" xfId="32447" xr:uid="{00000000-0005-0000-0000-0000292C0000}"/>
    <cellStyle name="40 % – Poudarek1 2 2 5 2 3" xfId="12455" xr:uid="{00000000-0005-0000-0000-00002A2C0000}"/>
    <cellStyle name="40 % – Poudarek1 2 2 5 2 3 2" xfId="24734" xr:uid="{00000000-0005-0000-0000-00002B2C0000}"/>
    <cellStyle name="40 % – Poudarek1 2 2 5 2 3 3" xfId="36091" xr:uid="{00000000-0005-0000-0000-00002C2C0000}"/>
    <cellStyle name="40 % – Poudarek1 2 2 5 2 4" xfId="16759" xr:uid="{00000000-0005-0000-0000-00002D2C0000}"/>
    <cellStyle name="40 % – Poudarek1 2 2 5 2 5" xfId="28271" xr:uid="{00000000-0005-0000-0000-00002E2C0000}"/>
    <cellStyle name="40 % – Poudarek1 2 2 5 20" xfId="16392" xr:uid="{00000000-0005-0000-0000-00002F2C0000}"/>
    <cellStyle name="40 % – Poudarek1 2 2 5 21" xfId="18435" xr:uid="{00000000-0005-0000-0000-0000302C0000}"/>
    <cellStyle name="40 % – Poudarek1 2 2 5 3" xfId="4575" xr:uid="{00000000-0005-0000-0000-0000312C0000}"/>
    <cellStyle name="40 % – Poudarek1 2 2 5 3 2" xfId="9056" xr:uid="{00000000-0005-0000-0000-0000322C0000}"/>
    <cellStyle name="40 % – Poudarek1 2 2 5 3 2 2" xfId="21285" xr:uid="{00000000-0005-0000-0000-0000332C0000}"/>
    <cellStyle name="40 % – Poudarek1 2 2 5 3 2 3" xfId="32648" xr:uid="{00000000-0005-0000-0000-0000342C0000}"/>
    <cellStyle name="40 % – Poudarek1 2 2 5 3 3" xfId="12655" xr:uid="{00000000-0005-0000-0000-0000352C0000}"/>
    <cellStyle name="40 % – Poudarek1 2 2 5 3 3 2" xfId="24934" xr:uid="{00000000-0005-0000-0000-0000362C0000}"/>
    <cellStyle name="40 % – Poudarek1 2 2 5 3 3 3" xfId="36291" xr:uid="{00000000-0005-0000-0000-0000372C0000}"/>
    <cellStyle name="40 % – Poudarek1 2 2 5 3 4" xfId="16960" xr:uid="{00000000-0005-0000-0000-0000382C0000}"/>
    <cellStyle name="40 % – Poudarek1 2 2 5 3 5" xfId="28471" xr:uid="{00000000-0005-0000-0000-0000392C0000}"/>
    <cellStyle name="40 % – Poudarek1 2 2 5 4" xfId="5120" xr:uid="{00000000-0005-0000-0000-00003A2C0000}"/>
    <cellStyle name="40 % – Poudarek1 2 2 5 4 2" xfId="9476" xr:uid="{00000000-0005-0000-0000-00003B2C0000}"/>
    <cellStyle name="40 % – Poudarek1 2 2 5 4 2 2" xfId="21753" xr:uid="{00000000-0005-0000-0000-00003C2C0000}"/>
    <cellStyle name="40 % – Poudarek1 2 2 5 4 2 3" xfId="33113" xr:uid="{00000000-0005-0000-0000-00003D2C0000}"/>
    <cellStyle name="40 % – Poudarek1 2 2 5 4 3" xfId="13073" xr:uid="{00000000-0005-0000-0000-00003E2C0000}"/>
    <cellStyle name="40 % – Poudarek1 2 2 5 4 3 2" xfId="25352" xr:uid="{00000000-0005-0000-0000-00003F2C0000}"/>
    <cellStyle name="40 % – Poudarek1 2 2 5 4 3 3" xfId="36709" xr:uid="{00000000-0005-0000-0000-0000402C0000}"/>
    <cellStyle name="40 % – Poudarek1 2 2 5 4 4" xfId="17443" xr:uid="{00000000-0005-0000-0000-0000412C0000}"/>
    <cellStyle name="40 % – Poudarek1 2 2 5 4 5" xfId="28889" xr:uid="{00000000-0005-0000-0000-0000422C0000}"/>
    <cellStyle name="40 % – Poudarek1 2 2 5 5" xfId="5372" xr:uid="{00000000-0005-0000-0000-0000432C0000}"/>
    <cellStyle name="40 % – Poudarek1 2 2 5 5 2" xfId="9713" xr:uid="{00000000-0005-0000-0000-0000442C0000}"/>
    <cellStyle name="40 % – Poudarek1 2 2 5 5 2 2" xfId="21997" xr:uid="{00000000-0005-0000-0000-0000452C0000}"/>
    <cellStyle name="40 % – Poudarek1 2 2 5 5 2 3" xfId="33357" xr:uid="{00000000-0005-0000-0000-0000462C0000}"/>
    <cellStyle name="40 % – Poudarek1 2 2 5 5 3" xfId="13315" xr:uid="{00000000-0005-0000-0000-0000472C0000}"/>
    <cellStyle name="40 % – Poudarek1 2 2 5 5 3 2" xfId="25594" xr:uid="{00000000-0005-0000-0000-0000482C0000}"/>
    <cellStyle name="40 % – Poudarek1 2 2 5 5 3 3" xfId="36951" xr:uid="{00000000-0005-0000-0000-0000492C0000}"/>
    <cellStyle name="40 % – Poudarek1 2 2 5 5 4" xfId="17690" xr:uid="{00000000-0005-0000-0000-00004A2C0000}"/>
    <cellStyle name="40 % – Poudarek1 2 2 5 5 5" xfId="29131" xr:uid="{00000000-0005-0000-0000-00004B2C0000}"/>
    <cellStyle name="40 % – Poudarek1 2 2 5 6" xfId="5613" xr:uid="{00000000-0005-0000-0000-00004C2C0000}"/>
    <cellStyle name="40 % – Poudarek1 2 2 5 6 2" xfId="9941" xr:uid="{00000000-0005-0000-0000-00004D2C0000}"/>
    <cellStyle name="40 % – Poudarek1 2 2 5 6 2 2" xfId="22225" xr:uid="{00000000-0005-0000-0000-00004E2C0000}"/>
    <cellStyle name="40 % – Poudarek1 2 2 5 6 2 3" xfId="33585" xr:uid="{00000000-0005-0000-0000-00004F2C0000}"/>
    <cellStyle name="40 % – Poudarek1 2 2 5 6 3" xfId="13539" xr:uid="{00000000-0005-0000-0000-0000502C0000}"/>
    <cellStyle name="40 % – Poudarek1 2 2 5 6 3 2" xfId="25818" xr:uid="{00000000-0005-0000-0000-0000512C0000}"/>
    <cellStyle name="40 % – Poudarek1 2 2 5 6 3 3" xfId="37175" xr:uid="{00000000-0005-0000-0000-0000522C0000}"/>
    <cellStyle name="40 % – Poudarek1 2 2 5 6 4" xfId="17921" xr:uid="{00000000-0005-0000-0000-0000532C0000}"/>
    <cellStyle name="40 % – Poudarek1 2 2 5 6 5" xfId="29355" xr:uid="{00000000-0005-0000-0000-0000542C0000}"/>
    <cellStyle name="40 % – Poudarek1 2 2 5 7" xfId="5874" xr:uid="{00000000-0005-0000-0000-0000552C0000}"/>
    <cellStyle name="40 % – Poudarek1 2 2 5 7 2" xfId="10185" xr:uid="{00000000-0005-0000-0000-0000562C0000}"/>
    <cellStyle name="40 % – Poudarek1 2 2 5 7 2 2" xfId="22471" xr:uid="{00000000-0005-0000-0000-0000572C0000}"/>
    <cellStyle name="40 % – Poudarek1 2 2 5 7 2 3" xfId="33831" xr:uid="{00000000-0005-0000-0000-0000582C0000}"/>
    <cellStyle name="40 % – Poudarek1 2 2 5 7 3" xfId="13777" xr:uid="{00000000-0005-0000-0000-0000592C0000}"/>
    <cellStyle name="40 % – Poudarek1 2 2 5 7 3 2" xfId="26056" xr:uid="{00000000-0005-0000-0000-00005A2C0000}"/>
    <cellStyle name="40 % – Poudarek1 2 2 5 7 3 3" xfId="37413" xr:uid="{00000000-0005-0000-0000-00005B2C0000}"/>
    <cellStyle name="40 % – Poudarek1 2 2 5 7 4" xfId="18168" xr:uid="{00000000-0005-0000-0000-00005C2C0000}"/>
    <cellStyle name="40 % – Poudarek1 2 2 5 7 5" xfId="29593" xr:uid="{00000000-0005-0000-0000-00005D2C0000}"/>
    <cellStyle name="40 % – Poudarek1 2 2 5 8" xfId="6115" xr:uid="{00000000-0005-0000-0000-00005E2C0000}"/>
    <cellStyle name="40 % – Poudarek1 2 2 5 8 2" xfId="10413" xr:uid="{00000000-0005-0000-0000-00005F2C0000}"/>
    <cellStyle name="40 % – Poudarek1 2 2 5 8 2 2" xfId="22699" xr:uid="{00000000-0005-0000-0000-0000602C0000}"/>
    <cellStyle name="40 % – Poudarek1 2 2 5 8 2 3" xfId="34059" xr:uid="{00000000-0005-0000-0000-0000612C0000}"/>
    <cellStyle name="40 % – Poudarek1 2 2 5 8 3" xfId="14002" xr:uid="{00000000-0005-0000-0000-0000622C0000}"/>
    <cellStyle name="40 % – Poudarek1 2 2 5 8 3 2" xfId="26281" xr:uid="{00000000-0005-0000-0000-0000632C0000}"/>
    <cellStyle name="40 % – Poudarek1 2 2 5 8 3 3" xfId="37638" xr:uid="{00000000-0005-0000-0000-0000642C0000}"/>
    <cellStyle name="40 % – Poudarek1 2 2 5 8 4" xfId="18397" xr:uid="{00000000-0005-0000-0000-0000652C0000}"/>
    <cellStyle name="40 % – Poudarek1 2 2 5 8 5" xfId="29818" xr:uid="{00000000-0005-0000-0000-0000662C0000}"/>
    <cellStyle name="40 % – Poudarek1 2 2 5 9" xfId="6346" xr:uid="{00000000-0005-0000-0000-0000672C0000}"/>
    <cellStyle name="40 % – Poudarek1 2 2 5 9 2" xfId="10636" xr:uid="{00000000-0005-0000-0000-0000682C0000}"/>
    <cellStyle name="40 % – Poudarek1 2 2 5 9 2 2" xfId="22921" xr:uid="{00000000-0005-0000-0000-0000692C0000}"/>
    <cellStyle name="40 % – Poudarek1 2 2 5 9 2 3" xfId="34281" xr:uid="{00000000-0005-0000-0000-00006A2C0000}"/>
    <cellStyle name="40 % – Poudarek1 2 2 5 9 3" xfId="14218" xr:uid="{00000000-0005-0000-0000-00006B2C0000}"/>
    <cellStyle name="40 % – Poudarek1 2 2 5 9 3 2" xfId="26497" xr:uid="{00000000-0005-0000-0000-00006C2C0000}"/>
    <cellStyle name="40 % – Poudarek1 2 2 5 9 3 3" xfId="37854" xr:uid="{00000000-0005-0000-0000-00006D2C0000}"/>
    <cellStyle name="40 % – Poudarek1 2 2 5 9 4" xfId="18621" xr:uid="{00000000-0005-0000-0000-00006E2C0000}"/>
    <cellStyle name="40 % – Poudarek1 2 2 5 9 5" xfId="30034" xr:uid="{00000000-0005-0000-0000-00006F2C0000}"/>
    <cellStyle name="40 % – Poudarek1 2 2 6" xfId="3448" xr:uid="{00000000-0005-0000-0000-0000702C0000}"/>
    <cellStyle name="40 % – Poudarek1 2 2 6 10" xfId="6655" xr:uid="{00000000-0005-0000-0000-0000712C0000}"/>
    <cellStyle name="40 % – Poudarek1 2 2 6 10 2" xfId="10913" xr:uid="{00000000-0005-0000-0000-0000722C0000}"/>
    <cellStyle name="40 % – Poudarek1 2 2 6 10 2 2" xfId="23196" xr:uid="{00000000-0005-0000-0000-0000732C0000}"/>
    <cellStyle name="40 % – Poudarek1 2 2 6 10 2 3" xfId="34555" xr:uid="{00000000-0005-0000-0000-0000742C0000}"/>
    <cellStyle name="40 % – Poudarek1 2 2 6 10 3" xfId="14486" xr:uid="{00000000-0005-0000-0000-0000752C0000}"/>
    <cellStyle name="40 % – Poudarek1 2 2 6 10 3 2" xfId="26765" xr:uid="{00000000-0005-0000-0000-0000762C0000}"/>
    <cellStyle name="40 % – Poudarek1 2 2 6 10 3 3" xfId="38122" xr:uid="{00000000-0005-0000-0000-0000772C0000}"/>
    <cellStyle name="40 % – Poudarek1 2 2 6 10 4" xfId="18904" xr:uid="{00000000-0005-0000-0000-0000782C0000}"/>
    <cellStyle name="40 % – Poudarek1 2 2 6 10 5" xfId="30302" xr:uid="{00000000-0005-0000-0000-0000792C0000}"/>
    <cellStyle name="40 % – Poudarek1 2 2 6 11" xfId="6946" xr:uid="{00000000-0005-0000-0000-00007A2C0000}"/>
    <cellStyle name="40 % – Poudarek1 2 2 6 11 2" xfId="11176" xr:uid="{00000000-0005-0000-0000-00007B2C0000}"/>
    <cellStyle name="40 % – Poudarek1 2 2 6 11 2 2" xfId="23457" xr:uid="{00000000-0005-0000-0000-00007C2C0000}"/>
    <cellStyle name="40 % – Poudarek1 2 2 6 11 2 3" xfId="34816" xr:uid="{00000000-0005-0000-0000-00007D2C0000}"/>
    <cellStyle name="40 % – Poudarek1 2 2 6 11 3" xfId="14740" xr:uid="{00000000-0005-0000-0000-00007E2C0000}"/>
    <cellStyle name="40 % – Poudarek1 2 2 6 11 3 2" xfId="27019" xr:uid="{00000000-0005-0000-0000-00007F2C0000}"/>
    <cellStyle name="40 % – Poudarek1 2 2 6 11 3 3" xfId="38376" xr:uid="{00000000-0005-0000-0000-0000802C0000}"/>
    <cellStyle name="40 % – Poudarek1 2 2 6 11 4" xfId="19172" xr:uid="{00000000-0005-0000-0000-0000812C0000}"/>
    <cellStyle name="40 % – Poudarek1 2 2 6 11 5" xfId="30556" xr:uid="{00000000-0005-0000-0000-0000822C0000}"/>
    <cellStyle name="40 % – Poudarek1 2 2 6 12" xfId="7183" xr:uid="{00000000-0005-0000-0000-0000832C0000}"/>
    <cellStyle name="40 % – Poudarek1 2 2 6 12 2" xfId="11403" xr:uid="{00000000-0005-0000-0000-0000842C0000}"/>
    <cellStyle name="40 % – Poudarek1 2 2 6 12 2 2" xfId="23683" xr:uid="{00000000-0005-0000-0000-0000852C0000}"/>
    <cellStyle name="40 % – Poudarek1 2 2 6 12 2 3" xfId="35042" xr:uid="{00000000-0005-0000-0000-0000862C0000}"/>
    <cellStyle name="40 % – Poudarek1 2 2 6 12 3" xfId="14963" xr:uid="{00000000-0005-0000-0000-0000872C0000}"/>
    <cellStyle name="40 % – Poudarek1 2 2 6 12 3 2" xfId="27242" xr:uid="{00000000-0005-0000-0000-0000882C0000}"/>
    <cellStyle name="40 % – Poudarek1 2 2 6 12 3 3" xfId="38599" xr:uid="{00000000-0005-0000-0000-0000892C0000}"/>
    <cellStyle name="40 % – Poudarek1 2 2 6 12 4" xfId="19399" xr:uid="{00000000-0005-0000-0000-00008A2C0000}"/>
    <cellStyle name="40 % – Poudarek1 2 2 6 12 5" xfId="30779" xr:uid="{00000000-0005-0000-0000-00008B2C0000}"/>
    <cellStyle name="40 % – Poudarek1 2 2 6 13" xfId="7407" xr:uid="{00000000-0005-0000-0000-00008C2C0000}"/>
    <cellStyle name="40 % – Poudarek1 2 2 6 13 2" xfId="11620" xr:uid="{00000000-0005-0000-0000-00008D2C0000}"/>
    <cellStyle name="40 % – Poudarek1 2 2 6 13 2 2" xfId="23899" xr:uid="{00000000-0005-0000-0000-00008E2C0000}"/>
    <cellStyle name="40 % – Poudarek1 2 2 6 13 2 3" xfId="35258" xr:uid="{00000000-0005-0000-0000-00008F2C0000}"/>
    <cellStyle name="40 % – Poudarek1 2 2 6 13 3" xfId="15178" xr:uid="{00000000-0005-0000-0000-0000902C0000}"/>
    <cellStyle name="40 % – Poudarek1 2 2 6 13 3 2" xfId="27457" xr:uid="{00000000-0005-0000-0000-0000912C0000}"/>
    <cellStyle name="40 % – Poudarek1 2 2 6 13 3 3" xfId="38814" xr:uid="{00000000-0005-0000-0000-0000922C0000}"/>
    <cellStyle name="40 % – Poudarek1 2 2 6 13 4" xfId="19615" xr:uid="{00000000-0005-0000-0000-0000932C0000}"/>
    <cellStyle name="40 % – Poudarek1 2 2 6 13 5" xfId="30994" xr:uid="{00000000-0005-0000-0000-0000942C0000}"/>
    <cellStyle name="40 % – Poudarek1 2 2 6 14" xfId="7633" xr:uid="{00000000-0005-0000-0000-0000952C0000}"/>
    <cellStyle name="40 % – Poudarek1 2 2 6 14 2" xfId="11836" xr:uid="{00000000-0005-0000-0000-0000962C0000}"/>
    <cellStyle name="40 % – Poudarek1 2 2 6 14 2 2" xfId="24115" xr:uid="{00000000-0005-0000-0000-0000972C0000}"/>
    <cellStyle name="40 % – Poudarek1 2 2 6 14 2 3" xfId="35472" xr:uid="{00000000-0005-0000-0000-0000982C0000}"/>
    <cellStyle name="40 % – Poudarek1 2 2 6 14 3" xfId="15392" xr:uid="{00000000-0005-0000-0000-0000992C0000}"/>
    <cellStyle name="40 % – Poudarek1 2 2 6 14 3 2" xfId="27671" xr:uid="{00000000-0005-0000-0000-00009A2C0000}"/>
    <cellStyle name="40 % – Poudarek1 2 2 6 14 3 3" xfId="39028" xr:uid="{00000000-0005-0000-0000-00009B2C0000}"/>
    <cellStyle name="40 % – Poudarek1 2 2 6 14 4" xfId="19830" xr:uid="{00000000-0005-0000-0000-00009C2C0000}"/>
    <cellStyle name="40 % – Poudarek1 2 2 6 14 5" xfId="31208" xr:uid="{00000000-0005-0000-0000-00009D2C0000}"/>
    <cellStyle name="40 % – Poudarek1 2 2 6 15" xfId="7848" xr:uid="{00000000-0005-0000-0000-00009E2C0000}"/>
    <cellStyle name="40 % – Poudarek1 2 2 6 15 2" xfId="12046" xr:uid="{00000000-0005-0000-0000-00009F2C0000}"/>
    <cellStyle name="40 % – Poudarek1 2 2 6 15 2 2" xfId="24325" xr:uid="{00000000-0005-0000-0000-0000A02C0000}"/>
    <cellStyle name="40 % – Poudarek1 2 2 6 15 2 3" xfId="35682" xr:uid="{00000000-0005-0000-0000-0000A12C0000}"/>
    <cellStyle name="40 % – Poudarek1 2 2 6 15 3" xfId="15601" xr:uid="{00000000-0005-0000-0000-0000A22C0000}"/>
    <cellStyle name="40 % – Poudarek1 2 2 6 15 3 2" xfId="27880" xr:uid="{00000000-0005-0000-0000-0000A32C0000}"/>
    <cellStyle name="40 % – Poudarek1 2 2 6 15 3 3" xfId="39237" xr:uid="{00000000-0005-0000-0000-0000A42C0000}"/>
    <cellStyle name="40 % – Poudarek1 2 2 6 15 4" xfId="20039" xr:uid="{00000000-0005-0000-0000-0000A52C0000}"/>
    <cellStyle name="40 % – Poudarek1 2 2 6 15 5" xfId="31417" xr:uid="{00000000-0005-0000-0000-0000A62C0000}"/>
    <cellStyle name="40 % – Poudarek1 2 2 6 16" xfId="8052" xr:uid="{00000000-0005-0000-0000-0000A72C0000}"/>
    <cellStyle name="40 % – Poudarek1 2 2 6 16 2" xfId="12247" xr:uid="{00000000-0005-0000-0000-0000A82C0000}"/>
    <cellStyle name="40 % – Poudarek1 2 2 6 16 2 2" xfId="24526" xr:uid="{00000000-0005-0000-0000-0000A92C0000}"/>
    <cellStyle name="40 % – Poudarek1 2 2 6 16 2 3" xfId="35883" xr:uid="{00000000-0005-0000-0000-0000AA2C0000}"/>
    <cellStyle name="40 % – Poudarek1 2 2 6 16 3" xfId="15801" xr:uid="{00000000-0005-0000-0000-0000AB2C0000}"/>
    <cellStyle name="40 % – Poudarek1 2 2 6 16 3 2" xfId="28080" xr:uid="{00000000-0005-0000-0000-0000AC2C0000}"/>
    <cellStyle name="40 % – Poudarek1 2 2 6 16 3 3" xfId="39437" xr:uid="{00000000-0005-0000-0000-0000AD2C0000}"/>
    <cellStyle name="40 % – Poudarek1 2 2 6 16 4" xfId="20239" xr:uid="{00000000-0005-0000-0000-0000AE2C0000}"/>
    <cellStyle name="40 % – Poudarek1 2 2 6 16 5" xfId="31617" xr:uid="{00000000-0005-0000-0000-0000AF2C0000}"/>
    <cellStyle name="40 % – Poudarek1 2 2 6 17" xfId="8584" xr:uid="{00000000-0005-0000-0000-0000B02C0000}"/>
    <cellStyle name="40 % – Poudarek1 2 2 6 17 2" xfId="20745" xr:uid="{00000000-0005-0000-0000-0000B12C0000}"/>
    <cellStyle name="40 % – Poudarek1 2 2 6 17 3" xfId="32109" xr:uid="{00000000-0005-0000-0000-0000B22C0000}"/>
    <cellStyle name="40 % – Poudarek1 2 2 6 18" xfId="8215" xr:uid="{00000000-0005-0000-0000-0000B32C0000}"/>
    <cellStyle name="40 % – Poudarek1 2 2 6 18 2" xfId="20401" xr:uid="{00000000-0005-0000-0000-0000B42C0000}"/>
    <cellStyle name="40 % – Poudarek1 2 2 6 18 3" xfId="31779" xr:uid="{00000000-0005-0000-0000-0000B52C0000}"/>
    <cellStyle name="40 % – Poudarek1 2 2 6 19" xfId="4356" xr:uid="{00000000-0005-0000-0000-0000B62C0000}"/>
    <cellStyle name="40 % – Poudarek1 2 2 6 2" xfId="4094" xr:uid="{00000000-0005-0000-0000-0000B72C0000}"/>
    <cellStyle name="40 % – Poudarek1 2 2 6 2 2" xfId="8878" xr:uid="{00000000-0005-0000-0000-0000B82C0000}"/>
    <cellStyle name="40 % – Poudarek1 2 2 6 2 2 2" xfId="21105" xr:uid="{00000000-0005-0000-0000-0000B92C0000}"/>
    <cellStyle name="40 % – Poudarek1 2 2 6 2 2 3" xfId="32468" xr:uid="{00000000-0005-0000-0000-0000BA2C0000}"/>
    <cellStyle name="40 % – Poudarek1 2 2 6 2 3" xfId="12476" xr:uid="{00000000-0005-0000-0000-0000BB2C0000}"/>
    <cellStyle name="40 % – Poudarek1 2 2 6 2 3 2" xfId="24755" xr:uid="{00000000-0005-0000-0000-0000BC2C0000}"/>
    <cellStyle name="40 % – Poudarek1 2 2 6 2 3 3" xfId="36112" xr:uid="{00000000-0005-0000-0000-0000BD2C0000}"/>
    <cellStyle name="40 % – Poudarek1 2 2 6 2 4" xfId="16780" xr:uid="{00000000-0005-0000-0000-0000BE2C0000}"/>
    <cellStyle name="40 % – Poudarek1 2 2 6 2 5" xfId="28292" xr:uid="{00000000-0005-0000-0000-0000BF2C0000}"/>
    <cellStyle name="40 % – Poudarek1 2 2 6 20" xfId="16413" xr:uid="{00000000-0005-0000-0000-0000C02C0000}"/>
    <cellStyle name="40 % – Poudarek1 2 2 6 21" xfId="15976" xr:uid="{00000000-0005-0000-0000-0000C12C0000}"/>
    <cellStyle name="40 % – Poudarek1 2 2 6 3" xfId="4596" xr:uid="{00000000-0005-0000-0000-0000C22C0000}"/>
    <cellStyle name="40 % – Poudarek1 2 2 6 3 2" xfId="9077" xr:uid="{00000000-0005-0000-0000-0000C32C0000}"/>
    <cellStyle name="40 % – Poudarek1 2 2 6 3 2 2" xfId="21306" xr:uid="{00000000-0005-0000-0000-0000C42C0000}"/>
    <cellStyle name="40 % – Poudarek1 2 2 6 3 2 3" xfId="32669" xr:uid="{00000000-0005-0000-0000-0000C52C0000}"/>
    <cellStyle name="40 % – Poudarek1 2 2 6 3 3" xfId="12676" xr:uid="{00000000-0005-0000-0000-0000C62C0000}"/>
    <cellStyle name="40 % – Poudarek1 2 2 6 3 3 2" xfId="24955" xr:uid="{00000000-0005-0000-0000-0000C72C0000}"/>
    <cellStyle name="40 % – Poudarek1 2 2 6 3 3 3" xfId="36312" xr:uid="{00000000-0005-0000-0000-0000C82C0000}"/>
    <cellStyle name="40 % – Poudarek1 2 2 6 3 4" xfId="16981" xr:uid="{00000000-0005-0000-0000-0000C92C0000}"/>
    <cellStyle name="40 % – Poudarek1 2 2 6 3 5" xfId="28492" xr:uid="{00000000-0005-0000-0000-0000CA2C0000}"/>
    <cellStyle name="40 % – Poudarek1 2 2 6 4" xfId="5141" xr:uid="{00000000-0005-0000-0000-0000CB2C0000}"/>
    <cellStyle name="40 % – Poudarek1 2 2 6 4 2" xfId="9497" xr:uid="{00000000-0005-0000-0000-0000CC2C0000}"/>
    <cellStyle name="40 % – Poudarek1 2 2 6 4 2 2" xfId="21774" xr:uid="{00000000-0005-0000-0000-0000CD2C0000}"/>
    <cellStyle name="40 % – Poudarek1 2 2 6 4 2 3" xfId="33134" xr:uid="{00000000-0005-0000-0000-0000CE2C0000}"/>
    <cellStyle name="40 % – Poudarek1 2 2 6 4 3" xfId="13094" xr:uid="{00000000-0005-0000-0000-0000CF2C0000}"/>
    <cellStyle name="40 % – Poudarek1 2 2 6 4 3 2" xfId="25373" xr:uid="{00000000-0005-0000-0000-0000D02C0000}"/>
    <cellStyle name="40 % – Poudarek1 2 2 6 4 3 3" xfId="36730" xr:uid="{00000000-0005-0000-0000-0000D12C0000}"/>
    <cellStyle name="40 % – Poudarek1 2 2 6 4 4" xfId="17464" xr:uid="{00000000-0005-0000-0000-0000D22C0000}"/>
    <cellStyle name="40 % – Poudarek1 2 2 6 4 5" xfId="28910" xr:uid="{00000000-0005-0000-0000-0000D32C0000}"/>
    <cellStyle name="40 % – Poudarek1 2 2 6 5" xfId="5393" xr:uid="{00000000-0005-0000-0000-0000D42C0000}"/>
    <cellStyle name="40 % – Poudarek1 2 2 6 5 2" xfId="9734" xr:uid="{00000000-0005-0000-0000-0000D52C0000}"/>
    <cellStyle name="40 % – Poudarek1 2 2 6 5 2 2" xfId="22018" xr:uid="{00000000-0005-0000-0000-0000D62C0000}"/>
    <cellStyle name="40 % – Poudarek1 2 2 6 5 2 3" xfId="33378" xr:uid="{00000000-0005-0000-0000-0000D72C0000}"/>
    <cellStyle name="40 % – Poudarek1 2 2 6 5 3" xfId="13336" xr:uid="{00000000-0005-0000-0000-0000D82C0000}"/>
    <cellStyle name="40 % – Poudarek1 2 2 6 5 3 2" xfId="25615" xr:uid="{00000000-0005-0000-0000-0000D92C0000}"/>
    <cellStyle name="40 % – Poudarek1 2 2 6 5 3 3" xfId="36972" xr:uid="{00000000-0005-0000-0000-0000DA2C0000}"/>
    <cellStyle name="40 % – Poudarek1 2 2 6 5 4" xfId="17711" xr:uid="{00000000-0005-0000-0000-0000DB2C0000}"/>
    <cellStyle name="40 % – Poudarek1 2 2 6 5 5" xfId="29152" xr:uid="{00000000-0005-0000-0000-0000DC2C0000}"/>
    <cellStyle name="40 % – Poudarek1 2 2 6 6" xfId="5635" xr:uid="{00000000-0005-0000-0000-0000DD2C0000}"/>
    <cellStyle name="40 % – Poudarek1 2 2 6 6 2" xfId="9963" xr:uid="{00000000-0005-0000-0000-0000DE2C0000}"/>
    <cellStyle name="40 % – Poudarek1 2 2 6 6 2 2" xfId="22247" xr:uid="{00000000-0005-0000-0000-0000DF2C0000}"/>
    <cellStyle name="40 % – Poudarek1 2 2 6 6 2 3" xfId="33607" xr:uid="{00000000-0005-0000-0000-0000E02C0000}"/>
    <cellStyle name="40 % – Poudarek1 2 2 6 6 3" xfId="13561" xr:uid="{00000000-0005-0000-0000-0000E12C0000}"/>
    <cellStyle name="40 % – Poudarek1 2 2 6 6 3 2" xfId="25840" xr:uid="{00000000-0005-0000-0000-0000E22C0000}"/>
    <cellStyle name="40 % – Poudarek1 2 2 6 6 3 3" xfId="37197" xr:uid="{00000000-0005-0000-0000-0000E32C0000}"/>
    <cellStyle name="40 % – Poudarek1 2 2 6 6 4" xfId="17943" xr:uid="{00000000-0005-0000-0000-0000E42C0000}"/>
    <cellStyle name="40 % – Poudarek1 2 2 6 6 5" xfId="29377" xr:uid="{00000000-0005-0000-0000-0000E52C0000}"/>
    <cellStyle name="40 % – Poudarek1 2 2 6 7" xfId="5895" xr:uid="{00000000-0005-0000-0000-0000E62C0000}"/>
    <cellStyle name="40 % – Poudarek1 2 2 6 7 2" xfId="10206" xr:uid="{00000000-0005-0000-0000-0000E72C0000}"/>
    <cellStyle name="40 % – Poudarek1 2 2 6 7 2 2" xfId="22492" xr:uid="{00000000-0005-0000-0000-0000E82C0000}"/>
    <cellStyle name="40 % – Poudarek1 2 2 6 7 2 3" xfId="33852" xr:uid="{00000000-0005-0000-0000-0000E92C0000}"/>
    <cellStyle name="40 % – Poudarek1 2 2 6 7 3" xfId="13798" xr:uid="{00000000-0005-0000-0000-0000EA2C0000}"/>
    <cellStyle name="40 % – Poudarek1 2 2 6 7 3 2" xfId="26077" xr:uid="{00000000-0005-0000-0000-0000EB2C0000}"/>
    <cellStyle name="40 % – Poudarek1 2 2 6 7 3 3" xfId="37434" xr:uid="{00000000-0005-0000-0000-0000EC2C0000}"/>
    <cellStyle name="40 % – Poudarek1 2 2 6 7 4" xfId="18189" xr:uid="{00000000-0005-0000-0000-0000ED2C0000}"/>
    <cellStyle name="40 % – Poudarek1 2 2 6 7 5" xfId="29614" xr:uid="{00000000-0005-0000-0000-0000EE2C0000}"/>
    <cellStyle name="40 % – Poudarek1 2 2 6 8" xfId="6137" xr:uid="{00000000-0005-0000-0000-0000EF2C0000}"/>
    <cellStyle name="40 % – Poudarek1 2 2 6 8 2" xfId="10434" xr:uid="{00000000-0005-0000-0000-0000F02C0000}"/>
    <cellStyle name="40 % – Poudarek1 2 2 6 8 2 2" xfId="22720" xr:uid="{00000000-0005-0000-0000-0000F12C0000}"/>
    <cellStyle name="40 % – Poudarek1 2 2 6 8 2 3" xfId="34080" xr:uid="{00000000-0005-0000-0000-0000F22C0000}"/>
    <cellStyle name="40 % – Poudarek1 2 2 6 8 3" xfId="14023" xr:uid="{00000000-0005-0000-0000-0000F32C0000}"/>
    <cellStyle name="40 % – Poudarek1 2 2 6 8 3 2" xfId="26302" xr:uid="{00000000-0005-0000-0000-0000F42C0000}"/>
    <cellStyle name="40 % – Poudarek1 2 2 6 8 3 3" xfId="37659" xr:uid="{00000000-0005-0000-0000-0000F52C0000}"/>
    <cellStyle name="40 % – Poudarek1 2 2 6 8 4" xfId="18418" xr:uid="{00000000-0005-0000-0000-0000F62C0000}"/>
    <cellStyle name="40 % – Poudarek1 2 2 6 8 5" xfId="29839" xr:uid="{00000000-0005-0000-0000-0000F72C0000}"/>
    <cellStyle name="40 % – Poudarek1 2 2 6 9" xfId="6368" xr:uid="{00000000-0005-0000-0000-0000F82C0000}"/>
    <cellStyle name="40 % – Poudarek1 2 2 6 9 2" xfId="10658" xr:uid="{00000000-0005-0000-0000-0000F92C0000}"/>
    <cellStyle name="40 % – Poudarek1 2 2 6 9 2 2" xfId="22943" xr:uid="{00000000-0005-0000-0000-0000FA2C0000}"/>
    <cellStyle name="40 % – Poudarek1 2 2 6 9 2 3" xfId="34303" xr:uid="{00000000-0005-0000-0000-0000FB2C0000}"/>
    <cellStyle name="40 % – Poudarek1 2 2 6 9 3" xfId="14240" xr:uid="{00000000-0005-0000-0000-0000FC2C0000}"/>
    <cellStyle name="40 % – Poudarek1 2 2 6 9 3 2" xfId="26519" xr:uid="{00000000-0005-0000-0000-0000FD2C0000}"/>
    <cellStyle name="40 % – Poudarek1 2 2 6 9 3 3" xfId="37876" xr:uid="{00000000-0005-0000-0000-0000FE2C0000}"/>
    <cellStyle name="40 % – Poudarek1 2 2 6 9 4" xfId="18643" xr:uid="{00000000-0005-0000-0000-0000FF2C0000}"/>
    <cellStyle name="40 % – Poudarek1 2 2 6 9 5" xfId="30056" xr:uid="{00000000-0005-0000-0000-0000002D0000}"/>
    <cellStyle name="40 % – Poudarek1 2 2 7" xfId="3472" xr:uid="{00000000-0005-0000-0000-0000012D0000}"/>
    <cellStyle name="40 % – Poudarek1 2 2 7 2" xfId="4153" xr:uid="{00000000-0005-0000-0000-0000022D0000}"/>
    <cellStyle name="40 % – Poudarek1 2 2 7 2 2" xfId="20800" xr:uid="{00000000-0005-0000-0000-0000032D0000}"/>
    <cellStyle name="40 % – Poudarek1 2 2 7 2 3" xfId="32164" xr:uid="{00000000-0005-0000-0000-0000042D0000}"/>
    <cellStyle name="40 % – Poudarek1 2 2 7 3" xfId="8089" xr:uid="{00000000-0005-0000-0000-0000052D0000}"/>
    <cellStyle name="40 % – Poudarek1 2 2 7 3 2" xfId="20275" xr:uid="{00000000-0005-0000-0000-0000062D0000}"/>
    <cellStyle name="40 % – Poudarek1 2 2 7 3 3" xfId="31653" xr:uid="{00000000-0005-0000-0000-0000072D0000}"/>
    <cellStyle name="40 % – Poudarek1 2 2 7 4" xfId="3845" xr:uid="{00000000-0005-0000-0000-0000082D0000}"/>
    <cellStyle name="40 % – Poudarek1 2 2 7 5" xfId="16468" xr:uid="{00000000-0005-0000-0000-0000092D0000}"/>
    <cellStyle name="40 % – Poudarek1 2 2 7 6" xfId="16180" xr:uid="{00000000-0005-0000-0000-00000A2D0000}"/>
    <cellStyle name="40 % – Poudarek1 2 2 8" xfId="2798" xr:uid="{00000000-0005-0000-0000-00000B2D0000}"/>
    <cellStyle name="40 % – Poudarek1 2 2 8 2" xfId="4281" xr:uid="{00000000-0005-0000-0000-00000C2D0000}"/>
    <cellStyle name="40 % – Poudarek1 2 2 8 2 2" xfId="20893" xr:uid="{00000000-0005-0000-0000-00000D2D0000}"/>
    <cellStyle name="40 % – Poudarek1 2 2 8 2 3" xfId="32256" xr:uid="{00000000-0005-0000-0000-00000E2D0000}"/>
    <cellStyle name="40 % – Poudarek1 2 2 8 3" xfId="12265" xr:uid="{00000000-0005-0000-0000-00000F2D0000}"/>
    <cellStyle name="40 % – Poudarek1 2 2 8 3 2" xfId="24544" xr:uid="{00000000-0005-0000-0000-0000102D0000}"/>
    <cellStyle name="40 % – Poudarek1 2 2 8 3 3" xfId="35901" xr:uid="{00000000-0005-0000-0000-0000112D0000}"/>
    <cellStyle name="40 % – Poudarek1 2 2 8 4" xfId="4344" xr:uid="{00000000-0005-0000-0000-0000122D0000}"/>
    <cellStyle name="40 % – Poudarek1 2 2 8 5" xfId="16565" xr:uid="{00000000-0005-0000-0000-0000132D0000}"/>
    <cellStyle name="40 % – Poudarek1 2 2 8 6" xfId="16024" xr:uid="{00000000-0005-0000-0000-0000142D0000}"/>
    <cellStyle name="40 % – Poudarek1 2 2 9" xfId="3596" xr:uid="{00000000-0005-0000-0000-0000152D0000}"/>
    <cellStyle name="40 % – Poudarek1 2 2 9 2" xfId="4621" xr:uid="{00000000-0005-0000-0000-0000162D0000}"/>
    <cellStyle name="40 % – Poudarek1 2 2 9 2 2" xfId="21331" xr:uid="{00000000-0005-0000-0000-0000172D0000}"/>
    <cellStyle name="40 % – Poudarek1 2 2 9 2 3" xfId="32694" xr:uid="{00000000-0005-0000-0000-0000182D0000}"/>
    <cellStyle name="40 % – Poudarek1 2 2 9 3" xfId="12699" xr:uid="{00000000-0005-0000-0000-0000192D0000}"/>
    <cellStyle name="40 % – Poudarek1 2 2 9 3 2" xfId="24978" xr:uid="{00000000-0005-0000-0000-00001A2D0000}"/>
    <cellStyle name="40 % – Poudarek1 2 2 9 3 3" xfId="36335" xr:uid="{00000000-0005-0000-0000-00001B2D0000}"/>
    <cellStyle name="40 % – Poudarek1 2 2 9 4" xfId="15839" xr:uid="{00000000-0005-0000-0000-00001C2D0000}"/>
    <cellStyle name="40 % – Poudarek1 2 2 9 5" xfId="17006" xr:uid="{00000000-0005-0000-0000-00001D2D0000}"/>
    <cellStyle name="40 % – Poudarek1 2 2 9 6" xfId="28515" xr:uid="{00000000-0005-0000-0000-00001E2D0000}"/>
    <cellStyle name="40 % – Poudarek1 2 20" xfId="6964" xr:uid="{00000000-0005-0000-0000-00001F2D0000}"/>
    <cellStyle name="40 % – Poudarek1 2 20 2" xfId="11192" xr:uid="{00000000-0005-0000-0000-0000202D0000}"/>
    <cellStyle name="40 % – Poudarek1 2 20 2 2" xfId="23472" xr:uid="{00000000-0005-0000-0000-0000212D0000}"/>
    <cellStyle name="40 % – Poudarek1 2 20 2 3" xfId="34831" xr:uid="{00000000-0005-0000-0000-0000222D0000}"/>
    <cellStyle name="40 % – Poudarek1 2 20 3" xfId="14754" xr:uid="{00000000-0005-0000-0000-0000232D0000}"/>
    <cellStyle name="40 % – Poudarek1 2 20 3 2" xfId="27033" xr:uid="{00000000-0005-0000-0000-0000242D0000}"/>
    <cellStyle name="40 % – Poudarek1 2 20 3 3" xfId="38390" xr:uid="{00000000-0005-0000-0000-0000252D0000}"/>
    <cellStyle name="40 % – Poudarek1 2 20 4" xfId="19188" xr:uid="{00000000-0005-0000-0000-0000262D0000}"/>
    <cellStyle name="40 % – Poudarek1 2 20 5" xfId="30570" xr:uid="{00000000-0005-0000-0000-0000272D0000}"/>
    <cellStyle name="40 % – Poudarek1 2 21" xfId="7215" xr:uid="{00000000-0005-0000-0000-0000282D0000}"/>
    <cellStyle name="40 % – Poudarek1 2 21 2" xfId="11428" xr:uid="{00000000-0005-0000-0000-0000292D0000}"/>
    <cellStyle name="40 % – Poudarek1 2 21 2 2" xfId="23707" xr:uid="{00000000-0005-0000-0000-00002A2D0000}"/>
    <cellStyle name="40 % – Poudarek1 2 21 2 3" xfId="35066" xr:uid="{00000000-0005-0000-0000-00002B2D0000}"/>
    <cellStyle name="40 % – Poudarek1 2 21 3" xfId="14987" xr:uid="{00000000-0005-0000-0000-00002C2D0000}"/>
    <cellStyle name="40 % – Poudarek1 2 21 3 2" xfId="27266" xr:uid="{00000000-0005-0000-0000-00002D2D0000}"/>
    <cellStyle name="40 % – Poudarek1 2 21 3 3" xfId="38623" xr:uid="{00000000-0005-0000-0000-00002E2D0000}"/>
    <cellStyle name="40 % – Poudarek1 2 21 4" xfId="19424" xr:uid="{00000000-0005-0000-0000-00002F2D0000}"/>
    <cellStyle name="40 % – Poudarek1 2 21 5" xfId="30803" xr:uid="{00000000-0005-0000-0000-0000302D0000}"/>
    <cellStyle name="40 % – Poudarek1 2 22" xfId="5690" xr:uid="{00000000-0005-0000-0000-0000312D0000}"/>
    <cellStyle name="40 % – Poudarek1 2 22 2" xfId="10004" xr:uid="{00000000-0005-0000-0000-0000322D0000}"/>
    <cellStyle name="40 % – Poudarek1 2 22 2 2" xfId="22288" xr:uid="{00000000-0005-0000-0000-0000332D0000}"/>
    <cellStyle name="40 % – Poudarek1 2 22 2 3" xfId="33648" xr:uid="{00000000-0005-0000-0000-0000342D0000}"/>
    <cellStyle name="40 % – Poudarek1 2 22 3" xfId="13598" xr:uid="{00000000-0005-0000-0000-0000352D0000}"/>
    <cellStyle name="40 % – Poudarek1 2 22 3 2" xfId="25877" xr:uid="{00000000-0005-0000-0000-0000362D0000}"/>
    <cellStyle name="40 % – Poudarek1 2 22 3 3" xfId="37234" xr:uid="{00000000-0005-0000-0000-0000372D0000}"/>
    <cellStyle name="40 % – Poudarek1 2 22 4" xfId="17985" xr:uid="{00000000-0005-0000-0000-0000382D0000}"/>
    <cellStyle name="40 % – Poudarek1 2 22 5" xfId="29414" xr:uid="{00000000-0005-0000-0000-0000392D0000}"/>
    <cellStyle name="40 % – Poudarek1 2 23" xfId="7650" xr:uid="{00000000-0005-0000-0000-00003A2D0000}"/>
    <cellStyle name="40 % – Poudarek1 2 23 2" xfId="11850" xr:uid="{00000000-0005-0000-0000-00003B2D0000}"/>
    <cellStyle name="40 % – Poudarek1 2 23 2 2" xfId="24129" xr:uid="{00000000-0005-0000-0000-00003C2D0000}"/>
    <cellStyle name="40 % – Poudarek1 2 23 2 3" xfId="35486" xr:uid="{00000000-0005-0000-0000-00003D2D0000}"/>
    <cellStyle name="40 % – Poudarek1 2 23 3" xfId="15406" xr:uid="{00000000-0005-0000-0000-00003E2D0000}"/>
    <cellStyle name="40 % – Poudarek1 2 23 3 2" xfId="27685" xr:uid="{00000000-0005-0000-0000-00003F2D0000}"/>
    <cellStyle name="40 % – Poudarek1 2 23 3 3" xfId="39042" xr:uid="{00000000-0005-0000-0000-0000402D0000}"/>
    <cellStyle name="40 % – Poudarek1 2 23 4" xfId="19844" xr:uid="{00000000-0005-0000-0000-0000412D0000}"/>
    <cellStyle name="40 % – Poudarek1 2 23 5" xfId="31222" xr:uid="{00000000-0005-0000-0000-0000422D0000}"/>
    <cellStyle name="40 % – Poudarek1 2 24" xfId="8075" xr:uid="{00000000-0005-0000-0000-0000432D0000}"/>
    <cellStyle name="40 % – Poudarek1 2 24 2" xfId="20261" xr:uid="{00000000-0005-0000-0000-0000442D0000}"/>
    <cellStyle name="40 % – Poudarek1 2 24 3" xfId="31639" xr:uid="{00000000-0005-0000-0000-0000452D0000}"/>
    <cellStyle name="40 % – Poudarek1 2 25" xfId="9153" xr:uid="{00000000-0005-0000-0000-0000462D0000}"/>
    <cellStyle name="40 % – Poudarek1 2 25 2" xfId="21402" xr:uid="{00000000-0005-0000-0000-0000472D0000}"/>
    <cellStyle name="40 % – Poudarek1 2 25 3" xfId="32765" xr:uid="{00000000-0005-0000-0000-0000482D0000}"/>
    <cellStyle name="40 % – Poudarek1 2 26" xfId="3903" xr:uid="{00000000-0005-0000-0000-0000492D0000}"/>
    <cellStyle name="40 % – Poudarek1 2 27" xfId="15943" xr:uid="{00000000-0005-0000-0000-00004A2D0000}"/>
    <cellStyle name="40 % – Poudarek1 2 28" xfId="16155" xr:uid="{00000000-0005-0000-0000-00004B2D0000}"/>
    <cellStyle name="40 % – Poudarek1 2 29" xfId="39580" xr:uid="{00000000-0005-0000-0000-00004C2D0000}"/>
    <cellStyle name="40 % – Poudarek1 2 3" xfId="161" xr:uid="{00000000-0005-0000-0000-0000A0000000}"/>
    <cellStyle name="40 % – Poudarek1 2 3 2" xfId="2873" xr:uid="{00000000-0005-0000-0000-00004E2D0000}"/>
    <cellStyle name="40 % – Poudarek1 2 3 3" xfId="3491" xr:uid="{00000000-0005-0000-0000-00004F2D0000}"/>
    <cellStyle name="40 % – Poudarek1 2 3 4" xfId="3732" xr:uid="{00000000-0005-0000-0000-0000502D0000}"/>
    <cellStyle name="40 % – Poudarek1 2 3 5" xfId="3809" xr:uid="{00000000-0005-0000-0000-0000512D0000}"/>
    <cellStyle name="40 % – Poudarek1 2 3 6" xfId="16026" xr:uid="{00000000-0005-0000-0000-0000522D0000}"/>
    <cellStyle name="40 % – Poudarek1 2 3 7" xfId="17186" xr:uid="{00000000-0005-0000-0000-0000532D0000}"/>
    <cellStyle name="40 % – Poudarek1 2 3 8" xfId="2772" xr:uid="{00000000-0005-0000-0000-00004D2D0000}"/>
    <cellStyle name="40 % – Poudarek1 2 30" xfId="39600" xr:uid="{00000000-0005-0000-0000-0000542D0000}"/>
    <cellStyle name="40 % – Poudarek1 2 31" xfId="2670" xr:uid="{00000000-0005-0000-0000-000055290000}"/>
    <cellStyle name="40 % – Poudarek1 2 4" xfId="3282" xr:uid="{00000000-0005-0000-0000-0000552D0000}"/>
    <cellStyle name="40 % – Poudarek1 2 4 10" xfId="6474" xr:uid="{00000000-0005-0000-0000-0000562D0000}"/>
    <cellStyle name="40 % – Poudarek1 2 4 10 2" xfId="10735" xr:uid="{00000000-0005-0000-0000-0000572D0000}"/>
    <cellStyle name="40 % – Poudarek1 2 4 10 2 2" xfId="23018" xr:uid="{00000000-0005-0000-0000-0000582D0000}"/>
    <cellStyle name="40 % – Poudarek1 2 4 10 2 3" xfId="34378" xr:uid="{00000000-0005-0000-0000-0000592D0000}"/>
    <cellStyle name="40 % – Poudarek1 2 4 10 3" xfId="14309" xr:uid="{00000000-0005-0000-0000-00005A2D0000}"/>
    <cellStyle name="40 % – Poudarek1 2 4 10 3 2" xfId="26588" xr:uid="{00000000-0005-0000-0000-00005B2D0000}"/>
    <cellStyle name="40 % – Poudarek1 2 4 10 3 3" xfId="37945" xr:uid="{00000000-0005-0000-0000-00005C2D0000}"/>
    <cellStyle name="40 % – Poudarek1 2 4 10 4" xfId="18724" xr:uid="{00000000-0005-0000-0000-00005D2D0000}"/>
    <cellStyle name="40 % – Poudarek1 2 4 10 5" xfId="30125" xr:uid="{00000000-0005-0000-0000-00005E2D0000}"/>
    <cellStyle name="40 % – Poudarek1 2 4 11" xfId="6768" xr:uid="{00000000-0005-0000-0000-00005F2D0000}"/>
    <cellStyle name="40 % – Poudarek1 2 4 11 2" xfId="10998" xr:uid="{00000000-0005-0000-0000-0000602D0000}"/>
    <cellStyle name="40 % – Poudarek1 2 4 11 2 2" xfId="23279" xr:uid="{00000000-0005-0000-0000-0000612D0000}"/>
    <cellStyle name="40 % – Poudarek1 2 4 11 2 3" xfId="34638" xr:uid="{00000000-0005-0000-0000-0000622D0000}"/>
    <cellStyle name="40 % – Poudarek1 2 4 11 3" xfId="14563" xr:uid="{00000000-0005-0000-0000-0000632D0000}"/>
    <cellStyle name="40 % – Poudarek1 2 4 11 3 2" xfId="26842" xr:uid="{00000000-0005-0000-0000-0000642D0000}"/>
    <cellStyle name="40 % – Poudarek1 2 4 11 3 3" xfId="38199" xr:uid="{00000000-0005-0000-0000-0000652D0000}"/>
    <cellStyle name="40 % – Poudarek1 2 4 11 4" xfId="18994" xr:uid="{00000000-0005-0000-0000-0000662D0000}"/>
    <cellStyle name="40 % – Poudarek1 2 4 11 5" xfId="30379" xr:uid="{00000000-0005-0000-0000-0000672D0000}"/>
    <cellStyle name="40 % – Poudarek1 2 4 12" xfId="7005" xr:uid="{00000000-0005-0000-0000-0000682D0000}"/>
    <cellStyle name="40 % – Poudarek1 2 4 12 2" xfId="11227" xr:uid="{00000000-0005-0000-0000-0000692D0000}"/>
    <cellStyle name="40 % – Poudarek1 2 4 12 2 2" xfId="23507" xr:uid="{00000000-0005-0000-0000-00006A2D0000}"/>
    <cellStyle name="40 % – Poudarek1 2 4 12 2 3" xfId="34866" xr:uid="{00000000-0005-0000-0000-00006B2D0000}"/>
    <cellStyle name="40 % – Poudarek1 2 4 12 3" xfId="14787" xr:uid="{00000000-0005-0000-0000-00006C2D0000}"/>
    <cellStyle name="40 % – Poudarek1 2 4 12 3 2" xfId="27066" xr:uid="{00000000-0005-0000-0000-00006D2D0000}"/>
    <cellStyle name="40 % – Poudarek1 2 4 12 3 3" xfId="38423" xr:uid="{00000000-0005-0000-0000-00006E2D0000}"/>
    <cellStyle name="40 % – Poudarek1 2 4 12 4" xfId="19223" xr:uid="{00000000-0005-0000-0000-00006F2D0000}"/>
    <cellStyle name="40 % – Poudarek1 2 4 12 5" xfId="30603" xr:uid="{00000000-0005-0000-0000-0000702D0000}"/>
    <cellStyle name="40 % – Poudarek1 2 4 13" xfId="7228" xr:uid="{00000000-0005-0000-0000-0000712D0000}"/>
    <cellStyle name="40 % – Poudarek1 2 4 13 2" xfId="11441" xr:uid="{00000000-0005-0000-0000-0000722D0000}"/>
    <cellStyle name="40 % – Poudarek1 2 4 13 2 2" xfId="23720" xr:uid="{00000000-0005-0000-0000-0000732D0000}"/>
    <cellStyle name="40 % – Poudarek1 2 4 13 2 3" xfId="35079" xr:uid="{00000000-0005-0000-0000-0000742D0000}"/>
    <cellStyle name="40 % – Poudarek1 2 4 13 3" xfId="15000" xr:uid="{00000000-0005-0000-0000-0000752D0000}"/>
    <cellStyle name="40 % – Poudarek1 2 4 13 3 2" xfId="27279" xr:uid="{00000000-0005-0000-0000-0000762D0000}"/>
    <cellStyle name="40 % – Poudarek1 2 4 13 3 3" xfId="38636" xr:uid="{00000000-0005-0000-0000-0000772D0000}"/>
    <cellStyle name="40 % – Poudarek1 2 4 13 4" xfId="19437" xr:uid="{00000000-0005-0000-0000-0000782D0000}"/>
    <cellStyle name="40 % – Poudarek1 2 4 13 5" xfId="30816" xr:uid="{00000000-0005-0000-0000-0000792D0000}"/>
    <cellStyle name="40 % – Poudarek1 2 4 14" xfId="7457" xr:uid="{00000000-0005-0000-0000-00007A2D0000}"/>
    <cellStyle name="40 % – Poudarek1 2 4 14 2" xfId="11660" xr:uid="{00000000-0005-0000-0000-00007B2D0000}"/>
    <cellStyle name="40 % – Poudarek1 2 4 14 2 2" xfId="23939" xr:uid="{00000000-0005-0000-0000-00007C2D0000}"/>
    <cellStyle name="40 % – Poudarek1 2 4 14 2 3" xfId="35296" xr:uid="{00000000-0005-0000-0000-00007D2D0000}"/>
    <cellStyle name="40 % – Poudarek1 2 4 14 3" xfId="15216" xr:uid="{00000000-0005-0000-0000-00007E2D0000}"/>
    <cellStyle name="40 % – Poudarek1 2 4 14 3 2" xfId="27495" xr:uid="{00000000-0005-0000-0000-00007F2D0000}"/>
    <cellStyle name="40 % – Poudarek1 2 4 14 3 3" xfId="38852" xr:uid="{00000000-0005-0000-0000-0000802D0000}"/>
    <cellStyle name="40 % – Poudarek1 2 4 14 4" xfId="19654" xr:uid="{00000000-0005-0000-0000-0000812D0000}"/>
    <cellStyle name="40 % – Poudarek1 2 4 14 5" xfId="31032" xr:uid="{00000000-0005-0000-0000-0000822D0000}"/>
    <cellStyle name="40 % – Poudarek1 2 4 15" xfId="7672" xr:uid="{00000000-0005-0000-0000-0000832D0000}"/>
    <cellStyle name="40 % – Poudarek1 2 4 15 2" xfId="11870" xr:uid="{00000000-0005-0000-0000-0000842D0000}"/>
    <cellStyle name="40 % – Poudarek1 2 4 15 2 2" xfId="24149" xr:uid="{00000000-0005-0000-0000-0000852D0000}"/>
    <cellStyle name="40 % – Poudarek1 2 4 15 2 3" xfId="35506" xr:uid="{00000000-0005-0000-0000-0000862D0000}"/>
    <cellStyle name="40 % – Poudarek1 2 4 15 3" xfId="15425" xr:uid="{00000000-0005-0000-0000-0000872D0000}"/>
    <cellStyle name="40 % – Poudarek1 2 4 15 3 2" xfId="27704" xr:uid="{00000000-0005-0000-0000-0000882D0000}"/>
    <cellStyle name="40 % – Poudarek1 2 4 15 3 3" xfId="39061" xr:uid="{00000000-0005-0000-0000-0000892D0000}"/>
    <cellStyle name="40 % – Poudarek1 2 4 15 4" xfId="19863" xr:uid="{00000000-0005-0000-0000-00008A2D0000}"/>
    <cellStyle name="40 % – Poudarek1 2 4 15 5" xfId="31241" xr:uid="{00000000-0005-0000-0000-00008B2D0000}"/>
    <cellStyle name="40 % – Poudarek1 2 4 16" xfId="7876" xr:uid="{00000000-0005-0000-0000-00008C2D0000}"/>
    <cellStyle name="40 % – Poudarek1 2 4 16 2" xfId="12071" xr:uid="{00000000-0005-0000-0000-00008D2D0000}"/>
    <cellStyle name="40 % – Poudarek1 2 4 16 2 2" xfId="24350" xr:uid="{00000000-0005-0000-0000-00008E2D0000}"/>
    <cellStyle name="40 % – Poudarek1 2 4 16 2 3" xfId="35707" xr:uid="{00000000-0005-0000-0000-00008F2D0000}"/>
    <cellStyle name="40 % – Poudarek1 2 4 16 3" xfId="15625" xr:uid="{00000000-0005-0000-0000-0000902D0000}"/>
    <cellStyle name="40 % – Poudarek1 2 4 16 3 2" xfId="27904" xr:uid="{00000000-0005-0000-0000-0000912D0000}"/>
    <cellStyle name="40 % – Poudarek1 2 4 16 3 3" xfId="39261" xr:uid="{00000000-0005-0000-0000-0000922D0000}"/>
    <cellStyle name="40 % – Poudarek1 2 4 16 4" xfId="20063" xr:uid="{00000000-0005-0000-0000-0000932D0000}"/>
    <cellStyle name="40 % – Poudarek1 2 4 16 5" xfId="31441" xr:uid="{00000000-0005-0000-0000-0000942D0000}"/>
    <cellStyle name="40 % – Poudarek1 2 4 17" xfId="8408" xr:uid="{00000000-0005-0000-0000-0000952D0000}"/>
    <cellStyle name="40 % – Poudarek1 2 4 17 2" xfId="20569" xr:uid="{00000000-0005-0000-0000-0000962D0000}"/>
    <cellStyle name="40 % – Poudarek1 2 4 17 3" xfId="31933" xr:uid="{00000000-0005-0000-0000-0000972D0000}"/>
    <cellStyle name="40 % – Poudarek1 2 4 18" xfId="9305" xr:uid="{00000000-0005-0000-0000-0000982D0000}"/>
    <cellStyle name="40 % – Poudarek1 2 4 18 2" xfId="21575" xr:uid="{00000000-0005-0000-0000-0000992D0000}"/>
    <cellStyle name="40 % – Poudarek1 2 4 18 3" xfId="32935" xr:uid="{00000000-0005-0000-0000-00009A2D0000}"/>
    <cellStyle name="40 % – Poudarek1 2 4 19" xfId="3682" xr:uid="{00000000-0005-0000-0000-00009B2D0000}"/>
    <cellStyle name="40 % – Poudarek1 2 4 2" xfId="3918" xr:uid="{00000000-0005-0000-0000-00009C2D0000}"/>
    <cellStyle name="40 % – Poudarek1 2 4 2 2" xfId="8700" xr:uid="{00000000-0005-0000-0000-00009D2D0000}"/>
    <cellStyle name="40 % – Poudarek1 2 4 2 2 2" xfId="20926" xr:uid="{00000000-0005-0000-0000-00009E2D0000}"/>
    <cellStyle name="40 % – Poudarek1 2 4 2 2 3" xfId="32289" xr:uid="{00000000-0005-0000-0000-00009F2D0000}"/>
    <cellStyle name="40 % – Poudarek1 2 4 2 3" xfId="12298" xr:uid="{00000000-0005-0000-0000-0000A02D0000}"/>
    <cellStyle name="40 % – Poudarek1 2 4 2 3 2" xfId="24577" xr:uid="{00000000-0005-0000-0000-0000A12D0000}"/>
    <cellStyle name="40 % – Poudarek1 2 4 2 3 3" xfId="35934" xr:uid="{00000000-0005-0000-0000-0000A22D0000}"/>
    <cellStyle name="40 % – Poudarek1 2 4 2 4" xfId="16600" xr:uid="{00000000-0005-0000-0000-0000A32D0000}"/>
    <cellStyle name="40 % – Poudarek1 2 4 2 5" xfId="28114" xr:uid="{00000000-0005-0000-0000-0000A42D0000}"/>
    <cellStyle name="40 % – Poudarek1 2 4 20" xfId="16237" xr:uid="{00000000-0005-0000-0000-0000A52D0000}"/>
    <cellStyle name="40 % – Poudarek1 2 4 21" xfId="18684" xr:uid="{00000000-0005-0000-0000-0000A62D0000}"/>
    <cellStyle name="40 % – Poudarek1 2 4 3" xfId="4420" xr:uid="{00000000-0005-0000-0000-0000A72D0000}"/>
    <cellStyle name="40 % – Poudarek1 2 4 3 2" xfId="8902" xr:uid="{00000000-0005-0000-0000-0000A82D0000}"/>
    <cellStyle name="40 % – Poudarek1 2 4 3 2 2" xfId="21130" xr:uid="{00000000-0005-0000-0000-0000A92D0000}"/>
    <cellStyle name="40 % – Poudarek1 2 4 3 2 3" xfId="32493" xr:uid="{00000000-0005-0000-0000-0000AA2D0000}"/>
    <cellStyle name="40 % – Poudarek1 2 4 3 3" xfId="12500" xr:uid="{00000000-0005-0000-0000-0000AB2D0000}"/>
    <cellStyle name="40 % – Poudarek1 2 4 3 3 2" xfId="24779" xr:uid="{00000000-0005-0000-0000-0000AC2D0000}"/>
    <cellStyle name="40 % – Poudarek1 2 4 3 3 3" xfId="36136" xr:uid="{00000000-0005-0000-0000-0000AD2D0000}"/>
    <cellStyle name="40 % – Poudarek1 2 4 3 4" xfId="16805" xr:uid="{00000000-0005-0000-0000-0000AE2D0000}"/>
    <cellStyle name="40 % – Poudarek1 2 4 3 5" xfId="28316" xr:uid="{00000000-0005-0000-0000-0000AF2D0000}"/>
    <cellStyle name="40 % – Poudarek1 2 4 4" xfId="4962" xr:uid="{00000000-0005-0000-0000-0000B02D0000}"/>
    <cellStyle name="40 % – Poudarek1 2 4 4 2" xfId="9319" xr:uid="{00000000-0005-0000-0000-0000B12D0000}"/>
    <cellStyle name="40 % – Poudarek1 2 4 4 2 2" xfId="21595" xr:uid="{00000000-0005-0000-0000-0000B22D0000}"/>
    <cellStyle name="40 % – Poudarek1 2 4 4 2 3" xfId="32955" xr:uid="{00000000-0005-0000-0000-0000B32D0000}"/>
    <cellStyle name="40 % – Poudarek1 2 4 4 3" xfId="12918" xr:uid="{00000000-0005-0000-0000-0000B42D0000}"/>
    <cellStyle name="40 % – Poudarek1 2 4 4 3 2" xfId="25197" xr:uid="{00000000-0005-0000-0000-0000B52D0000}"/>
    <cellStyle name="40 % – Poudarek1 2 4 4 3 3" xfId="36554" xr:uid="{00000000-0005-0000-0000-0000B62D0000}"/>
    <cellStyle name="40 % – Poudarek1 2 4 4 4" xfId="17286" xr:uid="{00000000-0005-0000-0000-0000B72D0000}"/>
    <cellStyle name="40 % – Poudarek1 2 4 4 5" xfId="28734" xr:uid="{00000000-0005-0000-0000-0000B82D0000}"/>
    <cellStyle name="40 % – Poudarek1 2 4 5" xfId="5213" xr:uid="{00000000-0005-0000-0000-0000B92D0000}"/>
    <cellStyle name="40 % – Poudarek1 2 4 5 2" xfId="9555" xr:uid="{00000000-0005-0000-0000-0000BA2D0000}"/>
    <cellStyle name="40 % – Poudarek1 2 4 5 2 2" xfId="21838" xr:uid="{00000000-0005-0000-0000-0000BB2D0000}"/>
    <cellStyle name="40 % – Poudarek1 2 4 5 2 3" xfId="33198" xr:uid="{00000000-0005-0000-0000-0000BC2D0000}"/>
    <cellStyle name="40 % – Poudarek1 2 4 5 3" xfId="13156" xr:uid="{00000000-0005-0000-0000-0000BD2D0000}"/>
    <cellStyle name="40 % – Poudarek1 2 4 5 3 2" xfId="25435" xr:uid="{00000000-0005-0000-0000-0000BE2D0000}"/>
    <cellStyle name="40 % – Poudarek1 2 4 5 3 3" xfId="36792" xr:uid="{00000000-0005-0000-0000-0000BF2D0000}"/>
    <cellStyle name="40 % – Poudarek1 2 4 5 4" xfId="17531" xr:uid="{00000000-0005-0000-0000-0000C02D0000}"/>
    <cellStyle name="40 % – Poudarek1 2 4 5 5" xfId="28972" xr:uid="{00000000-0005-0000-0000-0000C12D0000}"/>
    <cellStyle name="40 % – Poudarek1 2 4 6" xfId="5455" xr:uid="{00000000-0005-0000-0000-0000C22D0000}"/>
    <cellStyle name="40 % – Poudarek1 2 4 6 2" xfId="9782" xr:uid="{00000000-0005-0000-0000-0000C32D0000}"/>
    <cellStyle name="40 % – Poudarek1 2 4 6 2 2" xfId="22065" xr:uid="{00000000-0005-0000-0000-0000C42D0000}"/>
    <cellStyle name="40 % – Poudarek1 2 4 6 2 3" xfId="33425" xr:uid="{00000000-0005-0000-0000-0000C52D0000}"/>
    <cellStyle name="40 % – Poudarek1 2 4 6 3" xfId="13379" xr:uid="{00000000-0005-0000-0000-0000C62D0000}"/>
    <cellStyle name="40 % – Poudarek1 2 4 6 3 2" xfId="25658" xr:uid="{00000000-0005-0000-0000-0000C72D0000}"/>
    <cellStyle name="40 % – Poudarek1 2 4 6 3 3" xfId="37015" xr:uid="{00000000-0005-0000-0000-0000C82D0000}"/>
    <cellStyle name="40 % – Poudarek1 2 4 6 4" xfId="17761" xr:uid="{00000000-0005-0000-0000-0000C92D0000}"/>
    <cellStyle name="40 % – Poudarek1 2 4 6 5" xfId="29195" xr:uid="{00000000-0005-0000-0000-0000CA2D0000}"/>
    <cellStyle name="40 % – Poudarek1 2 4 7" xfId="5716" xr:uid="{00000000-0005-0000-0000-0000CB2D0000}"/>
    <cellStyle name="40 % – Poudarek1 2 4 7 2" xfId="10028" xr:uid="{00000000-0005-0000-0000-0000CC2D0000}"/>
    <cellStyle name="40 % – Poudarek1 2 4 7 2 2" xfId="22313" xr:uid="{00000000-0005-0000-0000-0000CD2D0000}"/>
    <cellStyle name="40 % – Poudarek1 2 4 7 2 3" xfId="33673" xr:uid="{00000000-0005-0000-0000-0000CE2D0000}"/>
    <cellStyle name="40 % – Poudarek1 2 4 7 3" xfId="13620" xr:uid="{00000000-0005-0000-0000-0000CF2D0000}"/>
    <cellStyle name="40 % – Poudarek1 2 4 7 3 2" xfId="25899" xr:uid="{00000000-0005-0000-0000-0000D02D0000}"/>
    <cellStyle name="40 % – Poudarek1 2 4 7 3 3" xfId="37256" xr:uid="{00000000-0005-0000-0000-0000D12D0000}"/>
    <cellStyle name="40 % – Poudarek1 2 4 7 4" xfId="18010" xr:uid="{00000000-0005-0000-0000-0000D22D0000}"/>
    <cellStyle name="40 % – Poudarek1 2 4 7 5" xfId="29436" xr:uid="{00000000-0005-0000-0000-0000D32D0000}"/>
    <cellStyle name="40 % – Poudarek1 2 4 8" xfId="5959" xr:uid="{00000000-0005-0000-0000-0000D42D0000}"/>
    <cellStyle name="40 % – Poudarek1 2 4 8 2" xfId="10258" xr:uid="{00000000-0005-0000-0000-0000D52D0000}"/>
    <cellStyle name="40 % – Poudarek1 2 4 8 2 2" xfId="22544" xr:uid="{00000000-0005-0000-0000-0000D62D0000}"/>
    <cellStyle name="40 % – Poudarek1 2 4 8 2 3" xfId="33904" xr:uid="{00000000-0005-0000-0000-0000D72D0000}"/>
    <cellStyle name="40 % – Poudarek1 2 4 8 3" xfId="13847" xr:uid="{00000000-0005-0000-0000-0000D82D0000}"/>
    <cellStyle name="40 % – Poudarek1 2 4 8 3 2" xfId="26126" xr:uid="{00000000-0005-0000-0000-0000D92D0000}"/>
    <cellStyle name="40 % – Poudarek1 2 4 8 3 3" xfId="37483" xr:uid="{00000000-0005-0000-0000-0000DA2D0000}"/>
    <cellStyle name="40 % – Poudarek1 2 4 8 4" xfId="18242" xr:uid="{00000000-0005-0000-0000-0000DB2D0000}"/>
    <cellStyle name="40 % – Poudarek1 2 4 8 5" xfId="29663" xr:uid="{00000000-0005-0000-0000-0000DC2D0000}"/>
    <cellStyle name="40 % – Poudarek1 2 4 9" xfId="6186" xr:uid="{00000000-0005-0000-0000-0000DD2D0000}"/>
    <cellStyle name="40 % – Poudarek1 2 4 9 2" xfId="10476" xr:uid="{00000000-0005-0000-0000-0000DE2D0000}"/>
    <cellStyle name="40 % – Poudarek1 2 4 9 2 2" xfId="22761" xr:uid="{00000000-0005-0000-0000-0000DF2D0000}"/>
    <cellStyle name="40 % – Poudarek1 2 4 9 2 3" xfId="34121" xr:uid="{00000000-0005-0000-0000-0000E02D0000}"/>
    <cellStyle name="40 % – Poudarek1 2 4 9 3" xfId="14058" xr:uid="{00000000-0005-0000-0000-0000E12D0000}"/>
    <cellStyle name="40 % – Poudarek1 2 4 9 3 2" xfId="26337" xr:uid="{00000000-0005-0000-0000-0000E22D0000}"/>
    <cellStyle name="40 % – Poudarek1 2 4 9 3 3" xfId="37694" xr:uid="{00000000-0005-0000-0000-0000E32D0000}"/>
    <cellStyle name="40 % – Poudarek1 2 4 9 4" xfId="18461" xr:uid="{00000000-0005-0000-0000-0000E42D0000}"/>
    <cellStyle name="40 % – Poudarek1 2 4 9 5" xfId="29874" xr:uid="{00000000-0005-0000-0000-0000E52D0000}"/>
    <cellStyle name="40 % – Poudarek1 2 5" xfId="3301" xr:uid="{00000000-0005-0000-0000-0000E62D0000}"/>
    <cellStyle name="40 % – Poudarek1 2 5 10" xfId="6493" xr:uid="{00000000-0005-0000-0000-0000E72D0000}"/>
    <cellStyle name="40 % – Poudarek1 2 5 10 2" xfId="10754" xr:uid="{00000000-0005-0000-0000-0000E82D0000}"/>
    <cellStyle name="40 % – Poudarek1 2 5 10 2 2" xfId="23037" xr:uid="{00000000-0005-0000-0000-0000E92D0000}"/>
    <cellStyle name="40 % – Poudarek1 2 5 10 2 3" xfId="34397" xr:uid="{00000000-0005-0000-0000-0000EA2D0000}"/>
    <cellStyle name="40 % – Poudarek1 2 5 10 3" xfId="14328" xr:uid="{00000000-0005-0000-0000-0000EB2D0000}"/>
    <cellStyle name="40 % – Poudarek1 2 5 10 3 2" xfId="26607" xr:uid="{00000000-0005-0000-0000-0000EC2D0000}"/>
    <cellStyle name="40 % – Poudarek1 2 5 10 3 3" xfId="37964" xr:uid="{00000000-0005-0000-0000-0000ED2D0000}"/>
    <cellStyle name="40 % – Poudarek1 2 5 10 4" xfId="18743" xr:uid="{00000000-0005-0000-0000-0000EE2D0000}"/>
    <cellStyle name="40 % – Poudarek1 2 5 10 5" xfId="30144" xr:uid="{00000000-0005-0000-0000-0000EF2D0000}"/>
    <cellStyle name="40 % – Poudarek1 2 5 11" xfId="6787" xr:uid="{00000000-0005-0000-0000-0000F02D0000}"/>
    <cellStyle name="40 % – Poudarek1 2 5 11 2" xfId="11017" xr:uid="{00000000-0005-0000-0000-0000F12D0000}"/>
    <cellStyle name="40 % – Poudarek1 2 5 11 2 2" xfId="23298" xr:uid="{00000000-0005-0000-0000-0000F22D0000}"/>
    <cellStyle name="40 % – Poudarek1 2 5 11 2 3" xfId="34657" xr:uid="{00000000-0005-0000-0000-0000F32D0000}"/>
    <cellStyle name="40 % – Poudarek1 2 5 11 3" xfId="14582" xr:uid="{00000000-0005-0000-0000-0000F42D0000}"/>
    <cellStyle name="40 % – Poudarek1 2 5 11 3 2" xfId="26861" xr:uid="{00000000-0005-0000-0000-0000F52D0000}"/>
    <cellStyle name="40 % – Poudarek1 2 5 11 3 3" xfId="38218" xr:uid="{00000000-0005-0000-0000-0000F62D0000}"/>
    <cellStyle name="40 % – Poudarek1 2 5 11 4" xfId="19013" xr:uid="{00000000-0005-0000-0000-0000F72D0000}"/>
    <cellStyle name="40 % – Poudarek1 2 5 11 5" xfId="30398" xr:uid="{00000000-0005-0000-0000-0000F82D0000}"/>
    <cellStyle name="40 % – Poudarek1 2 5 12" xfId="7024" xr:uid="{00000000-0005-0000-0000-0000F92D0000}"/>
    <cellStyle name="40 % – Poudarek1 2 5 12 2" xfId="11246" xr:uid="{00000000-0005-0000-0000-0000FA2D0000}"/>
    <cellStyle name="40 % – Poudarek1 2 5 12 2 2" xfId="23526" xr:uid="{00000000-0005-0000-0000-0000FB2D0000}"/>
    <cellStyle name="40 % – Poudarek1 2 5 12 2 3" xfId="34885" xr:uid="{00000000-0005-0000-0000-0000FC2D0000}"/>
    <cellStyle name="40 % – Poudarek1 2 5 12 3" xfId="14806" xr:uid="{00000000-0005-0000-0000-0000FD2D0000}"/>
    <cellStyle name="40 % – Poudarek1 2 5 12 3 2" xfId="27085" xr:uid="{00000000-0005-0000-0000-0000FE2D0000}"/>
    <cellStyle name="40 % – Poudarek1 2 5 12 3 3" xfId="38442" xr:uid="{00000000-0005-0000-0000-0000FF2D0000}"/>
    <cellStyle name="40 % – Poudarek1 2 5 12 4" xfId="19242" xr:uid="{00000000-0005-0000-0000-0000002E0000}"/>
    <cellStyle name="40 % – Poudarek1 2 5 12 5" xfId="30622" xr:uid="{00000000-0005-0000-0000-0000012E0000}"/>
    <cellStyle name="40 % – Poudarek1 2 5 13" xfId="7247" xr:uid="{00000000-0005-0000-0000-0000022E0000}"/>
    <cellStyle name="40 % – Poudarek1 2 5 13 2" xfId="11460" xr:uid="{00000000-0005-0000-0000-0000032E0000}"/>
    <cellStyle name="40 % – Poudarek1 2 5 13 2 2" xfId="23739" xr:uid="{00000000-0005-0000-0000-0000042E0000}"/>
    <cellStyle name="40 % – Poudarek1 2 5 13 2 3" xfId="35098" xr:uid="{00000000-0005-0000-0000-0000052E0000}"/>
    <cellStyle name="40 % – Poudarek1 2 5 13 3" xfId="15019" xr:uid="{00000000-0005-0000-0000-0000062E0000}"/>
    <cellStyle name="40 % – Poudarek1 2 5 13 3 2" xfId="27298" xr:uid="{00000000-0005-0000-0000-0000072E0000}"/>
    <cellStyle name="40 % – Poudarek1 2 5 13 3 3" xfId="38655" xr:uid="{00000000-0005-0000-0000-0000082E0000}"/>
    <cellStyle name="40 % – Poudarek1 2 5 13 4" xfId="19456" xr:uid="{00000000-0005-0000-0000-0000092E0000}"/>
    <cellStyle name="40 % – Poudarek1 2 5 13 5" xfId="30835" xr:uid="{00000000-0005-0000-0000-00000A2E0000}"/>
    <cellStyle name="40 % – Poudarek1 2 5 14" xfId="7476" xr:uid="{00000000-0005-0000-0000-00000B2E0000}"/>
    <cellStyle name="40 % – Poudarek1 2 5 14 2" xfId="11679" xr:uid="{00000000-0005-0000-0000-00000C2E0000}"/>
    <cellStyle name="40 % – Poudarek1 2 5 14 2 2" xfId="23958" xr:uid="{00000000-0005-0000-0000-00000D2E0000}"/>
    <cellStyle name="40 % – Poudarek1 2 5 14 2 3" xfId="35315" xr:uid="{00000000-0005-0000-0000-00000E2E0000}"/>
    <cellStyle name="40 % – Poudarek1 2 5 14 3" xfId="15235" xr:uid="{00000000-0005-0000-0000-00000F2E0000}"/>
    <cellStyle name="40 % – Poudarek1 2 5 14 3 2" xfId="27514" xr:uid="{00000000-0005-0000-0000-0000102E0000}"/>
    <cellStyle name="40 % – Poudarek1 2 5 14 3 3" xfId="38871" xr:uid="{00000000-0005-0000-0000-0000112E0000}"/>
    <cellStyle name="40 % – Poudarek1 2 5 14 4" xfId="19673" xr:uid="{00000000-0005-0000-0000-0000122E0000}"/>
    <cellStyle name="40 % – Poudarek1 2 5 14 5" xfId="31051" xr:uid="{00000000-0005-0000-0000-0000132E0000}"/>
    <cellStyle name="40 % – Poudarek1 2 5 15" xfId="7691" xr:uid="{00000000-0005-0000-0000-0000142E0000}"/>
    <cellStyle name="40 % – Poudarek1 2 5 15 2" xfId="11889" xr:uid="{00000000-0005-0000-0000-0000152E0000}"/>
    <cellStyle name="40 % – Poudarek1 2 5 15 2 2" xfId="24168" xr:uid="{00000000-0005-0000-0000-0000162E0000}"/>
    <cellStyle name="40 % – Poudarek1 2 5 15 2 3" xfId="35525" xr:uid="{00000000-0005-0000-0000-0000172E0000}"/>
    <cellStyle name="40 % – Poudarek1 2 5 15 3" xfId="15444" xr:uid="{00000000-0005-0000-0000-0000182E0000}"/>
    <cellStyle name="40 % – Poudarek1 2 5 15 3 2" xfId="27723" xr:uid="{00000000-0005-0000-0000-0000192E0000}"/>
    <cellStyle name="40 % – Poudarek1 2 5 15 3 3" xfId="39080" xr:uid="{00000000-0005-0000-0000-00001A2E0000}"/>
    <cellStyle name="40 % – Poudarek1 2 5 15 4" xfId="19882" xr:uid="{00000000-0005-0000-0000-00001B2E0000}"/>
    <cellStyle name="40 % – Poudarek1 2 5 15 5" xfId="31260" xr:uid="{00000000-0005-0000-0000-00001C2E0000}"/>
    <cellStyle name="40 % – Poudarek1 2 5 16" xfId="7895" xr:uid="{00000000-0005-0000-0000-00001D2E0000}"/>
    <cellStyle name="40 % – Poudarek1 2 5 16 2" xfId="12090" xr:uid="{00000000-0005-0000-0000-00001E2E0000}"/>
    <cellStyle name="40 % – Poudarek1 2 5 16 2 2" xfId="24369" xr:uid="{00000000-0005-0000-0000-00001F2E0000}"/>
    <cellStyle name="40 % – Poudarek1 2 5 16 2 3" xfId="35726" xr:uid="{00000000-0005-0000-0000-0000202E0000}"/>
    <cellStyle name="40 % – Poudarek1 2 5 16 3" xfId="15644" xr:uid="{00000000-0005-0000-0000-0000212E0000}"/>
    <cellStyle name="40 % – Poudarek1 2 5 16 3 2" xfId="27923" xr:uid="{00000000-0005-0000-0000-0000222E0000}"/>
    <cellStyle name="40 % – Poudarek1 2 5 16 3 3" xfId="39280" xr:uid="{00000000-0005-0000-0000-0000232E0000}"/>
    <cellStyle name="40 % – Poudarek1 2 5 16 4" xfId="20082" xr:uid="{00000000-0005-0000-0000-0000242E0000}"/>
    <cellStyle name="40 % – Poudarek1 2 5 16 5" xfId="31460" xr:uid="{00000000-0005-0000-0000-0000252E0000}"/>
    <cellStyle name="40 % – Poudarek1 2 5 17" xfId="8427" xr:uid="{00000000-0005-0000-0000-0000262E0000}"/>
    <cellStyle name="40 % – Poudarek1 2 5 17 2" xfId="20588" xr:uid="{00000000-0005-0000-0000-0000272E0000}"/>
    <cellStyle name="40 % – Poudarek1 2 5 17 3" xfId="31952" xr:uid="{00000000-0005-0000-0000-0000282E0000}"/>
    <cellStyle name="40 % – Poudarek1 2 5 18" xfId="8271" xr:uid="{00000000-0005-0000-0000-0000292E0000}"/>
    <cellStyle name="40 % – Poudarek1 2 5 18 2" xfId="20457" xr:uid="{00000000-0005-0000-0000-00002A2E0000}"/>
    <cellStyle name="40 % – Poudarek1 2 5 18 3" xfId="31832" xr:uid="{00000000-0005-0000-0000-00002B2E0000}"/>
    <cellStyle name="40 % – Poudarek1 2 5 19" xfId="3861" xr:uid="{00000000-0005-0000-0000-00002C2E0000}"/>
    <cellStyle name="40 % – Poudarek1 2 5 2" xfId="3937" xr:uid="{00000000-0005-0000-0000-00002D2E0000}"/>
    <cellStyle name="40 % – Poudarek1 2 5 2 2" xfId="8719" xr:uid="{00000000-0005-0000-0000-00002E2E0000}"/>
    <cellStyle name="40 % – Poudarek1 2 5 2 2 2" xfId="20945" xr:uid="{00000000-0005-0000-0000-00002F2E0000}"/>
    <cellStyle name="40 % – Poudarek1 2 5 2 2 3" xfId="32308" xr:uid="{00000000-0005-0000-0000-0000302E0000}"/>
    <cellStyle name="40 % – Poudarek1 2 5 2 3" xfId="12317" xr:uid="{00000000-0005-0000-0000-0000312E0000}"/>
    <cellStyle name="40 % – Poudarek1 2 5 2 3 2" xfId="24596" xr:uid="{00000000-0005-0000-0000-0000322E0000}"/>
    <cellStyle name="40 % – Poudarek1 2 5 2 3 3" xfId="35953" xr:uid="{00000000-0005-0000-0000-0000332E0000}"/>
    <cellStyle name="40 % – Poudarek1 2 5 2 4" xfId="16619" xr:uid="{00000000-0005-0000-0000-0000342E0000}"/>
    <cellStyle name="40 % – Poudarek1 2 5 2 5" xfId="28133" xr:uid="{00000000-0005-0000-0000-0000352E0000}"/>
    <cellStyle name="40 % – Poudarek1 2 5 20" xfId="16256" xr:uid="{00000000-0005-0000-0000-0000362E0000}"/>
    <cellStyle name="40 % – Poudarek1 2 5 21" xfId="18960" xr:uid="{00000000-0005-0000-0000-0000372E0000}"/>
    <cellStyle name="40 % – Poudarek1 2 5 3" xfId="4439" xr:uid="{00000000-0005-0000-0000-0000382E0000}"/>
    <cellStyle name="40 % – Poudarek1 2 5 3 2" xfId="8921" xr:uid="{00000000-0005-0000-0000-0000392E0000}"/>
    <cellStyle name="40 % – Poudarek1 2 5 3 2 2" xfId="21149" xr:uid="{00000000-0005-0000-0000-00003A2E0000}"/>
    <cellStyle name="40 % – Poudarek1 2 5 3 2 3" xfId="32512" xr:uid="{00000000-0005-0000-0000-00003B2E0000}"/>
    <cellStyle name="40 % – Poudarek1 2 5 3 3" xfId="12519" xr:uid="{00000000-0005-0000-0000-00003C2E0000}"/>
    <cellStyle name="40 % – Poudarek1 2 5 3 3 2" xfId="24798" xr:uid="{00000000-0005-0000-0000-00003D2E0000}"/>
    <cellStyle name="40 % – Poudarek1 2 5 3 3 3" xfId="36155" xr:uid="{00000000-0005-0000-0000-00003E2E0000}"/>
    <cellStyle name="40 % – Poudarek1 2 5 3 4" xfId="16824" xr:uid="{00000000-0005-0000-0000-00003F2E0000}"/>
    <cellStyle name="40 % – Poudarek1 2 5 3 5" xfId="28335" xr:uid="{00000000-0005-0000-0000-0000402E0000}"/>
    <cellStyle name="40 % – Poudarek1 2 5 4" xfId="4981" xr:uid="{00000000-0005-0000-0000-0000412E0000}"/>
    <cellStyle name="40 % – Poudarek1 2 5 4 2" xfId="9338" xr:uid="{00000000-0005-0000-0000-0000422E0000}"/>
    <cellStyle name="40 % – Poudarek1 2 5 4 2 2" xfId="21614" xr:uid="{00000000-0005-0000-0000-0000432E0000}"/>
    <cellStyle name="40 % – Poudarek1 2 5 4 2 3" xfId="32974" xr:uid="{00000000-0005-0000-0000-0000442E0000}"/>
    <cellStyle name="40 % – Poudarek1 2 5 4 3" xfId="12937" xr:uid="{00000000-0005-0000-0000-0000452E0000}"/>
    <cellStyle name="40 % – Poudarek1 2 5 4 3 2" xfId="25216" xr:uid="{00000000-0005-0000-0000-0000462E0000}"/>
    <cellStyle name="40 % – Poudarek1 2 5 4 3 3" xfId="36573" xr:uid="{00000000-0005-0000-0000-0000472E0000}"/>
    <cellStyle name="40 % – Poudarek1 2 5 4 4" xfId="17305" xr:uid="{00000000-0005-0000-0000-0000482E0000}"/>
    <cellStyle name="40 % – Poudarek1 2 5 4 5" xfId="28753" xr:uid="{00000000-0005-0000-0000-0000492E0000}"/>
    <cellStyle name="40 % – Poudarek1 2 5 5" xfId="5232" xr:uid="{00000000-0005-0000-0000-00004A2E0000}"/>
    <cellStyle name="40 % – Poudarek1 2 5 5 2" xfId="9574" xr:uid="{00000000-0005-0000-0000-00004B2E0000}"/>
    <cellStyle name="40 % – Poudarek1 2 5 5 2 2" xfId="21857" xr:uid="{00000000-0005-0000-0000-00004C2E0000}"/>
    <cellStyle name="40 % – Poudarek1 2 5 5 2 3" xfId="33217" xr:uid="{00000000-0005-0000-0000-00004D2E0000}"/>
    <cellStyle name="40 % – Poudarek1 2 5 5 3" xfId="13175" xr:uid="{00000000-0005-0000-0000-00004E2E0000}"/>
    <cellStyle name="40 % – Poudarek1 2 5 5 3 2" xfId="25454" xr:uid="{00000000-0005-0000-0000-00004F2E0000}"/>
    <cellStyle name="40 % – Poudarek1 2 5 5 3 3" xfId="36811" xr:uid="{00000000-0005-0000-0000-0000502E0000}"/>
    <cellStyle name="40 % – Poudarek1 2 5 5 4" xfId="17550" xr:uid="{00000000-0005-0000-0000-0000512E0000}"/>
    <cellStyle name="40 % – Poudarek1 2 5 5 5" xfId="28991" xr:uid="{00000000-0005-0000-0000-0000522E0000}"/>
    <cellStyle name="40 % – Poudarek1 2 5 6" xfId="5474" xr:uid="{00000000-0005-0000-0000-0000532E0000}"/>
    <cellStyle name="40 % – Poudarek1 2 5 6 2" xfId="9801" xr:uid="{00000000-0005-0000-0000-0000542E0000}"/>
    <cellStyle name="40 % – Poudarek1 2 5 6 2 2" xfId="22084" xr:uid="{00000000-0005-0000-0000-0000552E0000}"/>
    <cellStyle name="40 % – Poudarek1 2 5 6 2 3" xfId="33444" xr:uid="{00000000-0005-0000-0000-0000562E0000}"/>
    <cellStyle name="40 % – Poudarek1 2 5 6 3" xfId="13398" xr:uid="{00000000-0005-0000-0000-0000572E0000}"/>
    <cellStyle name="40 % – Poudarek1 2 5 6 3 2" xfId="25677" xr:uid="{00000000-0005-0000-0000-0000582E0000}"/>
    <cellStyle name="40 % – Poudarek1 2 5 6 3 3" xfId="37034" xr:uid="{00000000-0005-0000-0000-0000592E0000}"/>
    <cellStyle name="40 % – Poudarek1 2 5 6 4" xfId="17780" xr:uid="{00000000-0005-0000-0000-00005A2E0000}"/>
    <cellStyle name="40 % – Poudarek1 2 5 6 5" xfId="29214" xr:uid="{00000000-0005-0000-0000-00005B2E0000}"/>
    <cellStyle name="40 % – Poudarek1 2 5 7" xfId="5735" xr:uid="{00000000-0005-0000-0000-00005C2E0000}"/>
    <cellStyle name="40 % – Poudarek1 2 5 7 2" xfId="10047" xr:uid="{00000000-0005-0000-0000-00005D2E0000}"/>
    <cellStyle name="40 % – Poudarek1 2 5 7 2 2" xfId="22332" xr:uid="{00000000-0005-0000-0000-00005E2E0000}"/>
    <cellStyle name="40 % – Poudarek1 2 5 7 2 3" xfId="33692" xr:uid="{00000000-0005-0000-0000-00005F2E0000}"/>
    <cellStyle name="40 % – Poudarek1 2 5 7 3" xfId="13639" xr:uid="{00000000-0005-0000-0000-0000602E0000}"/>
    <cellStyle name="40 % – Poudarek1 2 5 7 3 2" xfId="25918" xr:uid="{00000000-0005-0000-0000-0000612E0000}"/>
    <cellStyle name="40 % – Poudarek1 2 5 7 3 3" xfId="37275" xr:uid="{00000000-0005-0000-0000-0000622E0000}"/>
    <cellStyle name="40 % – Poudarek1 2 5 7 4" xfId="18029" xr:uid="{00000000-0005-0000-0000-0000632E0000}"/>
    <cellStyle name="40 % – Poudarek1 2 5 7 5" xfId="29455" xr:uid="{00000000-0005-0000-0000-0000642E0000}"/>
    <cellStyle name="40 % – Poudarek1 2 5 8" xfId="5978" xr:uid="{00000000-0005-0000-0000-0000652E0000}"/>
    <cellStyle name="40 % – Poudarek1 2 5 8 2" xfId="10277" xr:uid="{00000000-0005-0000-0000-0000662E0000}"/>
    <cellStyle name="40 % – Poudarek1 2 5 8 2 2" xfId="22563" xr:uid="{00000000-0005-0000-0000-0000672E0000}"/>
    <cellStyle name="40 % – Poudarek1 2 5 8 2 3" xfId="33923" xr:uid="{00000000-0005-0000-0000-0000682E0000}"/>
    <cellStyle name="40 % – Poudarek1 2 5 8 3" xfId="13866" xr:uid="{00000000-0005-0000-0000-0000692E0000}"/>
    <cellStyle name="40 % – Poudarek1 2 5 8 3 2" xfId="26145" xr:uid="{00000000-0005-0000-0000-00006A2E0000}"/>
    <cellStyle name="40 % – Poudarek1 2 5 8 3 3" xfId="37502" xr:uid="{00000000-0005-0000-0000-00006B2E0000}"/>
    <cellStyle name="40 % – Poudarek1 2 5 8 4" xfId="18261" xr:uid="{00000000-0005-0000-0000-00006C2E0000}"/>
    <cellStyle name="40 % – Poudarek1 2 5 8 5" xfId="29682" xr:uid="{00000000-0005-0000-0000-00006D2E0000}"/>
    <cellStyle name="40 % – Poudarek1 2 5 9" xfId="6205" xr:uid="{00000000-0005-0000-0000-00006E2E0000}"/>
    <cellStyle name="40 % – Poudarek1 2 5 9 2" xfId="10495" xr:uid="{00000000-0005-0000-0000-00006F2E0000}"/>
    <cellStyle name="40 % – Poudarek1 2 5 9 2 2" xfId="22780" xr:uid="{00000000-0005-0000-0000-0000702E0000}"/>
    <cellStyle name="40 % – Poudarek1 2 5 9 2 3" xfId="34140" xr:uid="{00000000-0005-0000-0000-0000712E0000}"/>
    <cellStyle name="40 % – Poudarek1 2 5 9 3" xfId="14077" xr:uid="{00000000-0005-0000-0000-0000722E0000}"/>
    <cellStyle name="40 % – Poudarek1 2 5 9 3 2" xfId="26356" xr:uid="{00000000-0005-0000-0000-0000732E0000}"/>
    <cellStyle name="40 % – Poudarek1 2 5 9 3 3" xfId="37713" xr:uid="{00000000-0005-0000-0000-0000742E0000}"/>
    <cellStyle name="40 % – Poudarek1 2 5 9 4" xfId="18480" xr:uid="{00000000-0005-0000-0000-0000752E0000}"/>
    <cellStyle name="40 % – Poudarek1 2 5 9 5" xfId="29893" xr:uid="{00000000-0005-0000-0000-0000762E0000}"/>
    <cellStyle name="40 % – Poudarek1 2 6" xfId="3353" xr:uid="{00000000-0005-0000-0000-0000772E0000}"/>
    <cellStyle name="40 % – Poudarek1 2 6 10" xfId="6560" xr:uid="{00000000-0005-0000-0000-0000782E0000}"/>
    <cellStyle name="40 % – Poudarek1 2 6 10 2" xfId="10820" xr:uid="{00000000-0005-0000-0000-0000792E0000}"/>
    <cellStyle name="40 % – Poudarek1 2 6 10 2 2" xfId="23103" xr:uid="{00000000-0005-0000-0000-00007A2E0000}"/>
    <cellStyle name="40 % – Poudarek1 2 6 10 2 3" xfId="34462" xr:uid="{00000000-0005-0000-0000-00007B2E0000}"/>
    <cellStyle name="40 % – Poudarek1 2 6 10 3" xfId="14393" xr:uid="{00000000-0005-0000-0000-00007C2E0000}"/>
    <cellStyle name="40 % – Poudarek1 2 6 10 3 2" xfId="26672" xr:uid="{00000000-0005-0000-0000-00007D2E0000}"/>
    <cellStyle name="40 % – Poudarek1 2 6 10 3 3" xfId="38029" xr:uid="{00000000-0005-0000-0000-00007E2E0000}"/>
    <cellStyle name="40 % – Poudarek1 2 6 10 4" xfId="18809" xr:uid="{00000000-0005-0000-0000-00007F2E0000}"/>
    <cellStyle name="40 % – Poudarek1 2 6 10 5" xfId="30209" xr:uid="{00000000-0005-0000-0000-0000802E0000}"/>
    <cellStyle name="40 % – Poudarek1 2 6 11" xfId="6853" xr:uid="{00000000-0005-0000-0000-0000812E0000}"/>
    <cellStyle name="40 % – Poudarek1 2 6 11 2" xfId="11083" xr:uid="{00000000-0005-0000-0000-0000822E0000}"/>
    <cellStyle name="40 % – Poudarek1 2 6 11 2 2" xfId="23364" xr:uid="{00000000-0005-0000-0000-0000832E0000}"/>
    <cellStyle name="40 % – Poudarek1 2 6 11 2 3" xfId="34723" xr:uid="{00000000-0005-0000-0000-0000842E0000}"/>
    <cellStyle name="40 % – Poudarek1 2 6 11 3" xfId="14647" xr:uid="{00000000-0005-0000-0000-0000852E0000}"/>
    <cellStyle name="40 % – Poudarek1 2 6 11 3 2" xfId="26926" xr:uid="{00000000-0005-0000-0000-0000862E0000}"/>
    <cellStyle name="40 % – Poudarek1 2 6 11 3 3" xfId="38283" xr:uid="{00000000-0005-0000-0000-0000872E0000}"/>
    <cellStyle name="40 % – Poudarek1 2 6 11 4" xfId="19079" xr:uid="{00000000-0005-0000-0000-0000882E0000}"/>
    <cellStyle name="40 % – Poudarek1 2 6 11 5" xfId="30463" xr:uid="{00000000-0005-0000-0000-0000892E0000}"/>
    <cellStyle name="40 % – Poudarek1 2 6 12" xfId="7090" xr:uid="{00000000-0005-0000-0000-00008A2E0000}"/>
    <cellStyle name="40 % – Poudarek1 2 6 12 2" xfId="11310" xr:uid="{00000000-0005-0000-0000-00008B2E0000}"/>
    <cellStyle name="40 % – Poudarek1 2 6 12 2 2" xfId="23590" xr:uid="{00000000-0005-0000-0000-00008C2E0000}"/>
    <cellStyle name="40 % – Poudarek1 2 6 12 2 3" xfId="34949" xr:uid="{00000000-0005-0000-0000-00008D2E0000}"/>
    <cellStyle name="40 % – Poudarek1 2 6 12 3" xfId="14870" xr:uid="{00000000-0005-0000-0000-00008E2E0000}"/>
    <cellStyle name="40 % – Poudarek1 2 6 12 3 2" xfId="27149" xr:uid="{00000000-0005-0000-0000-00008F2E0000}"/>
    <cellStyle name="40 % – Poudarek1 2 6 12 3 3" xfId="38506" xr:uid="{00000000-0005-0000-0000-0000902E0000}"/>
    <cellStyle name="40 % – Poudarek1 2 6 12 4" xfId="19306" xr:uid="{00000000-0005-0000-0000-0000912E0000}"/>
    <cellStyle name="40 % – Poudarek1 2 6 12 5" xfId="30686" xr:uid="{00000000-0005-0000-0000-0000922E0000}"/>
    <cellStyle name="40 % – Poudarek1 2 6 13" xfId="7314" xr:uid="{00000000-0005-0000-0000-0000932E0000}"/>
    <cellStyle name="40 % – Poudarek1 2 6 13 2" xfId="11527" xr:uid="{00000000-0005-0000-0000-0000942E0000}"/>
    <cellStyle name="40 % – Poudarek1 2 6 13 2 2" xfId="23806" xr:uid="{00000000-0005-0000-0000-0000952E0000}"/>
    <cellStyle name="40 % – Poudarek1 2 6 13 2 3" xfId="35165" xr:uid="{00000000-0005-0000-0000-0000962E0000}"/>
    <cellStyle name="40 % – Poudarek1 2 6 13 3" xfId="15085" xr:uid="{00000000-0005-0000-0000-0000972E0000}"/>
    <cellStyle name="40 % – Poudarek1 2 6 13 3 2" xfId="27364" xr:uid="{00000000-0005-0000-0000-0000982E0000}"/>
    <cellStyle name="40 % – Poudarek1 2 6 13 3 3" xfId="38721" xr:uid="{00000000-0005-0000-0000-0000992E0000}"/>
    <cellStyle name="40 % – Poudarek1 2 6 13 4" xfId="19522" xr:uid="{00000000-0005-0000-0000-00009A2E0000}"/>
    <cellStyle name="40 % – Poudarek1 2 6 13 5" xfId="30901" xr:uid="{00000000-0005-0000-0000-00009B2E0000}"/>
    <cellStyle name="40 % – Poudarek1 2 6 14" xfId="7540" xr:uid="{00000000-0005-0000-0000-00009C2E0000}"/>
    <cellStyle name="40 % – Poudarek1 2 6 14 2" xfId="11743" xr:uid="{00000000-0005-0000-0000-00009D2E0000}"/>
    <cellStyle name="40 % – Poudarek1 2 6 14 2 2" xfId="24022" xr:uid="{00000000-0005-0000-0000-00009E2E0000}"/>
    <cellStyle name="40 % – Poudarek1 2 6 14 2 3" xfId="35379" xr:uid="{00000000-0005-0000-0000-00009F2E0000}"/>
    <cellStyle name="40 % – Poudarek1 2 6 14 3" xfId="15299" xr:uid="{00000000-0005-0000-0000-0000A02E0000}"/>
    <cellStyle name="40 % – Poudarek1 2 6 14 3 2" xfId="27578" xr:uid="{00000000-0005-0000-0000-0000A12E0000}"/>
    <cellStyle name="40 % – Poudarek1 2 6 14 3 3" xfId="38935" xr:uid="{00000000-0005-0000-0000-0000A22E0000}"/>
    <cellStyle name="40 % – Poudarek1 2 6 14 4" xfId="19737" xr:uid="{00000000-0005-0000-0000-0000A32E0000}"/>
    <cellStyle name="40 % – Poudarek1 2 6 14 5" xfId="31115" xr:uid="{00000000-0005-0000-0000-0000A42E0000}"/>
    <cellStyle name="40 % – Poudarek1 2 6 15" xfId="7755" xr:uid="{00000000-0005-0000-0000-0000A52E0000}"/>
    <cellStyle name="40 % – Poudarek1 2 6 15 2" xfId="11953" xr:uid="{00000000-0005-0000-0000-0000A62E0000}"/>
    <cellStyle name="40 % – Poudarek1 2 6 15 2 2" xfId="24232" xr:uid="{00000000-0005-0000-0000-0000A72E0000}"/>
    <cellStyle name="40 % – Poudarek1 2 6 15 2 3" xfId="35589" xr:uid="{00000000-0005-0000-0000-0000A82E0000}"/>
    <cellStyle name="40 % – Poudarek1 2 6 15 3" xfId="15508" xr:uid="{00000000-0005-0000-0000-0000A92E0000}"/>
    <cellStyle name="40 % – Poudarek1 2 6 15 3 2" xfId="27787" xr:uid="{00000000-0005-0000-0000-0000AA2E0000}"/>
    <cellStyle name="40 % – Poudarek1 2 6 15 3 3" xfId="39144" xr:uid="{00000000-0005-0000-0000-0000AB2E0000}"/>
    <cellStyle name="40 % – Poudarek1 2 6 15 4" xfId="19946" xr:uid="{00000000-0005-0000-0000-0000AC2E0000}"/>
    <cellStyle name="40 % – Poudarek1 2 6 15 5" xfId="31324" xr:uid="{00000000-0005-0000-0000-0000AD2E0000}"/>
    <cellStyle name="40 % – Poudarek1 2 6 16" xfId="7959" xr:uid="{00000000-0005-0000-0000-0000AE2E0000}"/>
    <cellStyle name="40 % – Poudarek1 2 6 16 2" xfId="12154" xr:uid="{00000000-0005-0000-0000-0000AF2E0000}"/>
    <cellStyle name="40 % – Poudarek1 2 6 16 2 2" xfId="24433" xr:uid="{00000000-0005-0000-0000-0000B02E0000}"/>
    <cellStyle name="40 % – Poudarek1 2 6 16 2 3" xfId="35790" xr:uid="{00000000-0005-0000-0000-0000B12E0000}"/>
    <cellStyle name="40 % – Poudarek1 2 6 16 3" xfId="15708" xr:uid="{00000000-0005-0000-0000-0000B22E0000}"/>
    <cellStyle name="40 % – Poudarek1 2 6 16 3 2" xfId="27987" xr:uid="{00000000-0005-0000-0000-0000B32E0000}"/>
    <cellStyle name="40 % – Poudarek1 2 6 16 3 3" xfId="39344" xr:uid="{00000000-0005-0000-0000-0000B42E0000}"/>
    <cellStyle name="40 % – Poudarek1 2 6 16 4" xfId="20146" xr:uid="{00000000-0005-0000-0000-0000B52E0000}"/>
    <cellStyle name="40 % – Poudarek1 2 6 16 5" xfId="31524" xr:uid="{00000000-0005-0000-0000-0000B62E0000}"/>
    <cellStyle name="40 % – Poudarek1 2 6 17" xfId="8491" xr:uid="{00000000-0005-0000-0000-0000B72E0000}"/>
    <cellStyle name="40 % – Poudarek1 2 6 17 2" xfId="20652" xr:uid="{00000000-0005-0000-0000-0000B82E0000}"/>
    <cellStyle name="40 % – Poudarek1 2 6 17 3" xfId="32016" xr:uid="{00000000-0005-0000-0000-0000B92E0000}"/>
    <cellStyle name="40 % – Poudarek1 2 6 18" xfId="9207" xr:uid="{00000000-0005-0000-0000-0000BA2E0000}"/>
    <cellStyle name="40 % – Poudarek1 2 6 18 2" xfId="21456" xr:uid="{00000000-0005-0000-0000-0000BB2E0000}"/>
    <cellStyle name="40 % – Poudarek1 2 6 18 3" xfId="32818" xr:uid="{00000000-0005-0000-0000-0000BC2E0000}"/>
    <cellStyle name="40 % – Poudarek1 2 6 19" xfId="3738" xr:uid="{00000000-0005-0000-0000-0000BD2E0000}"/>
    <cellStyle name="40 % – Poudarek1 2 6 2" xfId="4001" xr:uid="{00000000-0005-0000-0000-0000BE2E0000}"/>
    <cellStyle name="40 % – Poudarek1 2 6 2 2" xfId="8784" xr:uid="{00000000-0005-0000-0000-0000BF2E0000}"/>
    <cellStyle name="40 % – Poudarek1 2 6 2 2 2" xfId="21011" xr:uid="{00000000-0005-0000-0000-0000C02E0000}"/>
    <cellStyle name="40 % – Poudarek1 2 6 2 2 3" xfId="32374" xr:uid="{00000000-0005-0000-0000-0000C12E0000}"/>
    <cellStyle name="40 % – Poudarek1 2 6 2 3" xfId="12383" xr:uid="{00000000-0005-0000-0000-0000C22E0000}"/>
    <cellStyle name="40 % – Poudarek1 2 6 2 3 2" xfId="24662" xr:uid="{00000000-0005-0000-0000-0000C32E0000}"/>
    <cellStyle name="40 % – Poudarek1 2 6 2 3 3" xfId="36019" xr:uid="{00000000-0005-0000-0000-0000C42E0000}"/>
    <cellStyle name="40 % – Poudarek1 2 6 2 4" xfId="16686" xr:uid="{00000000-0005-0000-0000-0000C52E0000}"/>
    <cellStyle name="40 % – Poudarek1 2 6 2 5" xfId="28199" xr:uid="{00000000-0005-0000-0000-0000C62E0000}"/>
    <cellStyle name="40 % – Poudarek1 2 6 20" xfId="16320" xr:uid="{00000000-0005-0000-0000-0000C72E0000}"/>
    <cellStyle name="40 % – Poudarek1 2 6 21" xfId="16117" xr:uid="{00000000-0005-0000-0000-0000C82E0000}"/>
    <cellStyle name="40 % – Poudarek1 2 6 3" xfId="4503" xr:uid="{00000000-0005-0000-0000-0000C92E0000}"/>
    <cellStyle name="40 % – Poudarek1 2 6 3 2" xfId="8984" xr:uid="{00000000-0005-0000-0000-0000CA2E0000}"/>
    <cellStyle name="40 % – Poudarek1 2 6 3 2 2" xfId="21213" xr:uid="{00000000-0005-0000-0000-0000CB2E0000}"/>
    <cellStyle name="40 % – Poudarek1 2 6 3 2 3" xfId="32576" xr:uid="{00000000-0005-0000-0000-0000CC2E0000}"/>
    <cellStyle name="40 % – Poudarek1 2 6 3 3" xfId="12583" xr:uid="{00000000-0005-0000-0000-0000CD2E0000}"/>
    <cellStyle name="40 % – Poudarek1 2 6 3 3 2" xfId="24862" xr:uid="{00000000-0005-0000-0000-0000CE2E0000}"/>
    <cellStyle name="40 % – Poudarek1 2 6 3 3 3" xfId="36219" xr:uid="{00000000-0005-0000-0000-0000CF2E0000}"/>
    <cellStyle name="40 % – Poudarek1 2 6 3 4" xfId="16888" xr:uid="{00000000-0005-0000-0000-0000D02E0000}"/>
    <cellStyle name="40 % – Poudarek1 2 6 3 5" xfId="28399" xr:uid="{00000000-0005-0000-0000-0000D12E0000}"/>
    <cellStyle name="40 % – Poudarek1 2 6 4" xfId="5048" xr:uid="{00000000-0005-0000-0000-0000D22E0000}"/>
    <cellStyle name="40 % – Poudarek1 2 6 4 2" xfId="9404" xr:uid="{00000000-0005-0000-0000-0000D32E0000}"/>
    <cellStyle name="40 % – Poudarek1 2 6 4 2 2" xfId="21681" xr:uid="{00000000-0005-0000-0000-0000D42E0000}"/>
    <cellStyle name="40 % – Poudarek1 2 6 4 2 3" xfId="33041" xr:uid="{00000000-0005-0000-0000-0000D52E0000}"/>
    <cellStyle name="40 % – Poudarek1 2 6 4 3" xfId="13001" xr:uid="{00000000-0005-0000-0000-0000D62E0000}"/>
    <cellStyle name="40 % – Poudarek1 2 6 4 3 2" xfId="25280" xr:uid="{00000000-0005-0000-0000-0000D72E0000}"/>
    <cellStyle name="40 % – Poudarek1 2 6 4 3 3" xfId="36637" xr:uid="{00000000-0005-0000-0000-0000D82E0000}"/>
    <cellStyle name="40 % – Poudarek1 2 6 4 4" xfId="17371" xr:uid="{00000000-0005-0000-0000-0000D92E0000}"/>
    <cellStyle name="40 % – Poudarek1 2 6 4 5" xfId="28817" xr:uid="{00000000-0005-0000-0000-0000DA2E0000}"/>
    <cellStyle name="40 % – Poudarek1 2 6 5" xfId="5299" xr:uid="{00000000-0005-0000-0000-0000DB2E0000}"/>
    <cellStyle name="40 % – Poudarek1 2 6 5 2" xfId="9640" xr:uid="{00000000-0005-0000-0000-0000DC2E0000}"/>
    <cellStyle name="40 % – Poudarek1 2 6 5 2 2" xfId="21924" xr:uid="{00000000-0005-0000-0000-0000DD2E0000}"/>
    <cellStyle name="40 % – Poudarek1 2 6 5 2 3" xfId="33284" xr:uid="{00000000-0005-0000-0000-0000DE2E0000}"/>
    <cellStyle name="40 % – Poudarek1 2 6 5 3" xfId="13242" xr:uid="{00000000-0005-0000-0000-0000DF2E0000}"/>
    <cellStyle name="40 % – Poudarek1 2 6 5 3 2" xfId="25521" xr:uid="{00000000-0005-0000-0000-0000E02E0000}"/>
    <cellStyle name="40 % – Poudarek1 2 6 5 3 3" xfId="36878" xr:uid="{00000000-0005-0000-0000-0000E12E0000}"/>
    <cellStyle name="40 % – Poudarek1 2 6 5 4" xfId="17617" xr:uid="{00000000-0005-0000-0000-0000E22E0000}"/>
    <cellStyle name="40 % – Poudarek1 2 6 5 5" xfId="29058" xr:uid="{00000000-0005-0000-0000-0000E32E0000}"/>
    <cellStyle name="40 % – Poudarek1 2 6 6" xfId="5540" xr:uid="{00000000-0005-0000-0000-0000E42E0000}"/>
    <cellStyle name="40 % – Poudarek1 2 6 6 2" xfId="9868" xr:uid="{00000000-0005-0000-0000-0000E52E0000}"/>
    <cellStyle name="40 % – Poudarek1 2 6 6 2 2" xfId="22152" xr:uid="{00000000-0005-0000-0000-0000E62E0000}"/>
    <cellStyle name="40 % – Poudarek1 2 6 6 2 3" xfId="33512" xr:uid="{00000000-0005-0000-0000-0000E72E0000}"/>
    <cellStyle name="40 % – Poudarek1 2 6 6 3" xfId="13466" xr:uid="{00000000-0005-0000-0000-0000E82E0000}"/>
    <cellStyle name="40 % – Poudarek1 2 6 6 3 2" xfId="25745" xr:uid="{00000000-0005-0000-0000-0000E92E0000}"/>
    <cellStyle name="40 % – Poudarek1 2 6 6 3 3" xfId="37102" xr:uid="{00000000-0005-0000-0000-0000EA2E0000}"/>
    <cellStyle name="40 % – Poudarek1 2 6 6 4" xfId="17848" xr:uid="{00000000-0005-0000-0000-0000EB2E0000}"/>
    <cellStyle name="40 % – Poudarek1 2 6 6 5" xfId="29282" xr:uid="{00000000-0005-0000-0000-0000EC2E0000}"/>
    <cellStyle name="40 % – Poudarek1 2 6 7" xfId="5801" xr:uid="{00000000-0005-0000-0000-0000ED2E0000}"/>
    <cellStyle name="40 % – Poudarek1 2 6 7 2" xfId="10112" xr:uid="{00000000-0005-0000-0000-0000EE2E0000}"/>
    <cellStyle name="40 % – Poudarek1 2 6 7 2 2" xfId="22398" xr:uid="{00000000-0005-0000-0000-0000EF2E0000}"/>
    <cellStyle name="40 % – Poudarek1 2 6 7 2 3" xfId="33758" xr:uid="{00000000-0005-0000-0000-0000F02E0000}"/>
    <cellStyle name="40 % – Poudarek1 2 6 7 3" xfId="13704" xr:uid="{00000000-0005-0000-0000-0000F12E0000}"/>
    <cellStyle name="40 % – Poudarek1 2 6 7 3 2" xfId="25983" xr:uid="{00000000-0005-0000-0000-0000F22E0000}"/>
    <cellStyle name="40 % – Poudarek1 2 6 7 3 3" xfId="37340" xr:uid="{00000000-0005-0000-0000-0000F32E0000}"/>
    <cellStyle name="40 % – Poudarek1 2 6 7 4" xfId="18095" xr:uid="{00000000-0005-0000-0000-0000F42E0000}"/>
    <cellStyle name="40 % – Poudarek1 2 6 7 5" xfId="29520" xr:uid="{00000000-0005-0000-0000-0000F52E0000}"/>
    <cellStyle name="40 % – Poudarek1 2 6 8" xfId="6042" xr:uid="{00000000-0005-0000-0000-0000F62E0000}"/>
    <cellStyle name="40 % – Poudarek1 2 6 8 2" xfId="10341" xr:uid="{00000000-0005-0000-0000-0000F72E0000}"/>
    <cellStyle name="40 % – Poudarek1 2 6 8 2 2" xfId="22627" xr:uid="{00000000-0005-0000-0000-0000F82E0000}"/>
    <cellStyle name="40 % – Poudarek1 2 6 8 2 3" xfId="33987" xr:uid="{00000000-0005-0000-0000-0000F92E0000}"/>
    <cellStyle name="40 % – Poudarek1 2 6 8 3" xfId="13930" xr:uid="{00000000-0005-0000-0000-0000FA2E0000}"/>
    <cellStyle name="40 % – Poudarek1 2 6 8 3 2" xfId="26209" xr:uid="{00000000-0005-0000-0000-0000FB2E0000}"/>
    <cellStyle name="40 % – Poudarek1 2 6 8 3 3" xfId="37566" xr:uid="{00000000-0005-0000-0000-0000FC2E0000}"/>
    <cellStyle name="40 % – Poudarek1 2 6 8 4" xfId="18325" xr:uid="{00000000-0005-0000-0000-0000FD2E0000}"/>
    <cellStyle name="40 % – Poudarek1 2 6 8 5" xfId="29746" xr:uid="{00000000-0005-0000-0000-0000FE2E0000}"/>
    <cellStyle name="40 % – Poudarek1 2 6 9" xfId="6273" xr:uid="{00000000-0005-0000-0000-0000FF2E0000}"/>
    <cellStyle name="40 % – Poudarek1 2 6 9 2" xfId="10563" xr:uid="{00000000-0005-0000-0000-0000002F0000}"/>
    <cellStyle name="40 % – Poudarek1 2 6 9 2 2" xfId="22848" xr:uid="{00000000-0005-0000-0000-0000012F0000}"/>
    <cellStyle name="40 % – Poudarek1 2 6 9 2 3" xfId="34208" xr:uid="{00000000-0005-0000-0000-0000022F0000}"/>
    <cellStyle name="40 % – Poudarek1 2 6 9 3" xfId="14145" xr:uid="{00000000-0005-0000-0000-0000032F0000}"/>
    <cellStyle name="40 % – Poudarek1 2 6 9 3 2" xfId="26424" xr:uid="{00000000-0005-0000-0000-0000042F0000}"/>
    <cellStyle name="40 % – Poudarek1 2 6 9 3 3" xfId="37781" xr:uid="{00000000-0005-0000-0000-0000052F0000}"/>
    <cellStyle name="40 % – Poudarek1 2 6 9 4" xfId="18548" xr:uid="{00000000-0005-0000-0000-0000062F0000}"/>
    <cellStyle name="40 % – Poudarek1 2 6 9 5" xfId="29961" xr:uid="{00000000-0005-0000-0000-0000072F0000}"/>
    <cellStyle name="40 % – Poudarek1 2 7" xfId="3339" xr:uid="{00000000-0005-0000-0000-0000082F0000}"/>
    <cellStyle name="40 % – Poudarek1 2 7 10" xfId="6546" xr:uid="{00000000-0005-0000-0000-0000092F0000}"/>
    <cellStyle name="40 % – Poudarek1 2 7 10 2" xfId="10806" xr:uid="{00000000-0005-0000-0000-00000A2F0000}"/>
    <cellStyle name="40 % – Poudarek1 2 7 10 2 2" xfId="23089" xr:uid="{00000000-0005-0000-0000-00000B2F0000}"/>
    <cellStyle name="40 % – Poudarek1 2 7 10 2 3" xfId="34448" xr:uid="{00000000-0005-0000-0000-00000C2F0000}"/>
    <cellStyle name="40 % – Poudarek1 2 7 10 3" xfId="14379" xr:uid="{00000000-0005-0000-0000-00000D2F0000}"/>
    <cellStyle name="40 % – Poudarek1 2 7 10 3 2" xfId="26658" xr:uid="{00000000-0005-0000-0000-00000E2F0000}"/>
    <cellStyle name="40 % – Poudarek1 2 7 10 3 3" xfId="38015" xr:uid="{00000000-0005-0000-0000-00000F2F0000}"/>
    <cellStyle name="40 % – Poudarek1 2 7 10 4" xfId="18795" xr:uid="{00000000-0005-0000-0000-0000102F0000}"/>
    <cellStyle name="40 % – Poudarek1 2 7 10 5" xfId="30195" xr:uid="{00000000-0005-0000-0000-0000112F0000}"/>
    <cellStyle name="40 % – Poudarek1 2 7 11" xfId="6839" xr:uid="{00000000-0005-0000-0000-0000122F0000}"/>
    <cellStyle name="40 % – Poudarek1 2 7 11 2" xfId="11069" xr:uid="{00000000-0005-0000-0000-0000132F0000}"/>
    <cellStyle name="40 % – Poudarek1 2 7 11 2 2" xfId="23350" xr:uid="{00000000-0005-0000-0000-0000142F0000}"/>
    <cellStyle name="40 % – Poudarek1 2 7 11 2 3" xfId="34709" xr:uid="{00000000-0005-0000-0000-0000152F0000}"/>
    <cellStyle name="40 % – Poudarek1 2 7 11 3" xfId="14633" xr:uid="{00000000-0005-0000-0000-0000162F0000}"/>
    <cellStyle name="40 % – Poudarek1 2 7 11 3 2" xfId="26912" xr:uid="{00000000-0005-0000-0000-0000172F0000}"/>
    <cellStyle name="40 % – Poudarek1 2 7 11 3 3" xfId="38269" xr:uid="{00000000-0005-0000-0000-0000182F0000}"/>
    <cellStyle name="40 % – Poudarek1 2 7 11 4" xfId="19065" xr:uid="{00000000-0005-0000-0000-0000192F0000}"/>
    <cellStyle name="40 % – Poudarek1 2 7 11 5" xfId="30449" xr:uid="{00000000-0005-0000-0000-00001A2F0000}"/>
    <cellStyle name="40 % – Poudarek1 2 7 12" xfId="7076" xr:uid="{00000000-0005-0000-0000-00001B2F0000}"/>
    <cellStyle name="40 % – Poudarek1 2 7 12 2" xfId="11296" xr:uid="{00000000-0005-0000-0000-00001C2F0000}"/>
    <cellStyle name="40 % – Poudarek1 2 7 12 2 2" xfId="23576" xr:uid="{00000000-0005-0000-0000-00001D2F0000}"/>
    <cellStyle name="40 % – Poudarek1 2 7 12 2 3" xfId="34935" xr:uid="{00000000-0005-0000-0000-00001E2F0000}"/>
    <cellStyle name="40 % – Poudarek1 2 7 12 3" xfId="14856" xr:uid="{00000000-0005-0000-0000-00001F2F0000}"/>
    <cellStyle name="40 % – Poudarek1 2 7 12 3 2" xfId="27135" xr:uid="{00000000-0005-0000-0000-0000202F0000}"/>
    <cellStyle name="40 % – Poudarek1 2 7 12 3 3" xfId="38492" xr:uid="{00000000-0005-0000-0000-0000212F0000}"/>
    <cellStyle name="40 % – Poudarek1 2 7 12 4" xfId="19292" xr:uid="{00000000-0005-0000-0000-0000222F0000}"/>
    <cellStyle name="40 % – Poudarek1 2 7 12 5" xfId="30672" xr:uid="{00000000-0005-0000-0000-0000232F0000}"/>
    <cellStyle name="40 % – Poudarek1 2 7 13" xfId="7300" xr:uid="{00000000-0005-0000-0000-0000242F0000}"/>
    <cellStyle name="40 % – Poudarek1 2 7 13 2" xfId="11513" xr:uid="{00000000-0005-0000-0000-0000252F0000}"/>
    <cellStyle name="40 % – Poudarek1 2 7 13 2 2" xfId="23792" xr:uid="{00000000-0005-0000-0000-0000262F0000}"/>
    <cellStyle name="40 % – Poudarek1 2 7 13 2 3" xfId="35151" xr:uid="{00000000-0005-0000-0000-0000272F0000}"/>
    <cellStyle name="40 % – Poudarek1 2 7 13 3" xfId="15071" xr:uid="{00000000-0005-0000-0000-0000282F0000}"/>
    <cellStyle name="40 % – Poudarek1 2 7 13 3 2" xfId="27350" xr:uid="{00000000-0005-0000-0000-0000292F0000}"/>
    <cellStyle name="40 % – Poudarek1 2 7 13 3 3" xfId="38707" xr:uid="{00000000-0005-0000-0000-00002A2F0000}"/>
    <cellStyle name="40 % – Poudarek1 2 7 13 4" xfId="19508" xr:uid="{00000000-0005-0000-0000-00002B2F0000}"/>
    <cellStyle name="40 % – Poudarek1 2 7 13 5" xfId="30887" xr:uid="{00000000-0005-0000-0000-00002C2F0000}"/>
    <cellStyle name="40 % – Poudarek1 2 7 14" xfId="7526" xr:uid="{00000000-0005-0000-0000-00002D2F0000}"/>
    <cellStyle name="40 % – Poudarek1 2 7 14 2" xfId="11729" xr:uid="{00000000-0005-0000-0000-00002E2F0000}"/>
    <cellStyle name="40 % – Poudarek1 2 7 14 2 2" xfId="24008" xr:uid="{00000000-0005-0000-0000-00002F2F0000}"/>
    <cellStyle name="40 % – Poudarek1 2 7 14 2 3" xfId="35365" xr:uid="{00000000-0005-0000-0000-0000302F0000}"/>
    <cellStyle name="40 % – Poudarek1 2 7 14 3" xfId="15285" xr:uid="{00000000-0005-0000-0000-0000312F0000}"/>
    <cellStyle name="40 % – Poudarek1 2 7 14 3 2" xfId="27564" xr:uid="{00000000-0005-0000-0000-0000322F0000}"/>
    <cellStyle name="40 % – Poudarek1 2 7 14 3 3" xfId="38921" xr:uid="{00000000-0005-0000-0000-0000332F0000}"/>
    <cellStyle name="40 % – Poudarek1 2 7 14 4" xfId="19723" xr:uid="{00000000-0005-0000-0000-0000342F0000}"/>
    <cellStyle name="40 % – Poudarek1 2 7 14 5" xfId="31101" xr:uid="{00000000-0005-0000-0000-0000352F0000}"/>
    <cellStyle name="40 % – Poudarek1 2 7 15" xfId="7741" xr:uid="{00000000-0005-0000-0000-0000362F0000}"/>
    <cellStyle name="40 % – Poudarek1 2 7 15 2" xfId="11939" xr:uid="{00000000-0005-0000-0000-0000372F0000}"/>
    <cellStyle name="40 % – Poudarek1 2 7 15 2 2" xfId="24218" xr:uid="{00000000-0005-0000-0000-0000382F0000}"/>
    <cellStyle name="40 % – Poudarek1 2 7 15 2 3" xfId="35575" xr:uid="{00000000-0005-0000-0000-0000392F0000}"/>
    <cellStyle name="40 % – Poudarek1 2 7 15 3" xfId="15494" xr:uid="{00000000-0005-0000-0000-00003A2F0000}"/>
    <cellStyle name="40 % – Poudarek1 2 7 15 3 2" xfId="27773" xr:uid="{00000000-0005-0000-0000-00003B2F0000}"/>
    <cellStyle name="40 % – Poudarek1 2 7 15 3 3" xfId="39130" xr:uid="{00000000-0005-0000-0000-00003C2F0000}"/>
    <cellStyle name="40 % – Poudarek1 2 7 15 4" xfId="19932" xr:uid="{00000000-0005-0000-0000-00003D2F0000}"/>
    <cellStyle name="40 % – Poudarek1 2 7 15 5" xfId="31310" xr:uid="{00000000-0005-0000-0000-00003E2F0000}"/>
    <cellStyle name="40 % – Poudarek1 2 7 16" xfId="7945" xr:uid="{00000000-0005-0000-0000-00003F2F0000}"/>
    <cellStyle name="40 % – Poudarek1 2 7 16 2" xfId="12140" xr:uid="{00000000-0005-0000-0000-0000402F0000}"/>
    <cellStyle name="40 % – Poudarek1 2 7 16 2 2" xfId="24419" xr:uid="{00000000-0005-0000-0000-0000412F0000}"/>
    <cellStyle name="40 % – Poudarek1 2 7 16 2 3" xfId="35776" xr:uid="{00000000-0005-0000-0000-0000422F0000}"/>
    <cellStyle name="40 % – Poudarek1 2 7 16 3" xfId="15694" xr:uid="{00000000-0005-0000-0000-0000432F0000}"/>
    <cellStyle name="40 % – Poudarek1 2 7 16 3 2" xfId="27973" xr:uid="{00000000-0005-0000-0000-0000442F0000}"/>
    <cellStyle name="40 % – Poudarek1 2 7 16 3 3" xfId="39330" xr:uid="{00000000-0005-0000-0000-0000452F0000}"/>
    <cellStyle name="40 % – Poudarek1 2 7 16 4" xfId="20132" xr:uid="{00000000-0005-0000-0000-0000462F0000}"/>
    <cellStyle name="40 % – Poudarek1 2 7 16 5" xfId="31510" xr:uid="{00000000-0005-0000-0000-0000472F0000}"/>
    <cellStyle name="40 % – Poudarek1 2 7 17" xfId="8477" xr:uid="{00000000-0005-0000-0000-0000482F0000}"/>
    <cellStyle name="40 % – Poudarek1 2 7 17 2" xfId="20638" xr:uid="{00000000-0005-0000-0000-0000492F0000}"/>
    <cellStyle name="40 % – Poudarek1 2 7 17 3" xfId="32002" xr:uid="{00000000-0005-0000-0000-00004A2F0000}"/>
    <cellStyle name="40 % – Poudarek1 2 7 18" xfId="9242" xr:uid="{00000000-0005-0000-0000-00004B2F0000}"/>
    <cellStyle name="40 % – Poudarek1 2 7 18 2" xfId="21499" xr:uid="{00000000-0005-0000-0000-00004C2F0000}"/>
    <cellStyle name="40 % – Poudarek1 2 7 18 3" xfId="32860" xr:uid="{00000000-0005-0000-0000-00004D2F0000}"/>
    <cellStyle name="40 % – Poudarek1 2 7 19" xfId="3853" xr:uid="{00000000-0005-0000-0000-00004E2F0000}"/>
    <cellStyle name="40 % – Poudarek1 2 7 2" xfId="3987" xr:uid="{00000000-0005-0000-0000-00004F2F0000}"/>
    <cellStyle name="40 % – Poudarek1 2 7 2 2" xfId="8770" xr:uid="{00000000-0005-0000-0000-0000502F0000}"/>
    <cellStyle name="40 % – Poudarek1 2 7 2 2 2" xfId="20997" xr:uid="{00000000-0005-0000-0000-0000512F0000}"/>
    <cellStyle name="40 % – Poudarek1 2 7 2 2 3" xfId="32360" xr:uid="{00000000-0005-0000-0000-0000522F0000}"/>
    <cellStyle name="40 % – Poudarek1 2 7 2 3" xfId="12369" xr:uid="{00000000-0005-0000-0000-0000532F0000}"/>
    <cellStyle name="40 % – Poudarek1 2 7 2 3 2" xfId="24648" xr:uid="{00000000-0005-0000-0000-0000542F0000}"/>
    <cellStyle name="40 % – Poudarek1 2 7 2 3 3" xfId="36005" xr:uid="{00000000-0005-0000-0000-0000552F0000}"/>
    <cellStyle name="40 % – Poudarek1 2 7 2 4" xfId="16672" xr:uid="{00000000-0005-0000-0000-0000562F0000}"/>
    <cellStyle name="40 % – Poudarek1 2 7 2 5" xfId="28185" xr:uid="{00000000-0005-0000-0000-0000572F0000}"/>
    <cellStyle name="40 % – Poudarek1 2 7 20" xfId="16306" xr:uid="{00000000-0005-0000-0000-0000582F0000}"/>
    <cellStyle name="40 % – Poudarek1 2 7 21" xfId="16123" xr:uid="{00000000-0005-0000-0000-0000592F0000}"/>
    <cellStyle name="40 % – Poudarek1 2 7 3" xfId="4489" xr:uid="{00000000-0005-0000-0000-00005A2F0000}"/>
    <cellStyle name="40 % – Poudarek1 2 7 3 2" xfId="8970" xr:uid="{00000000-0005-0000-0000-00005B2F0000}"/>
    <cellStyle name="40 % – Poudarek1 2 7 3 2 2" xfId="21199" xr:uid="{00000000-0005-0000-0000-00005C2F0000}"/>
    <cellStyle name="40 % – Poudarek1 2 7 3 2 3" xfId="32562" xr:uid="{00000000-0005-0000-0000-00005D2F0000}"/>
    <cellStyle name="40 % – Poudarek1 2 7 3 3" xfId="12569" xr:uid="{00000000-0005-0000-0000-00005E2F0000}"/>
    <cellStyle name="40 % – Poudarek1 2 7 3 3 2" xfId="24848" xr:uid="{00000000-0005-0000-0000-00005F2F0000}"/>
    <cellStyle name="40 % – Poudarek1 2 7 3 3 3" xfId="36205" xr:uid="{00000000-0005-0000-0000-0000602F0000}"/>
    <cellStyle name="40 % – Poudarek1 2 7 3 4" xfId="16874" xr:uid="{00000000-0005-0000-0000-0000612F0000}"/>
    <cellStyle name="40 % – Poudarek1 2 7 3 5" xfId="28385" xr:uid="{00000000-0005-0000-0000-0000622F0000}"/>
    <cellStyle name="40 % – Poudarek1 2 7 4" xfId="5034" xr:uid="{00000000-0005-0000-0000-0000632F0000}"/>
    <cellStyle name="40 % – Poudarek1 2 7 4 2" xfId="9390" xr:uid="{00000000-0005-0000-0000-0000642F0000}"/>
    <cellStyle name="40 % – Poudarek1 2 7 4 2 2" xfId="21667" xr:uid="{00000000-0005-0000-0000-0000652F0000}"/>
    <cellStyle name="40 % – Poudarek1 2 7 4 2 3" xfId="33027" xr:uid="{00000000-0005-0000-0000-0000662F0000}"/>
    <cellStyle name="40 % – Poudarek1 2 7 4 3" xfId="12987" xr:uid="{00000000-0005-0000-0000-0000672F0000}"/>
    <cellStyle name="40 % – Poudarek1 2 7 4 3 2" xfId="25266" xr:uid="{00000000-0005-0000-0000-0000682F0000}"/>
    <cellStyle name="40 % – Poudarek1 2 7 4 3 3" xfId="36623" xr:uid="{00000000-0005-0000-0000-0000692F0000}"/>
    <cellStyle name="40 % – Poudarek1 2 7 4 4" xfId="17357" xr:uid="{00000000-0005-0000-0000-00006A2F0000}"/>
    <cellStyle name="40 % – Poudarek1 2 7 4 5" xfId="28803" xr:uid="{00000000-0005-0000-0000-00006B2F0000}"/>
    <cellStyle name="40 % – Poudarek1 2 7 5" xfId="5285" xr:uid="{00000000-0005-0000-0000-00006C2F0000}"/>
    <cellStyle name="40 % – Poudarek1 2 7 5 2" xfId="9626" xr:uid="{00000000-0005-0000-0000-00006D2F0000}"/>
    <cellStyle name="40 % – Poudarek1 2 7 5 2 2" xfId="21910" xr:uid="{00000000-0005-0000-0000-00006E2F0000}"/>
    <cellStyle name="40 % – Poudarek1 2 7 5 2 3" xfId="33270" xr:uid="{00000000-0005-0000-0000-00006F2F0000}"/>
    <cellStyle name="40 % – Poudarek1 2 7 5 3" xfId="13228" xr:uid="{00000000-0005-0000-0000-0000702F0000}"/>
    <cellStyle name="40 % – Poudarek1 2 7 5 3 2" xfId="25507" xr:uid="{00000000-0005-0000-0000-0000712F0000}"/>
    <cellStyle name="40 % – Poudarek1 2 7 5 3 3" xfId="36864" xr:uid="{00000000-0005-0000-0000-0000722F0000}"/>
    <cellStyle name="40 % – Poudarek1 2 7 5 4" xfId="17603" xr:uid="{00000000-0005-0000-0000-0000732F0000}"/>
    <cellStyle name="40 % – Poudarek1 2 7 5 5" xfId="29044" xr:uid="{00000000-0005-0000-0000-0000742F0000}"/>
    <cellStyle name="40 % – Poudarek1 2 7 6" xfId="5526" xr:uid="{00000000-0005-0000-0000-0000752F0000}"/>
    <cellStyle name="40 % – Poudarek1 2 7 6 2" xfId="9854" xr:uid="{00000000-0005-0000-0000-0000762F0000}"/>
    <cellStyle name="40 % – Poudarek1 2 7 6 2 2" xfId="22138" xr:uid="{00000000-0005-0000-0000-0000772F0000}"/>
    <cellStyle name="40 % – Poudarek1 2 7 6 2 3" xfId="33498" xr:uid="{00000000-0005-0000-0000-0000782F0000}"/>
    <cellStyle name="40 % – Poudarek1 2 7 6 3" xfId="13452" xr:uid="{00000000-0005-0000-0000-0000792F0000}"/>
    <cellStyle name="40 % – Poudarek1 2 7 6 3 2" xfId="25731" xr:uid="{00000000-0005-0000-0000-00007A2F0000}"/>
    <cellStyle name="40 % – Poudarek1 2 7 6 3 3" xfId="37088" xr:uid="{00000000-0005-0000-0000-00007B2F0000}"/>
    <cellStyle name="40 % – Poudarek1 2 7 6 4" xfId="17834" xr:uid="{00000000-0005-0000-0000-00007C2F0000}"/>
    <cellStyle name="40 % – Poudarek1 2 7 6 5" xfId="29268" xr:uid="{00000000-0005-0000-0000-00007D2F0000}"/>
    <cellStyle name="40 % – Poudarek1 2 7 7" xfId="5787" xr:uid="{00000000-0005-0000-0000-00007E2F0000}"/>
    <cellStyle name="40 % – Poudarek1 2 7 7 2" xfId="10098" xr:uid="{00000000-0005-0000-0000-00007F2F0000}"/>
    <cellStyle name="40 % – Poudarek1 2 7 7 2 2" xfId="22384" xr:uid="{00000000-0005-0000-0000-0000802F0000}"/>
    <cellStyle name="40 % – Poudarek1 2 7 7 2 3" xfId="33744" xr:uid="{00000000-0005-0000-0000-0000812F0000}"/>
    <cellStyle name="40 % – Poudarek1 2 7 7 3" xfId="13690" xr:uid="{00000000-0005-0000-0000-0000822F0000}"/>
    <cellStyle name="40 % – Poudarek1 2 7 7 3 2" xfId="25969" xr:uid="{00000000-0005-0000-0000-0000832F0000}"/>
    <cellStyle name="40 % – Poudarek1 2 7 7 3 3" xfId="37326" xr:uid="{00000000-0005-0000-0000-0000842F0000}"/>
    <cellStyle name="40 % – Poudarek1 2 7 7 4" xfId="18081" xr:uid="{00000000-0005-0000-0000-0000852F0000}"/>
    <cellStyle name="40 % – Poudarek1 2 7 7 5" xfId="29506" xr:uid="{00000000-0005-0000-0000-0000862F0000}"/>
    <cellStyle name="40 % – Poudarek1 2 7 8" xfId="6028" xr:uid="{00000000-0005-0000-0000-0000872F0000}"/>
    <cellStyle name="40 % – Poudarek1 2 7 8 2" xfId="10327" xr:uid="{00000000-0005-0000-0000-0000882F0000}"/>
    <cellStyle name="40 % – Poudarek1 2 7 8 2 2" xfId="22613" xr:uid="{00000000-0005-0000-0000-0000892F0000}"/>
    <cellStyle name="40 % – Poudarek1 2 7 8 2 3" xfId="33973" xr:uid="{00000000-0005-0000-0000-00008A2F0000}"/>
    <cellStyle name="40 % – Poudarek1 2 7 8 3" xfId="13916" xr:uid="{00000000-0005-0000-0000-00008B2F0000}"/>
    <cellStyle name="40 % – Poudarek1 2 7 8 3 2" xfId="26195" xr:uid="{00000000-0005-0000-0000-00008C2F0000}"/>
    <cellStyle name="40 % – Poudarek1 2 7 8 3 3" xfId="37552" xr:uid="{00000000-0005-0000-0000-00008D2F0000}"/>
    <cellStyle name="40 % – Poudarek1 2 7 8 4" xfId="18311" xr:uid="{00000000-0005-0000-0000-00008E2F0000}"/>
    <cellStyle name="40 % – Poudarek1 2 7 8 5" xfId="29732" xr:uid="{00000000-0005-0000-0000-00008F2F0000}"/>
    <cellStyle name="40 % – Poudarek1 2 7 9" xfId="6259" xr:uid="{00000000-0005-0000-0000-0000902F0000}"/>
    <cellStyle name="40 % – Poudarek1 2 7 9 2" xfId="10549" xr:uid="{00000000-0005-0000-0000-0000912F0000}"/>
    <cellStyle name="40 % – Poudarek1 2 7 9 2 2" xfId="22834" xr:uid="{00000000-0005-0000-0000-0000922F0000}"/>
    <cellStyle name="40 % – Poudarek1 2 7 9 2 3" xfId="34194" xr:uid="{00000000-0005-0000-0000-0000932F0000}"/>
    <cellStyle name="40 % – Poudarek1 2 7 9 3" xfId="14131" xr:uid="{00000000-0005-0000-0000-0000942F0000}"/>
    <cellStyle name="40 % – Poudarek1 2 7 9 3 2" xfId="26410" xr:uid="{00000000-0005-0000-0000-0000952F0000}"/>
    <cellStyle name="40 % – Poudarek1 2 7 9 3 3" xfId="37767" xr:uid="{00000000-0005-0000-0000-0000962F0000}"/>
    <cellStyle name="40 % – Poudarek1 2 7 9 4" xfId="18534" xr:uid="{00000000-0005-0000-0000-0000972F0000}"/>
    <cellStyle name="40 % – Poudarek1 2 7 9 5" xfId="29947" xr:uid="{00000000-0005-0000-0000-0000982F0000}"/>
    <cellStyle name="40 % – Poudarek1 2 8" xfId="3383" xr:uid="{00000000-0005-0000-0000-0000992F0000}"/>
    <cellStyle name="40 % – Poudarek1 2 8 10" xfId="6590" xr:uid="{00000000-0005-0000-0000-00009A2F0000}"/>
    <cellStyle name="40 % – Poudarek1 2 8 10 2" xfId="10850" xr:uid="{00000000-0005-0000-0000-00009B2F0000}"/>
    <cellStyle name="40 % – Poudarek1 2 8 10 2 2" xfId="23133" xr:uid="{00000000-0005-0000-0000-00009C2F0000}"/>
    <cellStyle name="40 % – Poudarek1 2 8 10 2 3" xfId="34492" xr:uid="{00000000-0005-0000-0000-00009D2F0000}"/>
    <cellStyle name="40 % – Poudarek1 2 8 10 3" xfId="14423" xr:uid="{00000000-0005-0000-0000-00009E2F0000}"/>
    <cellStyle name="40 % – Poudarek1 2 8 10 3 2" xfId="26702" xr:uid="{00000000-0005-0000-0000-00009F2F0000}"/>
    <cellStyle name="40 % – Poudarek1 2 8 10 3 3" xfId="38059" xr:uid="{00000000-0005-0000-0000-0000A02F0000}"/>
    <cellStyle name="40 % – Poudarek1 2 8 10 4" xfId="18839" xr:uid="{00000000-0005-0000-0000-0000A12F0000}"/>
    <cellStyle name="40 % – Poudarek1 2 8 10 5" xfId="30239" xr:uid="{00000000-0005-0000-0000-0000A22F0000}"/>
    <cellStyle name="40 % – Poudarek1 2 8 11" xfId="6883" xr:uid="{00000000-0005-0000-0000-0000A32F0000}"/>
    <cellStyle name="40 % – Poudarek1 2 8 11 2" xfId="11113" xr:uid="{00000000-0005-0000-0000-0000A42F0000}"/>
    <cellStyle name="40 % – Poudarek1 2 8 11 2 2" xfId="23394" xr:uid="{00000000-0005-0000-0000-0000A52F0000}"/>
    <cellStyle name="40 % – Poudarek1 2 8 11 2 3" xfId="34753" xr:uid="{00000000-0005-0000-0000-0000A62F0000}"/>
    <cellStyle name="40 % – Poudarek1 2 8 11 3" xfId="14677" xr:uid="{00000000-0005-0000-0000-0000A72F0000}"/>
    <cellStyle name="40 % – Poudarek1 2 8 11 3 2" xfId="26956" xr:uid="{00000000-0005-0000-0000-0000A82F0000}"/>
    <cellStyle name="40 % – Poudarek1 2 8 11 3 3" xfId="38313" xr:uid="{00000000-0005-0000-0000-0000A92F0000}"/>
    <cellStyle name="40 % – Poudarek1 2 8 11 4" xfId="19109" xr:uid="{00000000-0005-0000-0000-0000AA2F0000}"/>
    <cellStyle name="40 % – Poudarek1 2 8 11 5" xfId="30493" xr:uid="{00000000-0005-0000-0000-0000AB2F0000}"/>
    <cellStyle name="40 % – Poudarek1 2 8 12" xfId="7120" xr:uid="{00000000-0005-0000-0000-0000AC2F0000}"/>
    <cellStyle name="40 % – Poudarek1 2 8 12 2" xfId="11340" xr:uid="{00000000-0005-0000-0000-0000AD2F0000}"/>
    <cellStyle name="40 % – Poudarek1 2 8 12 2 2" xfId="23620" xr:uid="{00000000-0005-0000-0000-0000AE2F0000}"/>
    <cellStyle name="40 % – Poudarek1 2 8 12 2 3" xfId="34979" xr:uid="{00000000-0005-0000-0000-0000AF2F0000}"/>
    <cellStyle name="40 % – Poudarek1 2 8 12 3" xfId="14900" xr:uid="{00000000-0005-0000-0000-0000B02F0000}"/>
    <cellStyle name="40 % – Poudarek1 2 8 12 3 2" xfId="27179" xr:uid="{00000000-0005-0000-0000-0000B12F0000}"/>
    <cellStyle name="40 % – Poudarek1 2 8 12 3 3" xfId="38536" xr:uid="{00000000-0005-0000-0000-0000B22F0000}"/>
    <cellStyle name="40 % – Poudarek1 2 8 12 4" xfId="19336" xr:uid="{00000000-0005-0000-0000-0000B32F0000}"/>
    <cellStyle name="40 % – Poudarek1 2 8 12 5" xfId="30716" xr:uid="{00000000-0005-0000-0000-0000B42F0000}"/>
    <cellStyle name="40 % – Poudarek1 2 8 13" xfId="7344" xr:uid="{00000000-0005-0000-0000-0000B52F0000}"/>
    <cellStyle name="40 % – Poudarek1 2 8 13 2" xfId="11557" xr:uid="{00000000-0005-0000-0000-0000B62F0000}"/>
    <cellStyle name="40 % – Poudarek1 2 8 13 2 2" xfId="23836" xr:uid="{00000000-0005-0000-0000-0000B72F0000}"/>
    <cellStyle name="40 % – Poudarek1 2 8 13 2 3" xfId="35195" xr:uid="{00000000-0005-0000-0000-0000B82F0000}"/>
    <cellStyle name="40 % – Poudarek1 2 8 13 3" xfId="15115" xr:uid="{00000000-0005-0000-0000-0000B92F0000}"/>
    <cellStyle name="40 % – Poudarek1 2 8 13 3 2" xfId="27394" xr:uid="{00000000-0005-0000-0000-0000BA2F0000}"/>
    <cellStyle name="40 % – Poudarek1 2 8 13 3 3" xfId="38751" xr:uid="{00000000-0005-0000-0000-0000BB2F0000}"/>
    <cellStyle name="40 % – Poudarek1 2 8 13 4" xfId="19552" xr:uid="{00000000-0005-0000-0000-0000BC2F0000}"/>
    <cellStyle name="40 % – Poudarek1 2 8 13 5" xfId="30931" xr:uid="{00000000-0005-0000-0000-0000BD2F0000}"/>
    <cellStyle name="40 % – Poudarek1 2 8 14" xfId="7570" xr:uid="{00000000-0005-0000-0000-0000BE2F0000}"/>
    <cellStyle name="40 % – Poudarek1 2 8 14 2" xfId="11773" xr:uid="{00000000-0005-0000-0000-0000BF2F0000}"/>
    <cellStyle name="40 % – Poudarek1 2 8 14 2 2" xfId="24052" xr:uid="{00000000-0005-0000-0000-0000C02F0000}"/>
    <cellStyle name="40 % – Poudarek1 2 8 14 2 3" xfId="35409" xr:uid="{00000000-0005-0000-0000-0000C12F0000}"/>
    <cellStyle name="40 % – Poudarek1 2 8 14 3" xfId="15329" xr:uid="{00000000-0005-0000-0000-0000C22F0000}"/>
    <cellStyle name="40 % – Poudarek1 2 8 14 3 2" xfId="27608" xr:uid="{00000000-0005-0000-0000-0000C32F0000}"/>
    <cellStyle name="40 % – Poudarek1 2 8 14 3 3" xfId="38965" xr:uid="{00000000-0005-0000-0000-0000C42F0000}"/>
    <cellStyle name="40 % – Poudarek1 2 8 14 4" xfId="19767" xr:uid="{00000000-0005-0000-0000-0000C52F0000}"/>
    <cellStyle name="40 % – Poudarek1 2 8 14 5" xfId="31145" xr:uid="{00000000-0005-0000-0000-0000C62F0000}"/>
    <cellStyle name="40 % – Poudarek1 2 8 15" xfId="7785" xr:uid="{00000000-0005-0000-0000-0000C72F0000}"/>
    <cellStyle name="40 % – Poudarek1 2 8 15 2" xfId="11983" xr:uid="{00000000-0005-0000-0000-0000C82F0000}"/>
    <cellStyle name="40 % – Poudarek1 2 8 15 2 2" xfId="24262" xr:uid="{00000000-0005-0000-0000-0000C92F0000}"/>
    <cellStyle name="40 % – Poudarek1 2 8 15 2 3" xfId="35619" xr:uid="{00000000-0005-0000-0000-0000CA2F0000}"/>
    <cellStyle name="40 % – Poudarek1 2 8 15 3" xfId="15538" xr:uid="{00000000-0005-0000-0000-0000CB2F0000}"/>
    <cellStyle name="40 % – Poudarek1 2 8 15 3 2" xfId="27817" xr:uid="{00000000-0005-0000-0000-0000CC2F0000}"/>
    <cellStyle name="40 % – Poudarek1 2 8 15 3 3" xfId="39174" xr:uid="{00000000-0005-0000-0000-0000CD2F0000}"/>
    <cellStyle name="40 % – Poudarek1 2 8 15 4" xfId="19976" xr:uid="{00000000-0005-0000-0000-0000CE2F0000}"/>
    <cellStyle name="40 % – Poudarek1 2 8 15 5" xfId="31354" xr:uid="{00000000-0005-0000-0000-0000CF2F0000}"/>
    <cellStyle name="40 % – Poudarek1 2 8 16" xfId="7989" xr:uid="{00000000-0005-0000-0000-0000D02F0000}"/>
    <cellStyle name="40 % – Poudarek1 2 8 16 2" xfId="12184" xr:uid="{00000000-0005-0000-0000-0000D12F0000}"/>
    <cellStyle name="40 % – Poudarek1 2 8 16 2 2" xfId="24463" xr:uid="{00000000-0005-0000-0000-0000D22F0000}"/>
    <cellStyle name="40 % – Poudarek1 2 8 16 2 3" xfId="35820" xr:uid="{00000000-0005-0000-0000-0000D32F0000}"/>
    <cellStyle name="40 % – Poudarek1 2 8 16 3" xfId="15738" xr:uid="{00000000-0005-0000-0000-0000D42F0000}"/>
    <cellStyle name="40 % – Poudarek1 2 8 16 3 2" xfId="28017" xr:uid="{00000000-0005-0000-0000-0000D52F0000}"/>
    <cellStyle name="40 % – Poudarek1 2 8 16 3 3" xfId="39374" xr:uid="{00000000-0005-0000-0000-0000D62F0000}"/>
    <cellStyle name="40 % – Poudarek1 2 8 16 4" xfId="20176" xr:uid="{00000000-0005-0000-0000-0000D72F0000}"/>
    <cellStyle name="40 % – Poudarek1 2 8 16 5" xfId="31554" xr:uid="{00000000-0005-0000-0000-0000D82F0000}"/>
    <cellStyle name="40 % – Poudarek1 2 8 17" xfId="8521" xr:uid="{00000000-0005-0000-0000-0000D92F0000}"/>
    <cellStyle name="40 % – Poudarek1 2 8 17 2" xfId="20682" xr:uid="{00000000-0005-0000-0000-0000DA2F0000}"/>
    <cellStyle name="40 % – Poudarek1 2 8 17 3" xfId="32046" xr:uid="{00000000-0005-0000-0000-0000DB2F0000}"/>
    <cellStyle name="40 % – Poudarek1 2 8 18" xfId="8836" xr:uid="{00000000-0005-0000-0000-0000DC2F0000}"/>
    <cellStyle name="40 % – Poudarek1 2 8 18 2" xfId="21063" xr:uid="{00000000-0005-0000-0000-0000DD2F0000}"/>
    <cellStyle name="40 % – Poudarek1 2 8 18 3" xfId="32426" xr:uid="{00000000-0005-0000-0000-0000DE2F0000}"/>
    <cellStyle name="40 % – Poudarek1 2 8 19" xfId="9100" xr:uid="{00000000-0005-0000-0000-0000DF2F0000}"/>
    <cellStyle name="40 % – Poudarek1 2 8 2" xfId="4031" xr:uid="{00000000-0005-0000-0000-0000E02F0000}"/>
    <cellStyle name="40 % – Poudarek1 2 8 2 2" xfId="8814" xr:uid="{00000000-0005-0000-0000-0000E12F0000}"/>
    <cellStyle name="40 % – Poudarek1 2 8 2 2 2" xfId="21041" xr:uid="{00000000-0005-0000-0000-0000E22F0000}"/>
    <cellStyle name="40 % – Poudarek1 2 8 2 2 3" xfId="32404" xr:uid="{00000000-0005-0000-0000-0000E32F0000}"/>
    <cellStyle name="40 % – Poudarek1 2 8 2 3" xfId="12413" xr:uid="{00000000-0005-0000-0000-0000E42F0000}"/>
    <cellStyle name="40 % – Poudarek1 2 8 2 3 2" xfId="24692" xr:uid="{00000000-0005-0000-0000-0000E52F0000}"/>
    <cellStyle name="40 % – Poudarek1 2 8 2 3 3" xfId="36049" xr:uid="{00000000-0005-0000-0000-0000E62F0000}"/>
    <cellStyle name="40 % – Poudarek1 2 8 2 4" xfId="16716" xr:uid="{00000000-0005-0000-0000-0000E72F0000}"/>
    <cellStyle name="40 % – Poudarek1 2 8 2 5" xfId="28229" xr:uid="{00000000-0005-0000-0000-0000E82F0000}"/>
    <cellStyle name="40 % – Poudarek1 2 8 20" xfId="16350" xr:uid="{00000000-0005-0000-0000-0000E92F0000}"/>
    <cellStyle name="40 % – Poudarek1 2 8 21" xfId="16496" xr:uid="{00000000-0005-0000-0000-0000EA2F0000}"/>
    <cellStyle name="40 % – Poudarek1 2 8 3" xfId="4533" xr:uid="{00000000-0005-0000-0000-0000EB2F0000}"/>
    <cellStyle name="40 % – Poudarek1 2 8 3 2" xfId="9014" xr:uid="{00000000-0005-0000-0000-0000EC2F0000}"/>
    <cellStyle name="40 % – Poudarek1 2 8 3 2 2" xfId="21243" xr:uid="{00000000-0005-0000-0000-0000ED2F0000}"/>
    <cellStyle name="40 % – Poudarek1 2 8 3 2 3" xfId="32606" xr:uid="{00000000-0005-0000-0000-0000EE2F0000}"/>
    <cellStyle name="40 % – Poudarek1 2 8 3 3" xfId="12613" xr:uid="{00000000-0005-0000-0000-0000EF2F0000}"/>
    <cellStyle name="40 % – Poudarek1 2 8 3 3 2" xfId="24892" xr:uid="{00000000-0005-0000-0000-0000F02F0000}"/>
    <cellStyle name="40 % – Poudarek1 2 8 3 3 3" xfId="36249" xr:uid="{00000000-0005-0000-0000-0000F12F0000}"/>
    <cellStyle name="40 % – Poudarek1 2 8 3 4" xfId="16918" xr:uid="{00000000-0005-0000-0000-0000F22F0000}"/>
    <cellStyle name="40 % – Poudarek1 2 8 3 5" xfId="28429" xr:uid="{00000000-0005-0000-0000-0000F32F0000}"/>
    <cellStyle name="40 % – Poudarek1 2 8 4" xfId="5078" xr:uid="{00000000-0005-0000-0000-0000F42F0000}"/>
    <cellStyle name="40 % – Poudarek1 2 8 4 2" xfId="9434" xr:uid="{00000000-0005-0000-0000-0000F52F0000}"/>
    <cellStyle name="40 % – Poudarek1 2 8 4 2 2" xfId="21711" xr:uid="{00000000-0005-0000-0000-0000F62F0000}"/>
    <cellStyle name="40 % – Poudarek1 2 8 4 2 3" xfId="33071" xr:uid="{00000000-0005-0000-0000-0000F72F0000}"/>
    <cellStyle name="40 % – Poudarek1 2 8 4 3" xfId="13031" xr:uid="{00000000-0005-0000-0000-0000F82F0000}"/>
    <cellStyle name="40 % – Poudarek1 2 8 4 3 2" xfId="25310" xr:uid="{00000000-0005-0000-0000-0000F92F0000}"/>
    <cellStyle name="40 % – Poudarek1 2 8 4 3 3" xfId="36667" xr:uid="{00000000-0005-0000-0000-0000FA2F0000}"/>
    <cellStyle name="40 % – Poudarek1 2 8 4 4" xfId="17401" xr:uid="{00000000-0005-0000-0000-0000FB2F0000}"/>
    <cellStyle name="40 % – Poudarek1 2 8 4 5" xfId="28847" xr:uid="{00000000-0005-0000-0000-0000FC2F0000}"/>
    <cellStyle name="40 % – Poudarek1 2 8 5" xfId="5329" xr:uid="{00000000-0005-0000-0000-0000FD2F0000}"/>
    <cellStyle name="40 % – Poudarek1 2 8 5 2" xfId="9670" xr:uid="{00000000-0005-0000-0000-0000FE2F0000}"/>
    <cellStyle name="40 % – Poudarek1 2 8 5 2 2" xfId="21954" xr:uid="{00000000-0005-0000-0000-0000FF2F0000}"/>
    <cellStyle name="40 % – Poudarek1 2 8 5 2 3" xfId="33314" xr:uid="{00000000-0005-0000-0000-000000300000}"/>
    <cellStyle name="40 % – Poudarek1 2 8 5 3" xfId="13272" xr:uid="{00000000-0005-0000-0000-000001300000}"/>
    <cellStyle name="40 % – Poudarek1 2 8 5 3 2" xfId="25551" xr:uid="{00000000-0005-0000-0000-000002300000}"/>
    <cellStyle name="40 % – Poudarek1 2 8 5 3 3" xfId="36908" xr:uid="{00000000-0005-0000-0000-000003300000}"/>
    <cellStyle name="40 % – Poudarek1 2 8 5 4" xfId="17647" xr:uid="{00000000-0005-0000-0000-000004300000}"/>
    <cellStyle name="40 % – Poudarek1 2 8 5 5" xfId="29088" xr:uid="{00000000-0005-0000-0000-000005300000}"/>
    <cellStyle name="40 % – Poudarek1 2 8 6" xfId="5570" xr:uid="{00000000-0005-0000-0000-000006300000}"/>
    <cellStyle name="40 % – Poudarek1 2 8 6 2" xfId="9898" xr:uid="{00000000-0005-0000-0000-000007300000}"/>
    <cellStyle name="40 % – Poudarek1 2 8 6 2 2" xfId="22182" xr:uid="{00000000-0005-0000-0000-000008300000}"/>
    <cellStyle name="40 % – Poudarek1 2 8 6 2 3" xfId="33542" xr:uid="{00000000-0005-0000-0000-000009300000}"/>
    <cellStyle name="40 % – Poudarek1 2 8 6 3" xfId="13496" xr:uid="{00000000-0005-0000-0000-00000A300000}"/>
    <cellStyle name="40 % – Poudarek1 2 8 6 3 2" xfId="25775" xr:uid="{00000000-0005-0000-0000-00000B300000}"/>
    <cellStyle name="40 % – Poudarek1 2 8 6 3 3" xfId="37132" xr:uid="{00000000-0005-0000-0000-00000C300000}"/>
    <cellStyle name="40 % – Poudarek1 2 8 6 4" xfId="17878" xr:uid="{00000000-0005-0000-0000-00000D300000}"/>
    <cellStyle name="40 % – Poudarek1 2 8 6 5" xfId="29312" xr:uid="{00000000-0005-0000-0000-00000E300000}"/>
    <cellStyle name="40 % – Poudarek1 2 8 7" xfId="5831" xr:uid="{00000000-0005-0000-0000-00000F300000}"/>
    <cellStyle name="40 % – Poudarek1 2 8 7 2" xfId="10142" xr:uid="{00000000-0005-0000-0000-000010300000}"/>
    <cellStyle name="40 % – Poudarek1 2 8 7 2 2" xfId="22428" xr:uid="{00000000-0005-0000-0000-000011300000}"/>
    <cellStyle name="40 % – Poudarek1 2 8 7 2 3" xfId="33788" xr:uid="{00000000-0005-0000-0000-000012300000}"/>
    <cellStyle name="40 % – Poudarek1 2 8 7 3" xfId="13734" xr:uid="{00000000-0005-0000-0000-000013300000}"/>
    <cellStyle name="40 % – Poudarek1 2 8 7 3 2" xfId="26013" xr:uid="{00000000-0005-0000-0000-000014300000}"/>
    <cellStyle name="40 % – Poudarek1 2 8 7 3 3" xfId="37370" xr:uid="{00000000-0005-0000-0000-000015300000}"/>
    <cellStyle name="40 % – Poudarek1 2 8 7 4" xfId="18125" xr:uid="{00000000-0005-0000-0000-000016300000}"/>
    <cellStyle name="40 % – Poudarek1 2 8 7 5" xfId="29550" xr:uid="{00000000-0005-0000-0000-000017300000}"/>
    <cellStyle name="40 % – Poudarek1 2 8 8" xfId="6072" xr:uid="{00000000-0005-0000-0000-000018300000}"/>
    <cellStyle name="40 % – Poudarek1 2 8 8 2" xfId="10371" xr:uid="{00000000-0005-0000-0000-000019300000}"/>
    <cellStyle name="40 % – Poudarek1 2 8 8 2 2" xfId="22657" xr:uid="{00000000-0005-0000-0000-00001A300000}"/>
    <cellStyle name="40 % – Poudarek1 2 8 8 2 3" xfId="34017" xr:uid="{00000000-0005-0000-0000-00001B300000}"/>
    <cellStyle name="40 % – Poudarek1 2 8 8 3" xfId="13960" xr:uid="{00000000-0005-0000-0000-00001C300000}"/>
    <cellStyle name="40 % – Poudarek1 2 8 8 3 2" xfId="26239" xr:uid="{00000000-0005-0000-0000-00001D300000}"/>
    <cellStyle name="40 % – Poudarek1 2 8 8 3 3" xfId="37596" xr:uid="{00000000-0005-0000-0000-00001E300000}"/>
    <cellStyle name="40 % – Poudarek1 2 8 8 4" xfId="18355" xr:uid="{00000000-0005-0000-0000-00001F300000}"/>
    <cellStyle name="40 % – Poudarek1 2 8 8 5" xfId="29776" xr:uid="{00000000-0005-0000-0000-000020300000}"/>
    <cellStyle name="40 % – Poudarek1 2 8 9" xfId="6303" xr:uid="{00000000-0005-0000-0000-000021300000}"/>
    <cellStyle name="40 % – Poudarek1 2 8 9 2" xfId="10593" xr:uid="{00000000-0005-0000-0000-000022300000}"/>
    <cellStyle name="40 % – Poudarek1 2 8 9 2 2" xfId="22878" xr:uid="{00000000-0005-0000-0000-000023300000}"/>
    <cellStyle name="40 % – Poudarek1 2 8 9 2 3" xfId="34238" xr:uid="{00000000-0005-0000-0000-000024300000}"/>
    <cellStyle name="40 % – Poudarek1 2 8 9 3" xfId="14175" xr:uid="{00000000-0005-0000-0000-000025300000}"/>
    <cellStyle name="40 % – Poudarek1 2 8 9 3 2" xfId="26454" xr:uid="{00000000-0005-0000-0000-000026300000}"/>
    <cellStyle name="40 % – Poudarek1 2 8 9 3 3" xfId="37811" xr:uid="{00000000-0005-0000-0000-000027300000}"/>
    <cellStyle name="40 % – Poudarek1 2 8 9 4" xfId="18578" xr:uid="{00000000-0005-0000-0000-000028300000}"/>
    <cellStyle name="40 % – Poudarek1 2 8 9 5" xfId="29991" xr:uid="{00000000-0005-0000-0000-000029300000}"/>
    <cellStyle name="40 % – Poudarek1 2 9" xfId="2822" xr:uid="{00000000-0005-0000-0000-00002A300000}"/>
    <cellStyle name="40 % – Poudarek1 2 9 2" xfId="4124" xr:uid="{00000000-0005-0000-0000-00002B300000}"/>
    <cellStyle name="40 % – Poudarek1 2 9 2 2" xfId="20772" xr:uid="{00000000-0005-0000-0000-00002C300000}"/>
    <cellStyle name="40 % – Poudarek1 2 9 2 3" xfId="32136" xr:uid="{00000000-0005-0000-0000-00002D300000}"/>
    <cellStyle name="40 % – Poudarek1 2 9 3" xfId="8201" xr:uid="{00000000-0005-0000-0000-00002E300000}"/>
    <cellStyle name="40 % – Poudarek1 2 9 3 2" xfId="20387" xr:uid="{00000000-0005-0000-0000-00002F300000}"/>
    <cellStyle name="40 % – Poudarek1 2 9 3 3" xfId="31765" xr:uid="{00000000-0005-0000-0000-000030300000}"/>
    <cellStyle name="40 % – Poudarek1 2 9 4" xfId="4345" xr:uid="{00000000-0005-0000-0000-000031300000}"/>
    <cellStyle name="40 % – Poudarek1 2 9 5" xfId="16440" xr:uid="{00000000-0005-0000-0000-000032300000}"/>
    <cellStyle name="40 % – Poudarek1 2 9 6" xfId="16204" xr:uid="{00000000-0005-0000-0000-000033300000}"/>
    <cellStyle name="40 % – Poudarek1 3" xfId="162" xr:uid="{00000000-0005-0000-0000-0000A1000000}"/>
    <cellStyle name="40 % – Poudarek1 3 2" xfId="3192" xr:uid="{00000000-0005-0000-0000-000034300000}"/>
    <cellStyle name="40 % – Poudarek2 2" xfId="163" xr:uid="{00000000-0005-0000-0000-0000A2000000}"/>
    <cellStyle name="40 % – Poudarek2 2 10" xfId="2797" xr:uid="{00000000-0005-0000-0000-000036300000}"/>
    <cellStyle name="40 % – Poudarek2 2 10 2" xfId="4303" xr:uid="{00000000-0005-0000-0000-000037300000}"/>
    <cellStyle name="40 % – Poudarek2 2 10 2 2" xfId="20904" xr:uid="{00000000-0005-0000-0000-000038300000}"/>
    <cellStyle name="40 % – Poudarek2 2 10 2 3" xfId="32267" xr:uid="{00000000-0005-0000-0000-000039300000}"/>
    <cellStyle name="40 % – Poudarek2 2 10 3" xfId="12276" xr:uid="{00000000-0005-0000-0000-00003A300000}"/>
    <cellStyle name="40 % – Poudarek2 2 10 3 2" xfId="24555" xr:uid="{00000000-0005-0000-0000-00003B300000}"/>
    <cellStyle name="40 % – Poudarek2 2 10 3 3" xfId="35912" xr:uid="{00000000-0005-0000-0000-00003C300000}"/>
    <cellStyle name="40 % – Poudarek2 2 10 4" xfId="15818" xr:uid="{00000000-0005-0000-0000-00003D300000}"/>
    <cellStyle name="40 % – Poudarek2 2 10 5" xfId="16578" xr:uid="{00000000-0005-0000-0000-00003E300000}"/>
    <cellStyle name="40 % – Poudarek2 2 10 6" xfId="16193" xr:uid="{00000000-0005-0000-0000-00003F300000}"/>
    <cellStyle name="40 % – Poudarek2 2 11" xfId="3564" xr:uid="{00000000-0005-0000-0000-000040300000}"/>
    <cellStyle name="40 % – Poudarek2 2 11 2" xfId="4264" xr:uid="{00000000-0005-0000-0000-000041300000}"/>
    <cellStyle name="40 % – Poudarek2 2 11 2 2" xfId="20883" xr:uid="{00000000-0005-0000-0000-000042300000}"/>
    <cellStyle name="40 % – Poudarek2 2 11 2 3" xfId="32246" xr:uid="{00000000-0005-0000-0000-000043300000}"/>
    <cellStyle name="40 % – Poudarek2 2 11 3" xfId="8350" xr:uid="{00000000-0005-0000-0000-000044300000}"/>
    <cellStyle name="40 % – Poudarek2 2 11 3 2" xfId="20516" xr:uid="{00000000-0005-0000-0000-000045300000}"/>
    <cellStyle name="40 % – Poudarek2 2 11 3 3" xfId="31882" xr:uid="{00000000-0005-0000-0000-000046300000}"/>
    <cellStyle name="40 % – Poudarek2 2 11 4" xfId="9263" xr:uid="{00000000-0005-0000-0000-000047300000}"/>
    <cellStyle name="40 % – Poudarek2 2 11 5" xfId="16553" xr:uid="{00000000-0005-0000-0000-000048300000}"/>
    <cellStyle name="40 % – Poudarek2 2 11 6" xfId="16036" xr:uid="{00000000-0005-0000-0000-000049300000}"/>
    <cellStyle name="40 % – Poudarek2 2 12" xfId="3529" xr:uid="{00000000-0005-0000-0000-00004A300000}"/>
    <cellStyle name="40 % – Poudarek2 2 12 2" xfId="4939" xr:uid="{00000000-0005-0000-0000-00004B300000}"/>
    <cellStyle name="40 % – Poudarek2 2 12 2 2" xfId="21573" xr:uid="{00000000-0005-0000-0000-00004C300000}"/>
    <cellStyle name="40 % – Poudarek2 2 12 2 3" xfId="32933" xr:uid="{00000000-0005-0000-0000-00004D300000}"/>
    <cellStyle name="40 % – Poudarek2 2 12 3" xfId="12898" xr:uid="{00000000-0005-0000-0000-00004E300000}"/>
    <cellStyle name="40 % – Poudarek2 2 12 3 2" xfId="25177" xr:uid="{00000000-0005-0000-0000-00004F300000}"/>
    <cellStyle name="40 % – Poudarek2 2 12 3 3" xfId="36534" xr:uid="{00000000-0005-0000-0000-000050300000}"/>
    <cellStyle name="40 % – Poudarek2 2 12 4" xfId="15910" xr:uid="{00000000-0005-0000-0000-000051300000}"/>
    <cellStyle name="40 % – Poudarek2 2 12 5" xfId="17264" xr:uid="{00000000-0005-0000-0000-000052300000}"/>
    <cellStyle name="40 % – Poudarek2 2 12 6" xfId="28714" xr:uid="{00000000-0005-0000-0000-000053300000}"/>
    <cellStyle name="40 % – Poudarek2 2 13" xfId="3528" xr:uid="{00000000-0005-0000-0000-000054300000}"/>
    <cellStyle name="40 % – Poudarek2 2 13 2" xfId="5187" xr:uid="{00000000-0005-0000-0000-000055300000}"/>
    <cellStyle name="40 % – Poudarek2 2 13 2 2" xfId="21815" xr:uid="{00000000-0005-0000-0000-000056300000}"/>
    <cellStyle name="40 % – Poudarek2 2 13 2 3" xfId="33175" xr:uid="{00000000-0005-0000-0000-000057300000}"/>
    <cellStyle name="40 % – Poudarek2 2 13 3" xfId="13133" xr:uid="{00000000-0005-0000-0000-000058300000}"/>
    <cellStyle name="40 % – Poudarek2 2 13 3 2" xfId="25412" xr:uid="{00000000-0005-0000-0000-000059300000}"/>
    <cellStyle name="40 % – Poudarek2 2 13 3 3" xfId="36769" xr:uid="{00000000-0005-0000-0000-00005A300000}"/>
    <cellStyle name="40 % – Poudarek2 2 13 4" xfId="15921" xr:uid="{00000000-0005-0000-0000-00005B300000}"/>
    <cellStyle name="40 % – Poudarek2 2 13 5" xfId="17506" xr:uid="{00000000-0005-0000-0000-00005C300000}"/>
    <cellStyle name="40 % – Poudarek2 2 13 6" xfId="28949" xr:uid="{00000000-0005-0000-0000-00005D300000}"/>
    <cellStyle name="40 % – Poudarek2 2 14" xfId="3659" xr:uid="{00000000-0005-0000-0000-00005E300000}"/>
    <cellStyle name="40 % – Poudarek2 2 14 2" xfId="9138" xr:uid="{00000000-0005-0000-0000-00005F300000}"/>
    <cellStyle name="40 % – Poudarek2 2 14 2 2" xfId="21384" xr:uid="{00000000-0005-0000-0000-000060300000}"/>
    <cellStyle name="40 % – Poudarek2 2 14 2 3" xfId="32747" xr:uid="{00000000-0005-0000-0000-000061300000}"/>
    <cellStyle name="40 % – Poudarek2 2 14 3" xfId="12747" xr:uid="{00000000-0005-0000-0000-000062300000}"/>
    <cellStyle name="40 % – Poudarek2 2 14 3 2" xfId="25026" xr:uid="{00000000-0005-0000-0000-000063300000}"/>
    <cellStyle name="40 % – Poudarek2 2 14 3 3" xfId="36383" xr:uid="{00000000-0005-0000-0000-000064300000}"/>
    <cellStyle name="40 % – Poudarek2 2 14 4" xfId="17062" xr:uid="{00000000-0005-0000-0000-000065300000}"/>
    <cellStyle name="40 % – Poudarek2 2 14 5" xfId="28563" xr:uid="{00000000-0005-0000-0000-000066300000}"/>
    <cellStyle name="40 % – Poudarek2 2 15" xfId="4681" xr:uid="{00000000-0005-0000-0000-000067300000}"/>
    <cellStyle name="40 % – Poudarek2 2 15 2" xfId="9134" xr:uid="{00000000-0005-0000-0000-000068300000}"/>
    <cellStyle name="40 % – Poudarek2 2 15 2 2" xfId="21378" xr:uid="{00000000-0005-0000-0000-000069300000}"/>
    <cellStyle name="40 % – Poudarek2 2 15 2 3" xfId="32741" xr:uid="{00000000-0005-0000-0000-00006A300000}"/>
    <cellStyle name="40 % – Poudarek2 2 15 3" xfId="12742" xr:uid="{00000000-0005-0000-0000-00006B300000}"/>
    <cellStyle name="40 % – Poudarek2 2 15 3 2" xfId="25021" xr:uid="{00000000-0005-0000-0000-00006C300000}"/>
    <cellStyle name="40 % – Poudarek2 2 15 3 3" xfId="36378" xr:uid="{00000000-0005-0000-0000-00006D300000}"/>
    <cellStyle name="40 % – Poudarek2 2 15 4" xfId="17055" xr:uid="{00000000-0005-0000-0000-00006E300000}"/>
    <cellStyle name="40 % – Poudarek2 2 15 5" xfId="28558" xr:uid="{00000000-0005-0000-0000-00006F300000}"/>
    <cellStyle name="40 % – Poudarek2 2 16" xfId="5934" xr:uid="{00000000-0005-0000-0000-000070300000}"/>
    <cellStyle name="40 % – Poudarek2 2 16 2" xfId="10234" xr:uid="{00000000-0005-0000-0000-000071300000}"/>
    <cellStyle name="40 % – Poudarek2 2 16 2 2" xfId="22520" xr:uid="{00000000-0005-0000-0000-000072300000}"/>
    <cellStyle name="40 % – Poudarek2 2 16 2 3" xfId="33880" xr:uid="{00000000-0005-0000-0000-000073300000}"/>
    <cellStyle name="40 % – Poudarek2 2 16 3" xfId="13824" xr:uid="{00000000-0005-0000-0000-000074300000}"/>
    <cellStyle name="40 % – Poudarek2 2 16 3 2" xfId="26103" xr:uid="{00000000-0005-0000-0000-000075300000}"/>
    <cellStyle name="40 % – Poudarek2 2 16 3 3" xfId="37460" xr:uid="{00000000-0005-0000-0000-000076300000}"/>
    <cellStyle name="40 % – Poudarek2 2 16 4" xfId="18218" xr:uid="{00000000-0005-0000-0000-000077300000}"/>
    <cellStyle name="40 % – Poudarek2 2 16 5" xfId="29640" xr:uid="{00000000-0005-0000-0000-000078300000}"/>
    <cellStyle name="40 % – Poudarek2 2 17" xfId="6235" xr:uid="{00000000-0005-0000-0000-000079300000}"/>
    <cellStyle name="40 % – Poudarek2 2 17 2" xfId="10525" xr:uid="{00000000-0005-0000-0000-00007A300000}"/>
    <cellStyle name="40 % – Poudarek2 2 17 2 2" xfId="22810" xr:uid="{00000000-0005-0000-0000-00007B300000}"/>
    <cellStyle name="40 % – Poudarek2 2 17 2 3" xfId="34170" xr:uid="{00000000-0005-0000-0000-00007C300000}"/>
    <cellStyle name="40 % – Poudarek2 2 17 3" xfId="14107" xr:uid="{00000000-0005-0000-0000-00007D300000}"/>
    <cellStyle name="40 % – Poudarek2 2 17 3 2" xfId="26386" xr:uid="{00000000-0005-0000-0000-00007E300000}"/>
    <cellStyle name="40 % – Poudarek2 2 17 3 3" xfId="37743" xr:uid="{00000000-0005-0000-0000-00007F300000}"/>
    <cellStyle name="40 % – Poudarek2 2 17 4" xfId="18510" xr:uid="{00000000-0005-0000-0000-000080300000}"/>
    <cellStyle name="40 % – Poudarek2 2 17 5" xfId="29923" xr:uid="{00000000-0005-0000-0000-000081300000}"/>
    <cellStyle name="40 % – Poudarek2 2 18" xfId="6458" xr:uid="{00000000-0005-0000-0000-000082300000}"/>
    <cellStyle name="40 % – Poudarek2 2 18 2" xfId="10720" xr:uid="{00000000-0005-0000-0000-000083300000}"/>
    <cellStyle name="40 % – Poudarek2 2 18 2 2" xfId="23003" xr:uid="{00000000-0005-0000-0000-000084300000}"/>
    <cellStyle name="40 % – Poudarek2 2 18 2 3" xfId="34363" xr:uid="{00000000-0005-0000-0000-000085300000}"/>
    <cellStyle name="40 % – Poudarek2 2 18 3" xfId="14294" xr:uid="{00000000-0005-0000-0000-000086300000}"/>
    <cellStyle name="40 % – Poudarek2 2 18 3 2" xfId="26573" xr:uid="{00000000-0005-0000-0000-000087300000}"/>
    <cellStyle name="40 % – Poudarek2 2 18 3 3" xfId="37930" xr:uid="{00000000-0005-0000-0000-000088300000}"/>
    <cellStyle name="40 % – Poudarek2 2 18 4" xfId="18709" xr:uid="{00000000-0005-0000-0000-000089300000}"/>
    <cellStyle name="40 % – Poudarek2 2 18 5" xfId="30110" xr:uid="{00000000-0005-0000-0000-00008A300000}"/>
    <cellStyle name="40 % – Poudarek2 2 19" xfId="6743" xr:uid="{00000000-0005-0000-0000-00008B300000}"/>
    <cellStyle name="40 % – Poudarek2 2 19 2" xfId="10973" xr:uid="{00000000-0005-0000-0000-00008C300000}"/>
    <cellStyle name="40 % – Poudarek2 2 19 2 2" xfId="23254" xr:uid="{00000000-0005-0000-0000-00008D300000}"/>
    <cellStyle name="40 % – Poudarek2 2 19 2 3" xfId="34613" xr:uid="{00000000-0005-0000-0000-00008E300000}"/>
    <cellStyle name="40 % – Poudarek2 2 19 3" xfId="14539" xr:uid="{00000000-0005-0000-0000-00008F300000}"/>
    <cellStyle name="40 % – Poudarek2 2 19 3 2" xfId="26818" xr:uid="{00000000-0005-0000-0000-000090300000}"/>
    <cellStyle name="40 % – Poudarek2 2 19 3 3" xfId="38175" xr:uid="{00000000-0005-0000-0000-000091300000}"/>
    <cellStyle name="40 % – Poudarek2 2 19 4" xfId="18969" xr:uid="{00000000-0005-0000-0000-000092300000}"/>
    <cellStyle name="40 % – Poudarek2 2 19 5" xfId="30355" xr:uid="{00000000-0005-0000-0000-000093300000}"/>
    <cellStyle name="40 % – Poudarek2 2 2" xfId="164" xr:uid="{00000000-0005-0000-0000-0000A3000000}"/>
    <cellStyle name="40 % – Poudarek2 2 2 10" xfId="2847" xr:uid="{00000000-0005-0000-0000-000095300000}"/>
    <cellStyle name="40 % – Poudarek2 2 2 10 2" xfId="4841" xr:uid="{00000000-0005-0000-0000-000096300000}"/>
    <cellStyle name="40 % – Poudarek2 2 2 10 2 2" xfId="21502" xr:uid="{00000000-0005-0000-0000-000097300000}"/>
    <cellStyle name="40 % – Poudarek2 2 2 10 2 3" xfId="32863" xr:uid="{00000000-0005-0000-0000-000098300000}"/>
    <cellStyle name="40 % – Poudarek2 2 2 10 3" xfId="12834" xr:uid="{00000000-0005-0000-0000-000099300000}"/>
    <cellStyle name="40 % – Poudarek2 2 2 10 3 2" xfId="25113" xr:uid="{00000000-0005-0000-0000-00009A300000}"/>
    <cellStyle name="40 % – Poudarek2 2 2 10 3 3" xfId="36470" xr:uid="{00000000-0005-0000-0000-00009B300000}"/>
    <cellStyle name="40 % – Poudarek2 2 2 10 4" xfId="15885" xr:uid="{00000000-0005-0000-0000-00009C300000}"/>
    <cellStyle name="40 % – Poudarek2 2 2 10 5" xfId="17188" xr:uid="{00000000-0005-0000-0000-00009D300000}"/>
    <cellStyle name="40 % – Poudarek2 2 2 10 6" xfId="28650" xr:uid="{00000000-0005-0000-0000-00009E300000}"/>
    <cellStyle name="40 % – Poudarek2 2 2 11" xfId="3643" xr:uid="{00000000-0005-0000-0000-00009F300000}"/>
    <cellStyle name="40 % – Poudarek2 2 2 11 2" xfId="4902" xr:uid="{00000000-0005-0000-0000-0000A0300000}"/>
    <cellStyle name="40 % – Poudarek2 2 2 11 2 2" xfId="21548" xr:uid="{00000000-0005-0000-0000-0000A1300000}"/>
    <cellStyle name="40 % – Poudarek2 2 2 11 2 3" xfId="32908" xr:uid="{00000000-0005-0000-0000-0000A2300000}"/>
    <cellStyle name="40 % – Poudarek2 2 2 11 3" xfId="12875" xr:uid="{00000000-0005-0000-0000-0000A3300000}"/>
    <cellStyle name="40 % – Poudarek2 2 2 11 3 2" xfId="25154" xr:uid="{00000000-0005-0000-0000-0000A4300000}"/>
    <cellStyle name="40 % – Poudarek2 2 2 11 3 3" xfId="36511" xr:uid="{00000000-0005-0000-0000-0000A5300000}"/>
    <cellStyle name="40 % – Poudarek2 2 2 11 4" xfId="15904" xr:uid="{00000000-0005-0000-0000-0000A6300000}"/>
    <cellStyle name="40 % – Poudarek2 2 2 11 5" xfId="17237" xr:uid="{00000000-0005-0000-0000-0000A7300000}"/>
    <cellStyle name="40 % – Poudarek2 2 2 11 6" xfId="28691" xr:uid="{00000000-0005-0000-0000-0000A8300000}"/>
    <cellStyle name="40 % – Poudarek2 2 2 12" xfId="3702" xr:uid="{00000000-0005-0000-0000-0000A9300000}"/>
    <cellStyle name="40 % – Poudarek2 2 2 12 2" xfId="9975" xr:uid="{00000000-0005-0000-0000-0000AA300000}"/>
    <cellStyle name="40 % – Poudarek2 2 2 12 2 2" xfId="22259" xr:uid="{00000000-0005-0000-0000-0000AB300000}"/>
    <cellStyle name="40 % – Poudarek2 2 2 12 2 3" xfId="33619" xr:uid="{00000000-0005-0000-0000-0000AC300000}"/>
    <cellStyle name="40 % – Poudarek2 2 2 12 3" xfId="13573" xr:uid="{00000000-0005-0000-0000-0000AD300000}"/>
    <cellStyle name="40 % – Poudarek2 2 2 12 3 2" xfId="25852" xr:uid="{00000000-0005-0000-0000-0000AE300000}"/>
    <cellStyle name="40 % – Poudarek2 2 2 12 3 3" xfId="37209" xr:uid="{00000000-0005-0000-0000-0000AF300000}"/>
    <cellStyle name="40 % – Poudarek2 2 2 12 4" xfId="17955" xr:uid="{00000000-0005-0000-0000-0000B0300000}"/>
    <cellStyle name="40 % – Poudarek2 2 2 12 5" xfId="29389" xr:uid="{00000000-0005-0000-0000-0000B1300000}"/>
    <cellStyle name="40 % – Poudarek2 2 2 13" xfId="5261" xr:uid="{00000000-0005-0000-0000-0000B2300000}"/>
    <cellStyle name="40 % – Poudarek2 2 2 13 2" xfId="9602" xr:uid="{00000000-0005-0000-0000-0000B3300000}"/>
    <cellStyle name="40 % – Poudarek2 2 2 13 2 2" xfId="21886" xr:uid="{00000000-0005-0000-0000-0000B4300000}"/>
    <cellStyle name="40 % – Poudarek2 2 2 13 2 3" xfId="33246" xr:uid="{00000000-0005-0000-0000-0000B5300000}"/>
    <cellStyle name="40 % – Poudarek2 2 2 13 3" xfId="13204" xr:uid="{00000000-0005-0000-0000-0000B6300000}"/>
    <cellStyle name="40 % – Poudarek2 2 2 13 3 2" xfId="25483" xr:uid="{00000000-0005-0000-0000-0000B7300000}"/>
    <cellStyle name="40 % – Poudarek2 2 2 13 3 3" xfId="36840" xr:uid="{00000000-0005-0000-0000-0000B8300000}"/>
    <cellStyle name="40 % – Poudarek2 2 2 13 4" xfId="17579" xr:uid="{00000000-0005-0000-0000-0000B9300000}"/>
    <cellStyle name="40 % – Poudarek2 2 2 13 5" xfId="29020" xr:uid="{00000000-0005-0000-0000-0000BA300000}"/>
    <cellStyle name="40 % – Poudarek2 2 2 14" xfId="4276" xr:uid="{00000000-0005-0000-0000-0000BB300000}"/>
    <cellStyle name="40 % – Poudarek2 2 2 14 2" xfId="8681" xr:uid="{00000000-0005-0000-0000-0000BC300000}"/>
    <cellStyle name="40 % – Poudarek2 2 2 14 2 2" xfId="20891" xr:uid="{00000000-0005-0000-0000-0000BD300000}"/>
    <cellStyle name="40 % – Poudarek2 2 2 14 2 3" xfId="32254" xr:uid="{00000000-0005-0000-0000-0000BE300000}"/>
    <cellStyle name="40 % – Poudarek2 2 2 14 3" xfId="12263" xr:uid="{00000000-0005-0000-0000-0000BF300000}"/>
    <cellStyle name="40 % – Poudarek2 2 2 14 3 2" xfId="24542" xr:uid="{00000000-0005-0000-0000-0000C0300000}"/>
    <cellStyle name="40 % – Poudarek2 2 2 14 3 3" xfId="35899" xr:uid="{00000000-0005-0000-0000-0000C1300000}"/>
    <cellStyle name="40 % – Poudarek2 2 2 14 4" xfId="16563" xr:uid="{00000000-0005-0000-0000-0000C2300000}"/>
    <cellStyle name="40 % – Poudarek2 2 2 14 5" xfId="16196" xr:uid="{00000000-0005-0000-0000-0000C3300000}"/>
    <cellStyle name="40 % – Poudarek2 2 2 15" xfId="4709" xr:uid="{00000000-0005-0000-0000-0000C4300000}"/>
    <cellStyle name="40 % – Poudarek2 2 2 15 2" xfId="9147" xr:uid="{00000000-0005-0000-0000-0000C5300000}"/>
    <cellStyle name="40 % – Poudarek2 2 2 15 2 2" xfId="21396" xr:uid="{00000000-0005-0000-0000-0000C6300000}"/>
    <cellStyle name="40 % – Poudarek2 2 2 15 2 3" xfId="32759" xr:uid="{00000000-0005-0000-0000-0000C7300000}"/>
    <cellStyle name="40 % – Poudarek2 2 2 15 3" xfId="12757" xr:uid="{00000000-0005-0000-0000-0000C8300000}"/>
    <cellStyle name="40 % – Poudarek2 2 2 15 3 2" xfId="25036" xr:uid="{00000000-0005-0000-0000-0000C9300000}"/>
    <cellStyle name="40 % – Poudarek2 2 2 15 3 3" xfId="36393" xr:uid="{00000000-0005-0000-0000-0000CA300000}"/>
    <cellStyle name="40 % – Poudarek2 2 2 15 4" xfId="17076" xr:uid="{00000000-0005-0000-0000-0000CB300000}"/>
    <cellStyle name="40 % – Poudarek2 2 2 15 5" xfId="28573" xr:uid="{00000000-0005-0000-0000-0000CC300000}"/>
    <cellStyle name="40 % – Poudarek2 2 2 16" xfId="4840" xr:uid="{00000000-0005-0000-0000-0000CD300000}"/>
    <cellStyle name="40 % – Poudarek2 2 2 16 2" xfId="9244" xr:uid="{00000000-0005-0000-0000-0000CE300000}"/>
    <cellStyle name="40 % – Poudarek2 2 2 16 2 2" xfId="21501" xr:uid="{00000000-0005-0000-0000-0000CF300000}"/>
    <cellStyle name="40 % – Poudarek2 2 2 16 2 3" xfId="32862" xr:uid="{00000000-0005-0000-0000-0000D0300000}"/>
    <cellStyle name="40 % – Poudarek2 2 2 16 3" xfId="12833" xr:uid="{00000000-0005-0000-0000-0000D1300000}"/>
    <cellStyle name="40 % – Poudarek2 2 2 16 3 2" xfId="25112" xr:uid="{00000000-0005-0000-0000-0000D2300000}"/>
    <cellStyle name="40 % – Poudarek2 2 2 16 3 3" xfId="36469" xr:uid="{00000000-0005-0000-0000-0000D3300000}"/>
    <cellStyle name="40 % – Poudarek2 2 2 16 4" xfId="17187" xr:uid="{00000000-0005-0000-0000-0000D4300000}"/>
    <cellStyle name="40 % – Poudarek2 2 2 16 5" xfId="28649" xr:uid="{00000000-0005-0000-0000-0000D5300000}"/>
    <cellStyle name="40 % – Poudarek2 2 2 17" xfId="4910" xr:uid="{00000000-0005-0000-0000-0000D6300000}"/>
    <cellStyle name="40 % – Poudarek2 2 2 17 2" xfId="9285" xr:uid="{00000000-0005-0000-0000-0000D7300000}"/>
    <cellStyle name="40 % – Poudarek2 2 2 17 2 2" xfId="21553" xr:uid="{00000000-0005-0000-0000-0000D8300000}"/>
    <cellStyle name="40 % – Poudarek2 2 2 17 2 3" xfId="32913" xr:uid="{00000000-0005-0000-0000-0000D9300000}"/>
    <cellStyle name="40 % – Poudarek2 2 2 17 3" xfId="12880" xr:uid="{00000000-0005-0000-0000-0000DA300000}"/>
    <cellStyle name="40 % – Poudarek2 2 2 17 3 2" xfId="25159" xr:uid="{00000000-0005-0000-0000-0000DB300000}"/>
    <cellStyle name="40 % – Poudarek2 2 2 17 3 3" xfId="36516" xr:uid="{00000000-0005-0000-0000-0000DC300000}"/>
    <cellStyle name="40 % – Poudarek2 2 2 17 4" xfId="17242" xr:uid="{00000000-0005-0000-0000-0000DD300000}"/>
    <cellStyle name="40 % – Poudarek2 2 2 17 5" xfId="28696" xr:uid="{00000000-0005-0000-0000-0000DE300000}"/>
    <cellStyle name="40 % – Poudarek2 2 2 18" xfId="6715" xr:uid="{00000000-0005-0000-0000-0000DF300000}"/>
    <cellStyle name="40 % – Poudarek2 2 2 18 2" xfId="10957" xr:uid="{00000000-0005-0000-0000-0000E0300000}"/>
    <cellStyle name="40 % – Poudarek2 2 2 18 2 2" xfId="23239" xr:uid="{00000000-0005-0000-0000-0000E1300000}"/>
    <cellStyle name="40 % – Poudarek2 2 2 18 2 3" xfId="34598" xr:uid="{00000000-0005-0000-0000-0000E2300000}"/>
    <cellStyle name="40 % – Poudarek2 2 2 18 3" xfId="14526" xr:uid="{00000000-0005-0000-0000-0000E3300000}"/>
    <cellStyle name="40 % – Poudarek2 2 2 18 3 2" xfId="26805" xr:uid="{00000000-0005-0000-0000-0000E4300000}"/>
    <cellStyle name="40 % – Poudarek2 2 2 18 3 3" xfId="38162" xr:uid="{00000000-0005-0000-0000-0000E5300000}"/>
    <cellStyle name="40 % – Poudarek2 2 2 18 4" xfId="18952" xr:uid="{00000000-0005-0000-0000-0000E6300000}"/>
    <cellStyle name="40 % – Poudarek2 2 2 18 5" xfId="30342" xr:uid="{00000000-0005-0000-0000-0000E7300000}"/>
    <cellStyle name="40 % – Poudarek2 2 2 19" xfId="6738" xr:uid="{00000000-0005-0000-0000-0000E8300000}"/>
    <cellStyle name="40 % – Poudarek2 2 2 19 2" xfId="10968" xr:uid="{00000000-0005-0000-0000-0000E9300000}"/>
    <cellStyle name="40 % – Poudarek2 2 2 19 2 2" xfId="23249" xr:uid="{00000000-0005-0000-0000-0000EA300000}"/>
    <cellStyle name="40 % – Poudarek2 2 2 19 2 3" xfId="34608" xr:uid="{00000000-0005-0000-0000-0000EB300000}"/>
    <cellStyle name="40 % – Poudarek2 2 2 19 3" xfId="14535" xr:uid="{00000000-0005-0000-0000-0000EC300000}"/>
    <cellStyle name="40 % – Poudarek2 2 2 19 3 2" xfId="26814" xr:uid="{00000000-0005-0000-0000-0000ED300000}"/>
    <cellStyle name="40 % – Poudarek2 2 2 19 3 3" xfId="38171" xr:uid="{00000000-0005-0000-0000-0000EE300000}"/>
    <cellStyle name="40 % – Poudarek2 2 2 19 4" xfId="18964" xr:uid="{00000000-0005-0000-0000-0000EF300000}"/>
    <cellStyle name="40 % – Poudarek2 2 2 19 5" xfId="30351" xr:uid="{00000000-0005-0000-0000-0000F0300000}"/>
    <cellStyle name="40 % – Poudarek2 2 2 2" xfId="2775" xr:uid="{00000000-0005-0000-0000-0000F1300000}"/>
    <cellStyle name="40 % – Poudarek2 2 2 2 10" xfId="6514" xr:uid="{00000000-0005-0000-0000-0000F2300000}"/>
    <cellStyle name="40 % – Poudarek2 2 2 2 10 2" xfId="10774" xr:uid="{00000000-0005-0000-0000-0000F3300000}"/>
    <cellStyle name="40 % – Poudarek2 2 2 2 10 2 2" xfId="23057" xr:uid="{00000000-0005-0000-0000-0000F4300000}"/>
    <cellStyle name="40 % – Poudarek2 2 2 2 10 2 3" xfId="34416" xr:uid="{00000000-0005-0000-0000-0000F5300000}"/>
    <cellStyle name="40 % – Poudarek2 2 2 2 10 3" xfId="14347" xr:uid="{00000000-0005-0000-0000-0000F6300000}"/>
    <cellStyle name="40 % – Poudarek2 2 2 2 10 3 2" xfId="26626" xr:uid="{00000000-0005-0000-0000-0000F7300000}"/>
    <cellStyle name="40 % – Poudarek2 2 2 2 10 3 3" xfId="37983" xr:uid="{00000000-0005-0000-0000-0000F8300000}"/>
    <cellStyle name="40 % – Poudarek2 2 2 2 10 4" xfId="18763" xr:uid="{00000000-0005-0000-0000-0000F9300000}"/>
    <cellStyle name="40 % – Poudarek2 2 2 2 10 5" xfId="30163" xr:uid="{00000000-0005-0000-0000-0000FA300000}"/>
    <cellStyle name="40 % – Poudarek2 2 2 2 11" xfId="6807" xr:uid="{00000000-0005-0000-0000-0000FB300000}"/>
    <cellStyle name="40 % – Poudarek2 2 2 2 11 2" xfId="11037" xr:uid="{00000000-0005-0000-0000-0000FC300000}"/>
    <cellStyle name="40 % – Poudarek2 2 2 2 11 2 2" xfId="23318" xr:uid="{00000000-0005-0000-0000-0000FD300000}"/>
    <cellStyle name="40 % – Poudarek2 2 2 2 11 2 3" xfId="34677" xr:uid="{00000000-0005-0000-0000-0000FE300000}"/>
    <cellStyle name="40 % – Poudarek2 2 2 2 11 3" xfId="14601" xr:uid="{00000000-0005-0000-0000-0000FF300000}"/>
    <cellStyle name="40 % – Poudarek2 2 2 2 11 3 2" xfId="26880" xr:uid="{00000000-0005-0000-0000-000000310000}"/>
    <cellStyle name="40 % – Poudarek2 2 2 2 11 3 3" xfId="38237" xr:uid="{00000000-0005-0000-0000-000001310000}"/>
    <cellStyle name="40 % – Poudarek2 2 2 2 11 4" xfId="19033" xr:uid="{00000000-0005-0000-0000-000002310000}"/>
    <cellStyle name="40 % – Poudarek2 2 2 2 11 5" xfId="30417" xr:uid="{00000000-0005-0000-0000-000003310000}"/>
    <cellStyle name="40 % – Poudarek2 2 2 2 12" xfId="7043" xr:uid="{00000000-0005-0000-0000-000004310000}"/>
    <cellStyle name="40 % – Poudarek2 2 2 2 12 2" xfId="11264" xr:uid="{00000000-0005-0000-0000-000005310000}"/>
    <cellStyle name="40 % – Poudarek2 2 2 2 12 2 2" xfId="23544" xr:uid="{00000000-0005-0000-0000-000006310000}"/>
    <cellStyle name="40 % – Poudarek2 2 2 2 12 2 3" xfId="34903" xr:uid="{00000000-0005-0000-0000-000007310000}"/>
    <cellStyle name="40 % – Poudarek2 2 2 2 12 3" xfId="14824" xr:uid="{00000000-0005-0000-0000-000008310000}"/>
    <cellStyle name="40 % – Poudarek2 2 2 2 12 3 2" xfId="27103" xr:uid="{00000000-0005-0000-0000-000009310000}"/>
    <cellStyle name="40 % – Poudarek2 2 2 2 12 3 3" xfId="38460" xr:uid="{00000000-0005-0000-0000-00000A310000}"/>
    <cellStyle name="40 % – Poudarek2 2 2 2 12 4" xfId="19260" xr:uid="{00000000-0005-0000-0000-00000B310000}"/>
    <cellStyle name="40 % – Poudarek2 2 2 2 12 5" xfId="30640" xr:uid="{00000000-0005-0000-0000-00000C310000}"/>
    <cellStyle name="40 % – Poudarek2 2 2 2 13" xfId="7267" xr:uid="{00000000-0005-0000-0000-00000D310000}"/>
    <cellStyle name="40 % – Poudarek2 2 2 2 13 2" xfId="11480" xr:uid="{00000000-0005-0000-0000-00000E310000}"/>
    <cellStyle name="40 % – Poudarek2 2 2 2 13 2 2" xfId="23759" xr:uid="{00000000-0005-0000-0000-00000F310000}"/>
    <cellStyle name="40 % – Poudarek2 2 2 2 13 2 3" xfId="35118" xr:uid="{00000000-0005-0000-0000-000010310000}"/>
    <cellStyle name="40 % – Poudarek2 2 2 2 13 3" xfId="15039" xr:uid="{00000000-0005-0000-0000-000011310000}"/>
    <cellStyle name="40 % – Poudarek2 2 2 2 13 3 2" xfId="27318" xr:uid="{00000000-0005-0000-0000-000012310000}"/>
    <cellStyle name="40 % – Poudarek2 2 2 2 13 3 3" xfId="38675" xr:uid="{00000000-0005-0000-0000-000013310000}"/>
    <cellStyle name="40 % – Poudarek2 2 2 2 13 4" xfId="19476" xr:uid="{00000000-0005-0000-0000-000014310000}"/>
    <cellStyle name="40 % – Poudarek2 2 2 2 13 5" xfId="30855" xr:uid="{00000000-0005-0000-0000-000015310000}"/>
    <cellStyle name="40 % – Poudarek2 2 2 2 14" xfId="7494" xr:uid="{00000000-0005-0000-0000-000016310000}"/>
    <cellStyle name="40 % – Poudarek2 2 2 2 14 2" xfId="11697" xr:uid="{00000000-0005-0000-0000-000017310000}"/>
    <cellStyle name="40 % – Poudarek2 2 2 2 14 2 2" xfId="23976" xr:uid="{00000000-0005-0000-0000-000018310000}"/>
    <cellStyle name="40 % – Poudarek2 2 2 2 14 2 3" xfId="35333" xr:uid="{00000000-0005-0000-0000-000019310000}"/>
    <cellStyle name="40 % – Poudarek2 2 2 2 14 3" xfId="15253" xr:uid="{00000000-0005-0000-0000-00001A310000}"/>
    <cellStyle name="40 % – Poudarek2 2 2 2 14 3 2" xfId="27532" xr:uid="{00000000-0005-0000-0000-00001B310000}"/>
    <cellStyle name="40 % – Poudarek2 2 2 2 14 3 3" xfId="38889" xr:uid="{00000000-0005-0000-0000-00001C310000}"/>
    <cellStyle name="40 % – Poudarek2 2 2 2 14 4" xfId="19691" xr:uid="{00000000-0005-0000-0000-00001D310000}"/>
    <cellStyle name="40 % – Poudarek2 2 2 2 14 5" xfId="31069" xr:uid="{00000000-0005-0000-0000-00001E310000}"/>
    <cellStyle name="40 % – Poudarek2 2 2 2 15" xfId="7709" xr:uid="{00000000-0005-0000-0000-00001F310000}"/>
    <cellStyle name="40 % – Poudarek2 2 2 2 15 2" xfId="11907" xr:uid="{00000000-0005-0000-0000-000020310000}"/>
    <cellStyle name="40 % – Poudarek2 2 2 2 15 2 2" xfId="24186" xr:uid="{00000000-0005-0000-0000-000021310000}"/>
    <cellStyle name="40 % – Poudarek2 2 2 2 15 2 3" xfId="35543" xr:uid="{00000000-0005-0000-0000-000022310000}"/>
    <cellStyle name="40 % – Poudarek2 2 2 2 15 3" xfId="15462" xr:uid="{00000000-0005-0000-0000-000023310000}"/>
    <cellStyle name="40 % – Poudarek2 2 2 2 15 3 2" xfId="27741" xr:uid="{00000000-0005-0000-0000-000024310000}"/>
    <cellStyle name="40 % – Poudarek2 2 2 2 15 3 3" xfId="39098" xr:uid="{00000000-0005-0000-0000-000025310000}"/>
    <cellStyle name="40 % – Poudarek2 2 2 2 15 4" xfId="19900" xr:uid="{00000000-0005-0000-0000-000026310000}"/>
    <cellStyle name="40 % – Poudarek2 2 2 2 15 5" xfId="31278" xr:uid="{00000000-0005-0000-0000-000027310000}"/>
    <cellStyle name="40 % – Poudarek2 2 2 2 16" xfId="7913" xr:uid="{00000000-0005-0000-0000-000028310000}"/>
    <cellStyle name="40 % – Poudarek2 2 2 2 16 2" xfId="12108" xr:uid="{00000000-0005-0000-0000-000029310000}"/>
    <cellStyle name="40 % – Poudarek2 2 2 2 16 2 2" xfId="24387" xr:uid="{00000000-0005-0000-0000-00002A310000}"/>
    <cellStyle name="40 % – Poudarek2 2 2 2 16 2 3" xfId="35744" xr:uid="{00000000-0005-0000-0000-00002B310000}"/>
    <cellStyle name="40 % – Poudarek2 2 2 2 16 3" xfId="15662" xr:uid="{00000000-0005-0000-0000-00002C310000}"/>
    <cellStyle name="40 % – Poudarek2 2 2 2 16 3 2" xfId="27941" xr:uid="{00000000-0005-0000-0000-00002D310000}"/>
    <cellStyle name="40 % – Poudarek2 2 2 2 16 3 3" xfId="39298" xr:uid="{00000000-0005-0000-0000-00002E310000}"/>
    <cellStyle name="40 % – Poudarek2 2 2 2 16 4" xfId="20100" xr:uid="{00000000-0005-0000-0000-00002F310000}"/>
    <cellStyle name="40 % – Poudarek2 2 2 2 16 5" xfId="31478" xr:uid="{00000000-0005-0000-0000-000030310000}"/>
    <cellStyle name="40 % – Poudarek2 2 2 2 17" xfId="8445" xr:uid="{00000000-0005-0000-0000-000031310000}"/>
    <cellStyle name="40 % – Poudarek2 2 2 2 17 2" xfId="20606" xr:uid="{00000000-0005-0000-0000-000032310000}"/>
    <cellStyle name="40 % – Poudarek2 2 2 2 17 3" xfId="31970" xr:uid="{00000000-0005-0000-0000-000033310000}"/>
    <cellStyle name="40 % – Poudarek2 2 2 2 18" xfId="8262" xr:uid="{00000000-0005-0000-0000-000034310000}"/>
    <cellStyle name="40 % – Poudarek2 2 2 2 18 2" xfId="20448" xr:uid="{00000000-0005-0000-0000-000035310000}"/>
    <cellStyle name="40 % – Poudarek2 2 2 2 18 3" xfId="31823" xr:uid="{00000000-0005-0000-0000-000036310000}"/>
    <cellStyle name="40 % – Poudarek2 2 2 2 19" xfId="3761" xr:uid="{00000000-0005-0000-0000-000037310000}"/>
    <cellStyle name="40 % – Poudarek2 2 2 2 2" xfId="3955" xr:uid="{00000000-0005-0000-0000-000038310000}"/>
    <cellStyle name="40 % – Poudarek2 2 2 2 2 2" xfId="8737" xr:uid="{00000000-0005-0000-0000-000039310000}"/>
    <cellStyle name="40 % – Poudarek2 2 2 2 2 2 2" xfId="20964" xr:uid="{00000000-0005-0000-0000-00003A310000}"/>
    <cellStyle name="40 % – Poudarek2 2 2 2 2 2 3" xfId="32327" xr:uid="{00000000-0005-0000-0000-00003B310000}"/>
    <cellStyle name="40 % – Poudarek2 2 2 2 2 3" xfId="12336" xr:uid="{00000000-0005-0000-0000-00003C310000}"/>
    <cellStyle name="40 % – Poudarek2 2 2 2 2 3 2" xfId="24615" xr:uid="{00000000-0005-0000-0000-00003D310000}"/>
    <cellStyle name="40 % – Poudarek2 2 2 2 2 3 3" xfId="35972" xr:uid="{00000000-0005-0000-0000-00003E310000}"/>
    <cellStyle name="40 % – Poudarek2 2 2 2 2 4" xfId="16639" xr:uid="{00000000-0005-0000-0000-00003F310000}"/>
    <cellStyle name="40 % – Poudarek2 2 2 2 2 5" xfId="28152" xr:uid="{00000000-0005-0000-0000-000040310000}"/>
    <cellStyle name="40 % – Poudarek2 2 2 2 20" xfId="16274" xr:uid="{00000000-0005-0000-0000-000041310000}"/>
    <cellStyle name="40 % – Poudarek2 2 2 2 21" xfId="18680" xr:uid="{00000000-0005-0000-0000-000042310000}"/>
    <cellStyle name="40 % – Poudarek2 2 2 2 3" xfId="4457" xr:uid="{00000000-0005-0000-0000-000043310000}"/>
    <cellStyle name="40 % – Poudarek2 2 2 2 3 2" xfId="8938" xr:uid="{00000000-0005-0000-0000-000044310000}"/>
    <cellStyle name="40 % – Poudarek2 2 2 2 3 2 2" xfId="21167" xr:uid="{00000000-0005-0000-0000-000045310000}"/>
    <cellStyle name="40 % – Poudarek2 2 2 2 3 2 3" xfId="32530" xr:uid="{00000000-0005-0000-0000-000046310000}"/>
    <cellStyle name="40 % – Poudarek2 2 2 2 3 3" xfId="12537" xr:uid="{00000000-0005-0000-0000-000047310000}"/>
    <cellStyle name="40 % – Poudarek2 2 2 2 3 3 2" xfId="24816" xr:uid="{00000000-0005-0000-0000-000048310000}"/>
    <cellStyle name="40 % – Poudarek2 2 2 2 3 3 3" xfId="36173" xr:uid="{00000000-0005-0000-0000-000049310000}"/>
    <cellStyle name="40 % – Poudarek2 2 2 2 3 4" xfId="16842" xr:uid="{00000000-0005-0000-0000-00004A310000}"/>
    <cellStyle name="40 % – Poudarek2 2 2 2 3 5" xfId="28353" xr:uid="{00000000-0005-0000-0000-00004B310000}"/>
    <cellStyle name="40 % – Poudarek2 2 2 2 4" xfId="5001" xr:uid="{00000000-0005-0000-0000-00004C310000}"/>
    <cellStyle name="40 % – Poudarek2 2 2 2 4 2" xfId="9357" xr:uid="{00000000-0005-0000-0000-00004D310000}"/>
    <cellStyle name="40 % – Poudarek2 2 2 2 4 2 2" xfId="21634" xr:uid="{00000000-0005-0000-0000-00004E310000}"/>
    <cellStyle name="40 % – Poudarek2 2 2 2 4 2 3" xfId="32994" xr:uid="{00000000-0005-0000-0000-00004F310000}"/>
    <cellStyle name="40 % – Poudarek2 2 2 2 4 3" xfId="12955" xr:uid="{00000000-0005-0000-0000-000050310000}"/>
    <cellStyle name="40 % – Poudarek2 2 2 2 4 3 2" xfId="25234" xr:uid="{00000000-0005-0000-0000-000051310000}"/>
    <cellStyle name="40 % – Poudarek2 2 2 2 4 3 3" xfId="36591" xr:uid="{00000000-0005-0000-0000-000052310000}"/>
    <cellStyle name="40 % – Poudarek2 2 2 2 4 4" xfId="17325" xr:uid="{00000000-0005-0000-0000-000053310000}"/>
    <cellStyle name="40 % – Poudarek2 2 2 2 4 5" xfId="28771" xr:uid="{00000000-0005-0000-0000-000054310000}"/>
    <cellStyle name="40 % – Poudarek2 2 2 2 5" xfId="5251" xr:uid="{00000000-0005-0000-0000-000055310000}"/>
    <cellStyle name="40 % – Poudarek2 2 2 2 5 2" xfId="9592" xr:uid="{00000000-0005-0000-0000-000056310000}"/>
    <cellStyle name="40 % – Poudarek2 2 2 2 5 2 2" xfId="21876" xr:uid="{00000000-0005-0000-0000-000057310000}"/>
    <cellStyle name="40 % – Poudarek2 2 2 2 5 2 3" xfId="33236" xr:uid="{00000000-0005-0000-0000-000058310000}"/>
    <cellStyle name="40 % – Poudarek2 2 2 2 5 3" xfId="13194" xr:uid="{00000000-0005-0000-0000-000059310000}"/>
    <cellStyle name="40 % – Poudarek2 2 2 2 5 3 2" xfId="25473" xr:uid="{00000000-0005-0000-0000-00005A310000}"/>
    <cellStyle name="40 % – Poudarek2 2 2 2 5 3 3" xfId="36830" xr:uid="{00000000-0005-0000-0000-00005B310000}"/>
    <cellStyle name="40 % – Poudarek2 2 2 2 5 4" xfId="17569" xr:uid="{00000000-0005-0000-0000-00005C310000}"/>
    <cellStyle name="40 % – Poudarek2 2 2 2 5 5" xfId="29010" xr:uid="{00000000-0005-0000-0000-00005D310000}"/>
    <cellStyle name="40 % – Poudarek2 2 2 2 6" xfId="5492" xr:uid="{00000000-0005-0000-0000-00005E310000}"/>
    <cellStyle name="40 % – Poudarek2 2 2 2 6 2" xfId="9820" xr:uid="{00000000-0005-0000-0000-00005F310000}"/>
    <cellStyle name="40 % – Poudarek2 2 2 2 6 2 2" xfId="22104" xr:uid="{00000000-0005-0000-0000-000060310000}"/>
    <cellStyle name="40 % – Poudarek2 2 2 2 6 2 3" xfId="33464" xr:uid="{00000000-0005-0000-0000-000061310000}"/>
    <cellStyle name="40 % – Poudarek2 2 2 2 6 3" xfId="13418" xr:uid="{00000000-0005-0000-0000-000062310000}"/>
    <cellStyle name="40 % – Poudarek2 2 2 2 6 3 2" xfId="25697" xr:uid="{00000000-0005-0000-0000-000063310000}"/>
    <cellStyle name="40 % – Poudarek2 2 2 2 6 3 3" xfId="37054" xr:uid="{00000000-0005-0000-0000-000064310000}"/>
    <cellStyle name="40 % – Poudarek2 2 2 2 6 4" xfId="17800" xr:uid="{00000000-0005-0000-0000-000065310000}"/>
    <cellStyle name="40 % – Poudarek2 2 2 2 6 5" xfId="29234" xr:uid="{00000000-0005-0000-0000-000066310000}"/>
    <cellStyle name="40 % – Poudarek2 2 2 2 7" xfId="5755" xr:uid="{00000000-0005-0000-0000-000067310000}"/>
    <cellStyle name="40 % – Poudarek2 2 2 2 7 2" xfId="10066" xr:uid="{00000000-0005-0000-0000-000068310000}"/>
    <cellStyle name="40 % – Poudarek2 2 2 2 7 2 2" xfId="22352" xr:uid="{00000000-0005-0000-0000-000069310000}"/>
    <cellStyle name="40 % – Poudarek2 2 2 2 7 2 3" xfId="33712" xr:uid="{00000000-0005-0000-0000-00006A310000}"/>
    <cellStyle name="40 % – Poudarek2 2 2 2 7 3" xfId="13658" xr:uid="{00000000-0005-0000-0000-00006B310000}"/>
    <cellStyle name="40 % – Poudarek2 2 2 2 7 3 2" xfId="25937" xr:uid="{00000000-0005-0000-0000-00006C310000}"/>
    <cellStyle name="40 % – Poudarek2 2 2 2 7 3 3" xfId="37294" xr:uid="{00000000-0005-0000-0000-00006D310000}"/>
    <cellStyle name="40 % – Poudarek2 2 2 2 7 4" xfId="18049" xr:uid="{00000000-0005-0000-0000-00006E310000}"/>
    <cellStyle name="40 % – Poudarek2 2 2 2 7 5" xfId="29474" xr:uid="{00000000-0005-0000-0000-00006F310000}"/>
    <cellStyle name="40 % – Poudarek2 2 2 2 8" xfId="5995" xr:uid="{00000000-0005-0000-0000-000070310000}"/>
    <cellStyle name="40 % – Poudarek2 2 2 2 8 2" xfId="10295" xr:uid="{00000000-0005-0000-0000-000071310000}"/>
    <cellStyle name="40 % – Poudarek2 2 2 2 8 2 2" xfId="22581" xr:uid="{00000000-0005-0000-0000-000072310000}"/>
    <cellStyle name="40 % – Poudarek2 2 2 2 8 2 3" xfId="33941" xr:uid="{00000000-0005-0000-0000-000073310000}"/>
    <cellStyle name="40 % – Poudarek2 2 2 2 8 3" xfId="13884" xr:uid="{00000000-0005-0000-0000-000074310000}"/>
    <cellStyle name="40 % – Poudarek2 2 2 2 8 3 2" xfId="26163" xr:uid="{00000000-0005-0000-0000-000075310000}"/>
    <cellStyle name="40 % – Poudarek2 2 2 2 8 3 3" xfId="37520" xr:uid="{00000000-0005-0000-0000-000076310000}"/>
    <cellStyle name="40 % – Poudarek2 2 2 2 8 4" xfId="18279" xr:uid="{00000000-0005-0000-0000-000077310000}"/>
    <cellStyle name="40 % – Poudarek2 2 2 2 8 5" xfId="29700" xr:uid="{00000000-0005-0000-0000-000078310000}"/>
    <cellStyle name="40 % – Poudarek2 2 2 2 9" xfId="6225" xr:uid="{00000000-0005-0000-0000-000079310000}"/>
    <cellStyle name="40 % – Poudarek2 2 2 2 9 2" xfId="10515" xr:uid="{00000000-0005-0000-0000-00007A310000}"/>
    <cellStyle name="40 % – Poudarek2 2 2 2 9 2 2" xfId="22800" xr:uid="{00000000-0005-0000-0000-00007B310000}"/>
    <cellStyle name="40 % – Poudarek2 2 2 2 9 2 3" xfId="34160" xr:uid="{00000000-0005-0000-0000-00007C310000}"/>
    <cellStyle name="40 % – Poudarek2 2 2 2 9 3" xfId="14097" xr:uid="{00000000-0005-0000-0000-00007D310000}"/>
    <cellStyle name="40 % – Poudarek2 2 2 2 9 3 2" xfId="26376" xr:uid="{00000000-0005-0000-0000-00007E310000}"/>
    <cellStyle name="40 % – Poudarek2 2 2 2 9 3 3" xfId="37733" xr:uid="{00000000-0005-0000-0000-00007F310000}"/>
    <cellStyle name="40 % – Poudarek2 2 2 2 9 4" xfId="18500" xr:uid="{00000000-0005-0000-0000-000080310000}"/>
    <cellStyle name="40 % – Poudarek2 2 2 2 9 5" xfId="29913" xr:uid="{00000000-0005-0000-0000-000081310000}"/>
    <cellStyle name="40 % – Poudarek2 2 2 20" xfId="6976" xr:uid="{00000000-0005-0000-0000-000082310000}"/>
    <cellStyle name="40 % – Poudarek2 2 2 20 2" xfId="11199" xr:uid="{00000000-0005-0000-0000-000083310000}"/>
    <cellStyle name="40 % – Poudarek2 2 2 20 2 2" xfId="23479" xr:uid="{00000000-0005-0000-0000-000084310000}"/>
    <cellStyle name="40 % – Poudarek2 2 2 20 2 3" xfId="34838" xr:uid="{00000000-0005-0000-0000-000085310000}"/>
    <cellStyle name="40 % – Poudarek2 2 2 20 3" xfId="14760" xr:uid="{00000000-0005-0000-0000-000086310000}"/>
    <cellStyle name="40 % – Poudarek2 2 2 20 3 2" xfId="27039" xr:uid="{00000000-0005-0000-0000-000087310000}"/>
    <cellStyle name="40 % – Poudarek2 2 2 20 3 3" xfId="38396" xr:uid="{00000000-0005-0000-0000-000088310000}"/>
    <cellStyle name="40 % – Poudarek2 2 2 20 4" xfId="19195" xr:uid="{00000000-0005-0000-0000-000089310000}"/>
    <cellStyle name="40 % – Poudarek2 2 2 20 5" xfId="30576" xr:uid="{00000000-0005-0000-0000-00008A310000}"/>
    <cellStyle name="40 % – Poudarek2 2 2 21" xfId="4727" xr:uid="{00000000-0005-0000-0000-00008B310000}"/>
    <cellStyle name="40 % – Poudarek2 2 2 21 2" xfId="9162" xr:uid="{00000000-0005-0000-0000-00008C310000}"/>
    <cellStyle name="40 % – Poudarek2 2 2 21 2 2" xfId="21411" xr:uid="{00000000-0005-0000-0000-00008D310000}"/>
    <cellStyle name="40 % – Poudarek2 2 2 21 2 3" xfId="32773" xr:uid="{00000000-0005-0000-0000-00008E310000}"/>
    <cellStyle name="40 % – Poudarek2 2 2 21 3" xfId="12764" xr:uid="{00000000-0005-0000-0000-00008F310000}"/>
    <cellStyle name="40 % – Poudarek2 2 2 21 3 2" xfId="25043" xr:uid="{00000000-0005-0000-0000-000090310000}"/>
    <cellStyle name="40 % – Poudarek2 2 2 21 3 3" xfId="36400" xr:uid="{00000000-0005-0000-0000-000091310000}"/>
    <cellStyle name="40 % – Poudarek2 2 2 21 4" xfId="17091" xr:uid="{00000000-0005-0000-0000-000092310000}"/>
    <cellStyle name="40 % – Poudarek2 2 2 21 5" xfId="28580" xr:uid="{00000000-0005-0000-0000-000093310000}"/>
    <cellStyle name="40 % – Poudarek2 2 2 22" xfId="8129" xr:uid="{00000000-0005-0000-0000-000094310000}"/>
    <cellStyle name="40 % – Poudarek2 2 2 22 2" xfId="20315" xr:uid="{00000000-0005-0000-0000-000095310000}"/>
    <cellStyle name="40 % – Poudarek2 2 2 22 3" xfId="31693" xr:uid="{00000000-0005-0000-0000-000096310000}"/>
    <cellStyle name="40 % – Poudarek2 2 2 23" xfId="8298" xr:uid="{00000000-0005-0000-0000-000097310000}"/>
    <cellStyle name="40 % – Poudarek2 2 2 23 2" xfId="20472" xr:uid="{00000000-0005-0000-0000-000098310000}"/>
    <cellStyle name="40 % – Poudarek2 2 2 23 3" xfId="31840" xr:uid="{00000000-0005-0000-0000-000099310000}"/>
    <cellStyle name="40 % – Poudarek2 2 2 24" xfId="3879" xr:uid="{00000000-0005-0000-0000-00009A310000}"/>
    <cellStyle name="40 % – Poudarek2 2 2 25" xfId="16002" xr:uid="{00000000-0005-0000-0000-00009B310000}"/>
    <cellStyle name="40 % – Poudarek2 2 2 26" xfId="16147" xr:uid="{00000000-0005-0000-0000-00009C310000}"/>
    <cellStyle name="40 % – Poudarek2 2 2 27" xfId="2673" xr:uid="{00000000-0005-0000-0000-000094300000}"/>
    <cellStyle name="40 % – Poudarek2 2 2 3" xfId="3327" xr:uid="{00000000-0005-0000-0000-00009D310000}"/>
    <cellStyle name="40 % – Poudarek2 2 2 3 10" xfId="6535" xr:uid="{00000000-0005-0000-0000-00009E310000}"/>
    <cellStyle name="40 % – Poudarek2 2 2 3 10 2" xfId="10795" xr:uid="{00000000-0005-0000-0000-00009F310000}"/>
    <cellStyle name="40 % – Poudarek2 2 2 3 10 2 2" xfId="23078" xr:uid="{00000000-0005-0000-0000-0000A0310000}"/>
    <cellStyle name="40 % – Poudarek2 2 2 3 10 2 3" xfId="34437" xr:uid="{00000000-0005-0000-0000-0000A1310000}"/>
    <cellStyle name="40 % – Poudarek2 2 2 3 10 3" xfId="14368" xr:uid="{00000000-0005-0000-0000-0000A2310000}"/>
    <cellStyle name="40 % – Poudarek2 2 2 3 10 3 2" xfId="26647" xr:uid="{00000000-0005-0000-0000-0000A3310000}"/>
    <cellStyle name="40 % – Poudarek2 2 2 3 10 3 3" xfId="38004" xr:uid="{00000000-0005-0000-0000-0000A4310000}"/>
    <cellStyle name="40 % – Poudarek2 2 2 3 10 4" xfId="18784" xr:uid="{00000000-0005-0000-0000-0000A5310000}"/>
    <cellStyle name="40 % – Poudarek2 2 2 3 10 5" xfId="30184" xr:uid="{00000000-0005-0000-0000-0000A6310000}"/>
    <cellStyle name="40 % – Poudarek2 2 2 3 11" xfId="6828" xr:uid="{00000000-0005-0000-0000-0000A7310000}"/>
    <cellStyle name="40 % – Poudarek2 2 2 3 11 2" xfId="11058" xr:uid="{00000000-0005-0000-0000-0000A8310000}"/>
    <cellStyle name="40 % – Poudarek2 2 2 3 11 2 2" xfId="23339" xr:uid="{00000000-0005-0000-0000-0000A9310000}"/>
    <cellStyle name="40 % – Poudarek2 2 2 3 11 2 3" xfId="34698" xr:uid="{00000000-0005-0000-0000-0000AA310000}"/>
    <cellStyle name="40 % – Poudarek2 2 2 3 11 3" xfId="14622" xr:uid="{00000000-0005-0000-0000-0000AB310000}"/>
    <cellStyle name="40 % – Poudarek2 2 2 3 11 3 2" xfId="26901" xr:uid="{00000000-0005-0000-0000-0000AC310000}"/>
    <cellStyle name="40 % – Poudarek2 2 2 3 11 3 3" xfId="38258" xr:uid="{00000000-0005-0000-0000-0000AD310000}"/>
    <cellStyle name="40 % – Poudarek2 2 2 3 11 4" xfId="19054" xr:uid="{00000000-0005-0000-0000-0000AE310000}"/>
    <cellStyle name="40 % – Poudarek2 2 2 3 11 5" xfId="30438" xr:uid="{00000000-0005-0000-0000-0000AF310000}"/>
    <cellStyle name="40 % – Poudarek2 2 2 3 12" xfId="7064" xr:uid="{00000000-0005-0000-0000-0000B0310000}"/>
    <cellStyle name="40 % – Poudarek2 2 2 3 12 2" xfId="11285" xr:uid="{00000000-0005-0000-0000-0000B1310000}"/>
    <cellStyle name="40 % – Poudarek2 2 2 3 12 2 2" xfId="23565" xr:uid="{00000000-0005-0000-0000-0000B2310000}"/>
    <cellStyle name="40 % – Poudarek2 2 2 3 12 2 3" xfId="34924" xr:uid="{00000000-0005-0000-0000-0000B3310000}"/>
    <cellStyle name="40 % – Poudarek2 2 2 3 12 3" xfId="14845" xr:uid="{00000000-0005-0000-0000-0000B4310000}"/>
    <cellStyle name="40 % – Poudarek2 2 2 3 12 3 2" xfId="27124" xr:uid="{00000000-0005-0000-0000-0000B5310000}"/>
    <cellStyle name="40 % – Poudarek2 2 2 3 12 3 3" xfId="38481" xr:uid="{00000000-0005-0000-0000-0000B6310000}"/>
    <cellStyle name="40 % – Poudarek2 2 2 3 12 4" xfId="19281" xr:uid="{00000000-0005-0000-0000-0000B7310000}"/>
    <cellStyle name="40 % – Poudarek2 2 2 3 12 5" xfId="30661" xr:uid="{00000000-0005-0000-0000-0000B8310000}"/>
    <cellStyle name="40 % – Poudarek2 2 2 3 13" xfId="7289" xr:uid="{00000000-0005-0000-0000-0000B9310000}"/>
    <cellStyle name="40 % – Poudarek2 2 2 3 13 2" xfId="11502" xr:uid="{00000000-0005-0000-0000-0000BA310000}"/>
    <cellStyle name="40 % – Poudarek2 2 2 3 13 2 2" xfId="23781" xr:uid="{00000000-0005-0000-0000-0000BB310000}"/>
    <cellStyle name="40 % – Poudarek2 2 2 3 13 2 3" xfId="35140" xr:uid="{00000000-0005-0000-0000-0000BC310000}"/>
    <cellStyle name="40 % – Poudarek2 2 2 3 13 3" xfId="15060" xr:uid="{00000000-0005-0000-0000-0000BD310000}"/>
    <cellStyle name="40 % – Poudarek2 2 2 3 13 3 2" xfId="27339" xr:uid="{00000000-0005-0000-0000-0000BE310000}"/>
    <cellStyle name="40 % – Poudarek2 2 2 3 13 3 3" xfId="38696" xr:uid="{00000000-0005-0000-0000-0000BF310000}"/>
    <cellStyle name="40 % – Poudarek2 2 2 3 13 4" xfId="19497" xr:uid="{00000000-0005-0000-0000-0000C0310000}"/>
    <cellStyle name="40 % – Poudarek2 2 2 3 13 5" xfId="30876" xr:uid="{00000000-0005-0000-0000-0000C1310000}"/>
    <cellStyle name="40 % – Poudarek2 2 2 3 14" xfId="7515" xr:uid="{00000000-0005-0000-0000-0000C2310000}"/>
    <cellStyle name="40 % – Poudarek2 2 2 3 14 2" xfId="11718" xr:uid="{00000000-0005-0000-0000-0000C3310000}"/>
    <cellStyle name="40 % – Poudarek2 2 2 3 14 2 2" xfId="23997" xr:uid="{00000000-0005-0000-0000-0000C4310000}"/>
    <cellStyle name="40 % – Poudarek2 2 2 3 14 2 3" xfId="35354" xr:uid="{00000000-0005-0000-0000-0000C5310000}"/>
    <cellStyle name="40 % – Poudarek2 2 2 3 14 3" xfId="15274" xr:uid="{00000000-0005-0000-0000-0000C6310000}"/>
    <cellStyle name="40 % – Poudarek2 2 2 3 14 3 2" xfId="27553" xr:uid="{00000000-0005-0000-0000-0000C7310000}"/>
    <cellStyle name="40 % – Poudarek2 2 2 3 14 3 3" xfId="38910" xr:uid="{00000000-0005-0000-0000-0000C8310000}"/>
    <cellStyle name="40 % – Poudarek2 2 2 3 14 4" xfId="19712" xr:uid="{00000000-0005-0000-0000-0000C9310000}"/>
    <cellStyle name="40 % – Poudarek2 2 2 3 14 5" xfId="31090" xr:uid="{00000000-0005-0000-0000-0000CA310000}"/>
    <cellStyle name="40 % – Poudarek2 2 2 3 15" xfId="7730" xr:uid="{00000000-0005-0000-0000-0000CB310000}"/>
    <cellStyle name="40 % – Poudarek2 2 2 3 15 2" xfId="11928" xr:uid="{00000000-0005-0000-0000-0000CC310000}"/>
    <cellStyle name="40 % – Poudarek2 2 2 3 15 2 2" xfId="24207" xr:uid="{00000000-0005-0000-0000-0000CD310000}"/>
    <cellStyle name="40 % – Poudarek2 2 2 3 15 2 3" xfId="35564" xr:uid="{00000000-0005-0000-0000-0000CE310000}"/>
    <cellStyle name="40 % – Poudarek2 2 2 3 15 3" xfId="15483" xr:uid="{00000000-0005-0000-0000-0000CF310000}"/>
    <cellStyle name="40 % – Poudarek2 2 2 3 15 3 2" xfId="27762" xr:uid="{00000000-0005-0000-0000-0000D0310000}"/>
    <cellStyle name="40 % – Poudarek2 2 2 3 15 3 3" xfId="39119" xr:uid="{00000000-0005-0000-0000-0000D1310000}"/>
    <cellStyle name="40 % – Poudarek2 2 2 3 15 4" xfId="19921" xr:uid="{00000000-0005-0000-0000-0000D2310000}"/>
    <cellStyle name="40 % – Poudarek2 2 2 3 15 5" xfId="31299" xr:uid="{00000000-0005-0000-0000-0000D3310000}"/>
    <cellStyle name="40 % – Poudarek2 2 2 3 16" xfId="7934" xr:uid="{00000000-0005-0000-0000-0000D4310000}"/>
    <cellStyle name="40 % – Poudarek2 2 2 3 16 2" xfId="12129" xr:uid="{00000000-0005-0000-0000-0000D5310000}"/>
    <cellStyle name="40 % – Poudarek2 2 2 3 16 2 2" xfId="24408" xr:uid="{00000000-0005-0000-0000-0000D6310000}"/>
    <cellStyle name="40 % – Poudarek2 2 2 3 16 2 3" xfId="35765" xr:uid="{00000000-0005-0000-0000-0000D7310000}"/>
    <cellStyle name="40 % – Poudarek2 2 2 3 16 3" xfId="15683" xr:uid="{00000000-0005-0000-0000-0000D8310000}"/>
    <cellStyle name="40 % – Poudarek2 2 2 3 16 3 2" xfId="27962" xr:uid="{00000000-0005-0000-0000-0000D9310000}"/>
    <cellStyle name="40 % – Poudarek2 2 2 3 16 3 3" xfId="39319" xr:uid="{00000000-0005-0000-0000-0000DA310000}"/>
    <cellStyle name="40 % – Poudarek2 2 2 3 16 4" xfId="20121" xr:uid="{00000000-0005-0000-0000-0000DB310000}"/>
    <cellStyle name="40 % – Poudarek2 2 2 3 16 5" xfId="31499" xr:uid="{00000000-0005-0000-0000-0000DC310000}"/>
    <cellStyle name="40 % – Poudarek2 2 2 3 17" xfId="8466" xr:uid="{00000000-0005-0000-0000-0000DD310000}"/>
    <cellStyle name="40 % – Poudarek2 2 2 3 17 2" xfId="20627" xr:uid="{00000000-0005-0000-0000-0000DE310000}"/>
    <cellStyle name="40 % – Poudarek2 2 2 3 17 3" xfId="31991" xr:uid="{00000000-0005-0000-0000-0000DF310000}"/>
    <cellStyle name="40 % – Poudarek2 2 2 3 18" xfId="8120" xr:uid="{00000000-0005-0000-0000-0000E0310000}"/>
    <cellStyle name="40 % – Poudarek2 2 2 3 18 2" xfId="20306" xr:uid="{00000000-0005-0000-0000-0000E1310000}"/>
    <cellStyle name="40 % – Poudarek2 2 2 3 18 3" xfId="31684" xr:uid="{00000000-0005-0000-0000-0000E2310000}"/>
    <cellStyle name="40 % – Poudarek2 2 2 3 19" xfId="3873" xr:uid="{00000000-0005-0000-0000-0000E3310000}"/>
    <cellStyle name="40 % – Poudarek2 2 2 3 2" xfId="3976" xr:uid="{00000000-0005-0000-0000-0000E4310000}"/>
    <cellStyle name="40 % – Poudarek2 2 2 3 2 2" xfId="8759" xr:uid="{00000000-0005-0000-0000-0000E5310000}"/>
    <cellStyle name="40 % – Poudarek2 2 2 3 2 2 2" xfId="20986" xr:uid="{00000000-0005-0000-0000-0000E6310000}"/>
    <cellStyle name="40 % – Poudarek2 2 2 3 2 2 3" xfId="32349" xr:uid="{00000000-0005-0000-0000-0000E7310000}"/>
    <cellStyle name="40 % – Poudarek2 2 2 3 2 3" xfId="12358" xr:uid="{00000000-0005-0000-0000-0000E8310000}"/>
    <cellStyle name="40 % – Poudarek2 2 2 3 2 3 2" xfId="24637" xr:uid="{00000000-0005-0000-0000-0000E9310000}"/>
    <cellStyle name="40 % – Poudarek2 2 2 3 2 3 3" xfId="35994" xr:uid="{00000000-0005-0000-0000-0000EA310000}"/>
    <cellStyle name="40 % – Poudarek2 2 2 3 2 4" xfId="16661" xr:uid="{00000000-0005-0000-0000-0000EB310000}"/>
    <cellStyle name="40 % – Poudarek2 2 2 3 2 5" xfId="28174" xr:uid="{00000000-0005-0000-0000-0000EC310000}"/>
    <cellStyle name="40 % – Poudarek2 2 2 3 20" xfId="16295" xr:uid="{00000000-0005-0000-0000-0000ED310000}"/>
    <cellStyle name="40 % – Poudarek2 2 2 3 21" xfId="16129" xr:uid="{00000000-0005-0000-0000-0000EE310000}"/>
    <cellStyle name="40 % – Poudarek2 2 2 3 3" xfId="4478" xr:uid="{00000000-0005-0000-0000-0000EF310000}"/>
    <cellStyle name="40 % – Poudarek2 2 2 3 3 2" xfId="8959" xr:uid="{00000000-0005-0000-0000-0000F0310000}"/>
    <cellStyle name="40 % – Poudarek2 2 2 3 3 2 2" xfId="21188" xr:uid="{00000000-0005-0000-0000-0000F1310000}"/>
    <cellStyle name="40 % – Poudarek2 2 2 3 3 2 3" xfId="32551" xr:uid="{00000000-0005-0000-0000-0000F2310000}"/>
    <cellStyle name="40 % – Poudarek2 2 2 3 3 3" xfId="12558" xr:uid="{00000000-0005-0000-0000-0000F3310000}"/>
    <cellStyle name="40 % – Poudarek2 2 2 3 3 3 2" xfId="24837" xr:uid="{00000000-0005-0000-0000-0000F4310000}"/>
    <cellStyle name="40 % – Poudarek2 2 2 3 3 3 3" xfId="36194" xr:uid="{00000000-0005-0000-0000-0000F5310000}"/>
    <cellStyle name="40 % – Poudarek2 2 2 3 3 4" xfId="16863" xr:uid="{00000000-0005-0000-0000-0000F6310000}"/>
    <cellStyle name="40 % – Poudarek2 2 2 3 3 5" xfId="28374" xr:uid="{00000000-0005-0000-0000-0000F7310000}"/>
    <cellStyle name="40 % – Poudarek2 2 2 3 4" xfId="5022" xr:uid="{00000000-0005-0000-0000-0000F8310000}"/>
    <cellStyle name="40 % – Poudarek2 2 2 3 4 2" xfId="9378" xr:uid="{00000000-0005-0000-0000-0000F9310000}"/>
    <cellStyle name="40 % – Poudarek2 2 2 3 4 2 2" xfId="21655" xr:uid="{00000000-0005-0000-0000-0000FA310000}"/>
    <cellStyle name="40 % – Poudarek2 2 2 3 4 2 3" xfId="33015" xr:uid="{00000000-0005-0000-0000-0000FB310000}"/>
    <cellStyle name="40 % – Poudarek2 2 2 3 4 3" xfId="12976" xr:uid="{00000000-0005-0000-0000-0000FC310000}"/>
    <cellStyle name="40 % – Poudarek2 2 2 3 4 3 2" xfId="25255" xr:uid="{00000000-0005-0000-0000-0000FD310000}"/>
    <cellStyle name="40 % – Poudarek2 2 2 3 4 3 3" xfId="36612" xr:uid="{00000000-0005-0000-0000-0000FE310000}"/>
    <cellStyle name="40 % – Poudarek2 2 2 3 4 4" xfId="17346" xr:uid="{00000000-0005-0000-0000-0000FF310000}"/>
    <cellStyle name="40 % – Poudarek2 2 2 3 4 5" xfId="28792" xr:uid="{00000000-0005-0000-0000-000000320000}"/>
    <cellStyle name="40 % – Poudarek2 2 2 3 5" xfId="5273" xr:uid="{00000000-0005-0000-0000-000001320000}"/>
    <cellStyle name="40 % – Poudarek2 2 2 3 5 2" xfId="9614" xr:uid="{00000000-0005-0000-0000-000002320000}"/>
    <cellStyle name="40 % – Poudarek2 2 2 3 5 2 2" xfId="21898" xr:uid="{00000000-0005-0000-0000-000003320000}"/>
    <cellStyle name="40 % – Poudarek2 2 2 3 5 2 3" xfId="33258" xr:uid="{00000000-0005-0000-0000-000004320000}"/>
    <cellStyle name="40 % – Poudarek2 2 2 3 5 3" xfId="13216" xr:uid="{00000000-0005-0000-0000-000005320000}"/>
    <cellStyle name="40 % – Poudarek2 2 2 3 5 3 2" xfId="25495" xr:uid="{00000000-0005-0000-0000-000006320000}"/>
    <cellStyle name="40 % – Poudarek2 2 2 3 5 3 3" xfId="36852" xr:uid="{00000000-0005-0000-0000-000007320000}"/>
    <cellStyle name="40 % – Poudarek2 2 2 3 5 4" xfId="17591" xr:uid="{00000000-0005-0000-0000-000008320000}"/>
    <cellStyle name="40 % – Poudarek2 2 2 3 5 5" xfId="29032" xr:uid="{00000000-0005-0000-0000-000009320000}"/>
    <cellStyle name="40 % – Poudarek2 2 2 3 6" xfId="5514" xr:uid="{00000000-0005-0000-0000-00000A320000}"/>
    <cellStyle name="40 % – Poudarek2 2 2 3 6 2" xfId="9842" xr:uid="{00000000-0005-0000-0000-00000B320000}"/>
    <cellStyle name="40 % – Poudarek2 2 2 3 6 2 2" xfId="22126" xr:uid="{00000000-0005-0000-0000-00000C320000}"/>
    <cellStyle name="40 % – Poudarek2 2 2 3 6 2 3" xfId="33486" xr:uid="{00000000-0005-0000-0000-00000D320000}"/>
    <cellStyle name="40 % – Poudarek2 2 2 3 6 3" xfId="13440" xr:uid="{00000000-0005-0000-0000-00000E320000}"/>
    <cellStyle name="40 % – Poudarek2 2 2 3 6 3 2" xfId="25719" xr:uid="{00000000-0005-0000-0000-00000F320000}"/>
    <cellStyle name="40 % – Poudarek2 2 2 3 6 3 3" xfId="37076" xr:uid="{00000000-0005-0000-0000-000010320000}"/>
    <cellStyle name="40 % – Poudarek2 2 2 3 6 4" xfId="17822" xr:uid="{00000000-0005-0000-0000-000011320000}"/>
    <cellStyle name="40 % – Poudarek2 2 2 3 6 5" xfId="29256" xr:uid="{00000000-0005-0000-0000-000012320000}"/>
    <cellStyle name="40 % – Poudarek2 2 2 3 7" xfId="5776" xr:uid="{00000000-0005-0000-0000-000013320000}"/>
    <cellStyle name="40 % – Poudarek2 2 2 3 7 2" xfId="10087" xr:uid="{00000000-0005-0000-0000-000014320000}"/>
    <cellStyle name="40 % – Poudarek2 2 2 3 7 2 2" xfId="22373" xr:uid="{00000000-0005-0000-0000-000015320000}"/>
    <cellStyle name="40 % – Poudarek2 2 2 3 7 2 3" xfId="33733" xr:uid="{00000000-0005-0000-0000-000016320000}"/>
    <cellStyle name="40 % – Poudarek2 2 2 3 7 3" xfId="13679" xr:uid="{00000000-0005-0000-0000-000017320000}"/>
    <cellStyle name="40 % – Poudarek2 2 2 3 7 3 2" xfId="25958" xr:uid="{00000000-0005-0000-0000-000018320000}"/>
    <cellStyle name="40 % – Poudarek2 2 2 3 7 3 3" xfId="37315" xr:uid="{00000000-0005-0000-0000-000019320000}"/>
    <cellStyle name="40 % – Poudarek2 2 2 3 7 4" xfId="18070" xr:uid="{00000000-0005-0000-0000-00001A320000}"/>
    <cellStyle name="40 % – Poudarek2 2 2 3 7 5" xfId="29495" xr:uid="{00000000-0005-0000-0000-00001B320000}"/>
    <cellStyle name="40 % – Poudarek2 2 2 3 8" xfId="6017" xr:uid="{00000000-0005-0000-0000-00001C320000}"/>
    <cellStyle name="40 % – Poudarek2 2 2 3 8 2" xfId="10316" xr:uid="{00000000-0005-0000-0000-00001D320000}"/>
    <cellStyle name="40 % – Poudarek2 2 2 3 8 2 2" xfId="22602" xr:uid="{00000000-0005-0000-0000-00001E320000}"/>
    <cellStyle name="40 % – Poudarek2 2 2 3 8 2 3" xfId="33962" xr:uid="{00000000-0005-0000-0000-00001F320000}"/>
    <cellStyle name="40 % – Poudarek2 2 2 3 8 3" xfId="13905" xr:uid="{00000000-0005-0000-0000-000020320000}"/>
    <cellStyle name="40 % – Poudarek2 2 2 3 8 3 2" xfId="26184" xr:uid="{00000000-0005-0000-0000-000021320000}"/>
    <cellStyle name="40 % – Poudarek2 2 2 3 8 3 3" xfId="37541" xr:uid="{00000000-0005-0000-0000-000022320000}"/>
    <cellStyle name="40 % – Poudarek2 2 2 3 8 4" xfId="18300" xr:uid="{00000000-0005-0000-0000-000023320000}"/>
    <cellStyle name="40 % – Poudarek2 2 2 3 8 5" xfId="29721" xr:uid="{00000000-0005-0000-0000-000024320000}"/>
    <cellStyle name="40 % – Poudarek2 2 2 3 9" xfId="6247" xr:uid="{00000000-0005-0000-0000-000025320000}"/>
    <cellStyle name="40 % – Poudarek2 2 2 3 9 2" xfId="10537" xr:uid="{00000000-0005-0000-0000-000026320000}"/>
    <cellStyle name="40 % – Poudarek2 2 2 3 9 2 2" xfId="22822" xr:uid="{00000000-0005-0000-0000-000027320000}"/>
    <cellStyle name="40 % – Poudarek2 2 2 3 9 2 3" xfId="34182" xr:uid="{00000000-0005-0000-0000-000028320000}"/>
    <cellStyle name="40 % – Poudarek2 2 2 3 9 3" xfId="14119" xr:uid="{00000000-0005-0000-0000-000029320000}"/>
    <cellStyle name="40 % – Poudarek2 2 2 3 9 3 2" xfId="26398" xr:uid="{00000000-0005-0000-0000-00002A320000}"/>
    <cellStyle name="40 % – Poudarek2 2 2 3 9 3 3" xfId="37755" xr:uid="{00000000-0005-0000-0000-00002B320000}"/>
    <cellStyle name="40 % – Poudarek2 2 2 3 9 4" xfId="18522" xr:uid="{00000000-0005-0000-0000-00002C320000}"/>
    <cellStyle name="40 % – Poudarek2 2 2 3 9 5" xfId="29935" xr:uid="{00000000-0005-0000-0000-00002D320000}"/>
    <cellStyle name="40 % – Poudarek2 2 2 4" xfId="3395" xr:uid="{00000000-0005-0000-0000-00002E320000}"/>
    <cellStyle name="40 % – Poudarek2 2 2 4 10" xfId="6602" xr:uid="{00000000-0005-0000-0000-00002F320000}"/>
    <cellStyle name="40 % – Poudarek2 2 2 4 10 2" xfId="10862" xr:uid="{00000000-0005-0000-0000-000030320000}"/>
    <cellStyle name="40 % – Poudarek2 2 2 4 10 2 2" xfId="23145" xr:uid="{00000000-0005-0000-0000-000031320000}"/>
    <cellStyle name="40 % – Poudarek2 2 2 4 10 2 3" xfId="34504" xr:uid="{00000000-0005-0000-0000-000032320000}"/>
    <cellStyle name="40 % – Poudarek2 2 2 4 10 3" xfId="14435" xr:uid="{00000000-0005-0000-0000-000033320000}"/>
    <cellStyle name="40 % – Poudarek2 2 2 4 10 3 2" xfId="26714" xr:uid="{00000000-0005-0000-0000-000034320000}"/>
    <cellStyle name="40 % – Poudarek2 2 2 4 10 3 3" xfId="38071" xr:uid="{00000000-0005-0000-0000-000035320000}"/>
    <cellStyle name="40 % – Poudarek2 2 2 4 10 4" xfId="18851" xr:uid="{00000000-0005-0000-0000-000036320000}"/>
    <cellStyle name="40 % – Poudarek2 2 2 4 10 5" xfId="30251" xr:uid="{00000000-0005-0000-0000-000037320000}"/>
    <cellStyle name="40 % – Poudarek2 2 2 4 11" xfId="6895" xr:uid="{00000000-0005-0000-0000-000038320000}"/>
    <cellStyle name="40 % – Poudarek2 2 2 4 11 2" xfId="11125" xr:uid="{00000000-0005-0000-0000-000039320000}"/>
    <cellStyle name="40 % – Poudarek2 2 2 4 11 2 2" xfId="23406" xr:uid="{00000000-0005-0000-0000-00003A320000}"/>
    <cellStyle name="40 % – Poudarek2 2 2 4 11 2 3" xfId="34765" xr:uid="{00000000-0005-0000-0000-00003B320000}"/>
    <cellStyle name="40 % – Poudarek2 2 2 4 11 3" xfId="14689" xr:uid="{00000000-0005-0000-0000-00003C320000}"/>
    <cellStyle name="40 % – Poudarek2 2 2 4 11 3 2" xfId="26968" xr:uid="{00000000-0005-0000-0000-00003D320000}"/>
    <cellStyle name="40 % – Poudarek2 2 2 4 11 3 3" xfId="38325" xr:uid="{00000000-0005-0000-0000-00003E320000}"/>
    <cellStyle name="40 % – Poudarek2 2 2 4 11 4" xfId="19121" xr:uid="{00000000-0005-0000-0000-00003F320000}"/>
    <cellStyle name="40 % – Poudarek2 2 2 4 11 5" xfId="30505" xr:uid="{00000000-0005-0000-0000-000040320000}"/>
    <cellStyle name="40 % – Poudarek2 2 2 4 12" xfId="7132" xr:uid="{00000000-0005-0000-0000-000041320000}"/>
    <cellStyle name="40 % – Poudarek2 2 2 4 12 2" xfId="11352" xr:uid="{00000000-0005-0000-0000-000042320000}"/>
    <cellStyle name="40 % – Poudarek2 2 2 4 12 2 2" xfId="23632" xr:uid="{00000000-0005-0000-0000-000043320000}"/>
    <cellStyle name="40 % – Poudarek2 2 2 4 12 2 3" xfId="34991" xr:uid="{00000000-0005-0000-0000-000044320000}"/>
    <cellStyle name="40 % – Poudarek2 2 2 4 12 3" xfId="14912" xr:uid="{00000000-0005-0000-0000-000045320000}"/>
    <cellStyle name="40 % – Poudarek2 2 2 4 12 3 2" xfId="27191" xr:uid="{00000000-0005-0000-0000-000046320000}"/>
    <cellStyle name="40 % – Poudarek2 2 2 4 12 3 3" xfId="38548" xr:uid="{00000000-0005-0000-0000-000047320000}"/>
    <cellStyle name="40 % – Poudarek2 2 2 4 12 4" xfId="19348" xr:uid="{00000000-0005-0000-0000-000048320000}"/>
    <cellStyle name="40 % – Poudarek2 2 2 4 12 5" xfId="30728" xr:uid="{00000000-0005-0000-0000-000049320000}"/>
    <cellStyle name="40 % – Poudarek2 2 2 4 13" xfId="7356" xr:uid="{00000000-0005-0000-0000-00004A320000}"/>
    <cellStyle name="40 % – Poudarek2 2 2 4 13 2" xfId="11569" xr:uid="{00000000-0005-0000-0000-00004B320000}"/>
    <cellStyle name="40 % – Poudarek2 2 2 4 13 2 2" xfId="23848" xr:uid="{00000000-0005-0000-0000-00004C320000}"/>
    <cellStyle name="40 % – Poudarek2 2 2 4 13 2 3" xfId="35207" xr:uid="{00000000-0005-0000-0000-00004D320000}"/>
    <cellStyle name="40 % – Poudarek2 2 2 4 13 3" xfId="15127" xr:uid="{00000000-0005-0000-0000-00004E320000}"/>
    <cellStyle name="40 % – Poudarek2 2 2 4 13 3 2" xfId="27406" xr:uid="{00000000-0005-0000-0000-00004F320000}"/>
    <cellStyle name="40 % – Poudarek2 2 2 4 13 3 3" xfId="38763" xr:uid="{00000000-0005-0000-0000-000050320000}"/>
    <cellStyle name="40 % – Poudarek2 2 2 4 13 4" xfId="19564" xr:uid="{00000000-0005-0000-0000-000051320000}"/>
    <cellStyle name="40 % – Poudarek2 2 2 4 13 5" xfId="30943" xr:uid="{00000000-0005-0000-0000-000052320000}"/>
    <cellStyle name="40 % – Poudarek2 2 2 4 14" xfId="7582" xr:uid="{00000000-0005-0000-0000-000053320000}"/>
    <cellStyle name="40 % – Poudarek2 2 2 4 14 2" xfId="11785" xr:uid="{00000000-0005-0000-0000-000054320000}"/>
    <cellStyle name="40 % – Poudarek2 2 2 4 14 2 2" xfId="24064" xr:uid="{00000000-0005-0000-0000-000055320000}"/>
    <cellStyle name="40 % – Poudarek2 2 2 4 14 2 3" xfId="35421" xr:uid="{00000000-0005-0000-0000-000056320000}"/>
    <cellStyle name="40 % – Poudarek2 2 2 4 14 3" xfId="15341" xr:uid="{00000000-0005-0000-0000-000057320000}"/>
    <cellStyle name="40 % – Poudarek2 2 2 4 14 3 2" xfId="27620" xr:uid="{00000000-0005-0000-0000-000058320000}"/>
    <cellStyle name="40 % – Poudarek2 2 2 4 14 3 3" xfId="38977" xr:uid="{00000000-0005-0000-0000-000059320000}"/>
    <cellStyle name="40 % – Poudarek2 2 2 4 14 4" xfId="19779" xr:uid="{00000000-0005-0000-0000-00005A320000}"/>
    <cellStyle name="40 % – Poudarek2 2 2 4 14 5" xfId="31157" xr:uid="{00000000-0005-0000-0000-00005B320000}"/>
    <cellStyle name="40 % – Poudarek2 2 2 4 15" xfId="7797" xr:uid="{00000000-0005-0000-0000-00005C320000}"/>
    <cellStyle name="40 % – Poudarek2 2 2 4 15 2" xfId="11995" xr:uid="{00000000-0005-0000-0000-00005D320000}"/>
    <cellStyle name="40 % – Poudarek2 2 2 4 15 2 2" xfId="24274" xr:uid="{00000000-0005-0000-0000-00005E320000}"/>
    <cellStyle name="40 % – Poudarek2 2 2 4 15 2 3" xfId="35631" xr:uid="{00000000-0005-0000-0000-00005F320000}"/>
    <cellStyle name="40 % – Poudarek2 2 2 4 15 3" xfId="15550" xr:uid="{00000000-0005-0000-0000-000060320000}"/>
    <cellStyle name="40 % – Poudarek2 2 2 4 15 3 2" xfId="27829" xr:uid="{00000000-0005-0000-0000-000061320000}"/>
    <cellStyle name="40 % – Poudarek2 2 2 4 15 3 3" xfId="39186" xr:uid="{00000000-0005-0000-0000-000062320000}"/>
    <cellStyle name="40 % – Poudarek2 2 2 4 15 4" xfId="19988" xr:uid="{00000000-0005-0000-0000-000063320000}"/>
    <cellStyle name="40 % – Poudarek2 2 2 4 15 5" xfId="31366" xr:uid="{00000000-0005-0000-0000-000064320000}"/>
    <cellStyle name="40 % – Poudarek2 2 2 4 16" xfId="8001" xr:uid="{00000000-0005-0000-0000-000065320000}"/>
    <cellStyle name="40 % – Poudarek2 2 2 4 16 2" xfId="12196" xr:uid="{00000000-0005-0000-0000-000066320000}"/>
    <cellStyle name="40 % – Poudarek2 2 2 4 16 2 2" xfId="24475" xr:uid="{00000000-0005-0000-0000-000067320000}"/>
    <cellStyle name="40 % – Poudarek2 2 2 4 16 2 3" xfId="35832" xr:uid="{00000000-0005-0000-0000-000068320000}"/>
    <cellStyle name="40 % – Poudarek2 2 2 4 16 3" xfId="15750" xr:uid="{00000000-0005-0000-0000-000069320000}"/>
    <cellStyle name="40 % – Poudarek2 2 2 4 16 3 2" xfId="28029" xr:uid="{00000000-0005-0000-0000-00006A320000}"/>
    <cellStyle name="40 % – Poudarek2 2 2 4 16 3 3" xfId="39386" xr:uid="{00000000-0005-0000-0000-00006B320000}"/>
    <cellStyle name="40 % – Poudarek2 2 2 4 16 4" xfId="20188" xr:uid="{00000000-0005-0000-0000-00006C320000}"/>
    <cellStyle name="40 % – Poudarek2 2 2 4 16 5" xfId="31566" xr:uid="{00000000-0005-0000-0000-00006D320000}"/>
    <cellStyle name="40 % – Poudarek2 2 2 4 17" xfId="8533" xr:uid="{00000000-0005-0000-0000-00006E320000}"/>
    <cellStyle name="40 % – Poudarek2 2 2 4 17 2" xfId="20694" xr:uid="{00000000-0005-0000-0000-00006F320000}"/>
    <cellStyle name="40 % – Poudarek2 2 2 4 17 3" xfId="32058" xr:uid="{00000000-0005-0000-0000-000070320000}"/>
    <cellStyle name="40 % – Poudarek2 2 2 4 18" xfId="10456" xr:uid="{00000000-0005-0000-0000-000071320000}"/>
    <cellStyle name="40 % – Poudarek2 2 2 4 18 2" xfId="22741" xr:uid="{00000000-0005-0000-0000-000072320000}"/>
    <cellStyle name="40 % – Poudarek2 2 2 4 18 3" xfId="34101" xr:uid="{00000000-0005-0000-0000-000073320000}"/>
    <cellStyle name="40 % – Poudarek2 2 2 4 19" xfId="8650" xr:uid="{00000000-0005-0000-0000-000074320000}"/>
    <cellStyle name="40 % – Poudarek2 2 2 4 2" xfId="4043" xr:uid="{00000000-0005-0000-0000-000075320000}"/>
    <cellStyle name="40 % – Poudarek2 2 2 4 2 2" xfId="8826" xr:uid="{00000000-0005-0000-0000-000076320000}"/>
    <cellStyle name="40 % – Poudarek2 2 2 4 2 2 2" xfId="21053" xr:uid="{00000000-0005-0000-0000-000077320000}"/>
    <cellStyle name="40 % – Poudarek2 2 2 4 2 2 3" xfId="32416" xr:uid="{00000000-0005-0000-0000-000078320000}"/>
    <cellStyle name="40 % – Poudarek2 2 2 4 2 3" xfId="12425" xr:uid="{00000000-0005-0000-0000-000079320000}"/>
    <cellStyle name="40 % – Poudarek2 2 2 4 2 3 2" xfId="24704" xr:uid="{00000000-0005-0000-0000-00007A320000}"/>
    <cellStyle name="40 % – Poudarek2 2 2 4 2 3 3" xfId="36061" xr:uid="{00000000-0005-0000-0000-00007B320000}"/>
    <cellStyle name="40 % – Poudarek2 2 2 4 2 4" xfId="16728" xr:uid="{00000000-0005-0000-0000-00007C320000}"/>
    <cellStyle name="40 % – Poudarek2 2 2 4 2 5" xfId="28241" xr:uid="{00000000-0005-0000-0000-00007D320000}"/>
    <cellStyle name="40 % – Poudarek2 2 2 4 20" xfId="16362" xr:uid="{00000000-0005-0000-0000-00007E320000}"/>
    <cellStyle name="40 % – Poudarek2 2 2 4 21" xfId="16485" xr:uid="{00000000-0005-0000-0000-00007F320000}"/>
    <cellStyle name="40 % – Poudarek2 2 2 4 3" xfId="4545" xr:uid="{00000000-0005-0000-0000-000080320000}"/>
    <cellStyle name="40 % – Poudarek2 2 2 4 3 2" xfId="9026" xr:uid="{00000000-0005-0000-0000-000081320000}"/>
    <cellStyle name="40 % – Poudarek2 2 2 4 3 2 2" xfId="21255" xr:uid="{00000000-0005-0000-0000-000082320000}"/>
    <cellStyle name="40 % – Poudarek2 2 2 4 3 2 3" xfId="32618" xr:uid="{00000000-0005-0000-0000-000083320000}"/>
    <cellStyle name="40 % – Poudarek2 2 2 4 3 3" xfId="12625" xr:uid="{00000000-0005-0000-0000-000084320000}"/>
    <cellStyle name="40 % – Poudarek2 2 2 4 3 3 2" xfId="24904" xr:uid="{00000000-0005-0000-0000-000085320000}"/>
    <cellStyle name="40 % – Poudarek2 2 2 4 3 3 3" xfId="36261" xr:uid="{00000000-0005-0000-0000-000086320000}"/>
    <cellStyle name="40 % – Poudarek2 2 2 4 3 4" xfId="16930" xr:uid="{00000000-0005-0000-0000-000087320000}"/>
    <cellStyle name="40 % – Poudarek2 2 2 4 3 5" xfId="28441" xr:uid="{00000000-0005-0000-0000-000088320000}"/>
    <cellStyle name="40 % – Poudarek2 2 2 4 4" xfId="5090" xr:uid="{00000000-0005-0000-0000-000089320000}"/>
    <cellStyle name="40 % – Poudarek2 2 2 4 4 2" xfId="9446" xr:uid="{00000000-0005-0000-0000-00008A320000}"/>
    <cellStyle name="40 % – Poudarek2 2 2 4 4 2 2" xfId="21723" xr:uid="{00000000-0005-0000-0000-00008B320000}"/>
    <cellStyle name="40 % – Poudarek2 2 2 4 4 2 3" xfId="33083" xr:uid="{00000000-0005-0000-0000-00008C320000}"/>
    <cellStyle name="40 % – Poudarek2 2 2 4 4 3" xfId="13043" xr:uid="{00000000-0005-0000-0000-00008D320000}"/>
    <cellStyle name="40 % – Poudarek2 2 2 4 4 3 2" xfId="25322" xr:uid="{00000000-0005-0000-0000-00008E320000}"/>
    <cellStyle name="40 % – Poudarek2 2 2 4 4 3 3" xfId="36679" xr:uid="{00000000-0005-0000-0000-00008F320000}"/>
    <cellStyle name="40 % – Poudarek2 2 2 4 4 4" xfId="17413" xr:uid="{00000000-0005-0000-0000-000090320000}"/>
    <cellStyle name="40 % – Poudarek2 2 2 4 4 5" xfId="28859" xr:uid="{00000000-0005-0000-0000-000091320000}"/>
    <cellStyle name="40 % – Poudarek2 2 2 4 5" xfId="5341" xr:uid="{00000000-0005-0000-0000-000092320000}"/>
    <cellStyle name="40 % – Poudarek2 2 2 4 5 2" xfId="9682" xr:uid="{00000000-0005-0000-0000-000093320000}"/>
    <cellStyle name="40 % – Poudarek2 2 2 4 5 2 2" xfId="21966" xr:uid="{00000000-0005-0000-0000-000094320000}"/>
    <cellStyle name="40 % – Poudarek2 2 2 4 5 2 3" xfId="33326" xr:uid="{00000000-0005-0000-0000-000095320000}"/>
    <cellStyle name="40 % – Poudarek2 2 2 4 5 3" xfId="13284" xr:uid="{00000000-0005-0000-0000-000096320000}"/>
    <cellStyle name="40 % – Poudarek2 2 2 4 5 3 2" xfId="25563" xr:uid="{00000000-0005-0000-0000-000097320000}"/>
    <cellStyle name="40 % – Poudarek2 2 2 4 5 3 3" xfId="36920" xr:uid="{00000000-0005-0000-0000-000098320000}"/>
    <cellStyle name="40 % – Poudarek2 2 2 4 5 4" xfId="17659" xr:uid="{00000000-0005-0000-0000-000099320000}"/>
    <cellStyle name="40 % – Poudarek2 2 2 4 5 5" xfId="29100" xr:uid="{00000000-0005-0000-0000-00009A320000}"/>
    <cellStyle name="40 % – Poudarek2 2 2 4 6" xfId="5582" xr:uid="{00000000-0005-0000-0000-00009B320000}"/>
    <cellStyle name="40 % – Poudarek2 2 2 4 6 2" xfId="9910" xr:uid="{00000000-0005-0000-0000-00009C320000}"/>
    <cellStyle name="40 % – Poudarek2 2 2 4 6 2 2" xfId="22194" xr:uid="{00000000-0005-0000-0000-00009D320000}"/>
    <cellStyle name="40 % – Poudarek2 2 2 4 6 2 3" xfId="33554" xr:uid="{00000000-0005-0000-0000-00009E320000}"/>
    <cellStyle name="40 % – Poudarek2 2 2 4 6 3" xfId="13508" xr:uid="{00000000-0005-0000-0000-00009F320000}"/>
    <cellStyle name="40 % – Poudarek2 2 2 4 6 3 2" xfId="25787" xr:uid="{00000000-0005-0000-0000-0000A0320000}"/>
    <cellStyle name="40 % – Poudarek2 2 2 4 6 3 3" xfId="37144" xr:uid="{00000000-0005-0000-0000-0000A1320000}"/>
    <cellStyle name="40 % – Poudarek2 2 2 4 6 4" xfId="17890" xr:uid="{00000000-0005-0000-0000-0000A2320000}"/>
    <cellStyle name="40 % – Poudarek2 2 2 4 6 5" xfId="29324" xr:uid="{00000000-0005-0000-0000-0000A3320000}"/>
    <cellStyle name="40 % – Poudarek2 2 2 4 7" xfId="5843" xr:uid="{00000000-0005-0000-0000-0000A4320000}"/>
    <cellStyle name="40 % – Poudarek2 2 2 4 7 2" xfId="10154" xr:uid="{00000000-0005-0000-0000-0000A5320000}"/>
    <cellStyle name="40 % – Poudarek2 2 2 4 7 2 2" xfId="22440" xr:uid="{00000000-0005-0000-0000-0000A6320000}"/>
    <cellStyle name="40 % – Poudarek2 2 2 4 7 2 3" xfId="33800" xr:uid="{00000000-0005-0000-0000-0000A7320000}"/>
    <cellStyle name="40 % – Poudarek2 2 2 4 7 3" xfId="13746" xr:uid="{00000000-0005-0000-0000-0000A8320000}"/>
    <cellStyle name="40 % – Poudarek2 2 2 4 7 3 2" xfId="26025" xr:uid="{00000000-0005-0000-0000-0000A9320000}"/>
    <cellStyle name="40 % – Poudarek2 2 2 4 7 3 3" xfId="37382" xr:uid="{00000000-0005-0000-0000-0000AA320000}"/>
    <cellStyle name="40 % – Poudarek2 2 2 4 7 4" xfId="18137" xr:uid="{00000000-0005-0000-0000-0000AB320000}"/>
    <cellStyle name="40 % – Poudarek2 2 2 4 7 5" xfId="29562" xr:uid="{00000000-0005-0000-0000-0000AC320000}"/>
    <cellStyle name="40 % – Poudarek2 2 2 4 8" xfId="6084" xr:uid="{00000000-0005-0000-0000-0000AD320000}"/>
    <cellStyle name="40 % – Poudarek2 2 2 4 8 2" xfId="10383" xr:uid="{00000000-0005-0000-0000-0000AE320000}"/>
    <cellStyle name="40 % – Poudarek2 2 2 4 8 2 2" xfId="22669" xr:uid="{00000000-0005-0000-0000-0000AF320000}"/>
    <cellStyle name="40 % – Poudarek2 2 2 4 8 2 3" xfId="34029" xr:uid="{00000000-0005-0000-0000-0000B0320000}"/>
    <cellStyle name="40 % – Poudarek2 2 2 4 8 3" xfId="13972" xr:uid="{00000000-0005-0000-0000-0000B1320000}"/>
    <cellStyle name="40 % – Poudarek2 2 2 4 8 3 2" xfId="26251" xr:uid="{00000000-0005-0000-0000-0000B2320000}"/>
    <cellStyle name="40 % – Poudarek2 2 2 4 8 3 3" xfId="37608" xr:uid="{00000000-0005-0000-0000-0000B3320000}"/>
    <cellStyle name="40 % – Poudarek2 2 2 4 8 4" xfId="18367" xr:uid="{00000000-0005-0000-0000-0000B4320000}"/>
    <cellStyle name="40 % – Poudarek2 2 2 4 8 5" xfId="29788" xr:uid="{00000000-0005-0000-0000-0000B5320000}"/>
    <cellStyle name="40 % – Poudarek2 2 2 4 9" xfId="6315" xr:uid="{00000000-0005-0000-0000-0000B6320000}"/>
    <cellStyle name="40 % – Poudarek2 2 2 4 9 2" xfId="10605" xr:uid="{00000000-0005-0000-0000-0000B7320000}"/>
    <cellStyle name="40 % – Poudarek2 2 2 4 9 2 2" xfId="22890" xr:uid="{00000000-0005-0000-0000-0000B8320000}"/>
    <cellStyle name="40 % – Poudarek2 2 2 4 9 2 3" xfId="34250" xr:uid="{00000000-0005-0000-0000-0000B9320000}"/>
    <cellStyle name="40 % – Poudarek2 2 2 4 9 3" xfId="14187" xr:uid="{00000000-0005-0000-0000-0000BA320000}"/>
    <cellStyle name="40 % – Poudarek2 2 2 4 9 3 2" xfId="26466" xr:uid="{00000000-0005-0000-0000-0000BB320000}"/>
    <cellStyle name="40 % – Poudarek2 2 2 4 9 3 3" xfId="37823" xr:uid="{00000000-0005-0000-0000-0000BC320000}"/>
    <cellStyle name="40 % – Poudarek2 2 2 4 9 4" xfId="18590" xr:uid="{00000000-0005-0000-0000-0000BD320000}"/>
    <cellStyle name="40 % – Poudarek2 2 2 4 9 5" xfId="30003" xr:uid="{00000000-0005-0000-0000-0000BE320000}"/>
    <cellStyle name="40 % – Poudarek2 2 2 5" xfId="3428" xr:uid="{00000000-0005-0000-0000-0000BF320000}"/>
    <cellStyle name="40 % – Poudarek2 2 2 5 10" xfId="6635" xr:uid="{00000000-0005-0000-0000-0000C0320000}"/>
    <cellStyle name="40 % – Poudarek2 2 2 5 10 2" xfId="10894" xr:uid="{00000000-0005-0000-0000-0000C1320000}"/>
    <cellStyle name="40 % – Poudarek2 2 2 5 10 2 2" xfId="23177" xr:uid="{00000000-0005-0000-0000-0000C2320000}"/>
    <cellStyle name="40 % – Poudarek2 2 2 5 10 2 3" xfId="34536" xr:uid="{00000000-0005-0000-0000-0000C3320000}"/>
    <cellStyle name="40 % – Poudarek2 2 2 5 10 3" xfId="14467" xr:uid="{00000000-0005-0000-0000-0000C4320000}"/>
    <cellStyle name="40 % – Poudarek2 2 2 5 10 3 2" xfId="26746" xr:uid="{00000000-0005-0000-0000-0000C5320000}"/>
    <cellStyle name="40 % – Poudarek2 2 2 5 10 3 3" xfId="38103" xr:uid="{00000000-0005-0000-0000-0000C6320000}"/>
    <cellStyle name="40 % – Poudarek2 2 2 5 10 4" xfId="18884" xr:uid="{00000000-0005-0000-0000-0000C7320000}"/>
    <cellStyle name="40 % – Poudarek2 2 2 5 10 5" xfId="30283" xr:uid="{00000000-0005-0000-0000-0000C8320000}"/>
    <cellStyle name="40 % – Poudarek2 2 2 5 11" xfId="6927" xr:uid="{00000000-0005-0000-0000-0000C9320000}"/>
    <cellStyle name="40 % – Poudarek2 2 2 5 11 2" xfId="11157" xr:uid="{00000000-0005-0000-0000-0000CA320000}"/>
    <cellStyle name="40 % – Poudarek2 2 2 5 11 2 2" xfId="23438" xr:uid="{00000000-0005-0000-0000-0000CB320000}"/>
    <cellStyle name="40 % – Poudarek2 2 2 5 11 2 3" xfId="34797" xr:uid="{00000000-0005-0000-0000-0000CC320000}"/>
    <cellStyle name="40 % – Poudarek2 2 2 5 11 3" xfId="14721" xr:uid="{00000000-0005-0000-0000-0000CD320000}"/>
    <cellStyle name="40 % – Poudarek2 2 2 5 11 3 2" xfId="27000" xr:uid="{00000000-0005-0000-0000-0000CE320000}"/>
    <cellStyle name="40 % – Poudarek2 2 2 5 11 3 3" xfId="38357" xr:uid="{00000000-0005-0000-0000-0000CF320000}"/>
    <cellStyle name="40 % – Poudarek2 2 2 5 11 4" xfId="19153" xr:uid="{00000000-0005-0000-0000-0000D0320000}"/>
    <cellStyle name="40 % – Poudarek2 2 2 5 11 5" xfId="30537" xr:uid="{00000000-0005-0000-0000-0000D1320000}"/>
    <cellStyle name="40 % – Poudarek2 2 2 5 12" xfId="7164" xr:uid="{00000000-0005-0000-0000-0000D2320000}"/>
    <cellStyle name="40 % – Poudarek2 2 2 5 12 2" xfId="11384" xr:uid="{00000000-0005-0000-0000-0000D3320000}"/>
    <cellStyle name="40 % – Poudarek2 2 2 5 12 2 2" xfId="23664" xr:uid="{00000000-0005-0000-0000-0000D4320000}"/>
    <cellStyle name="40 % – Poudarek2 2 2 5 12 2 3" xfId="35023" xr:uid="{00000000-0005-0000-0000-0000D5320000}"/>
    <cellStyle name="40 % – Poudarek2 2 2 5 12 3" xfId="14944" xr:uid="{00000000-0005-0000-0000-0000D6320000}"/>
    <cellStyle name="40 % – Poudarek2 2 2 5 12 3 2" xfId="27223" xr:uid="{00000000-0005-0000-0000-0000D7320000}"/>
    <cellStyle name="40 % – Poudarek2 2 2 5 12 3 3" xfId="38580" xr:uid="{00000000-0005-0000-0000-0000D8320000}"/>
    <cellStyle name="40 % – Poudarek2 2 2 5 12 4" xfId="19380" xr:uid="{00000000-0005-0000-0000-0000D9320000}"/>
    <cellStyle name="40 % – Poudarek2 2 2 5 12 5" xfId="30760" xr:uid="{00000000-0005-0000-0000-0000DA320000}"/>
    <cellStyle name="40 % – Poudarek2 2 2 5 13" xfId="7388" xr:uid="{00000000-0005-0000-0000-0000DB320000}"/>
    <cellStyle name="40 % – Poudarek2 2 2 5 13 2" xfId="11601" xr:uid="{00000000-0005-0000-0000-0000DC320000}"/>
    <cellStyle name="40 % – Poudarek2 2 2 5 13 2 2" xfId="23880" xr:uid="{00000000-0005-0000-0000-0000DD320000}"/>
    <cellStyle name="40 % – Poudarek2 2 2 5 13 2 3" xfId="35239" xr:uid="{00000000-0005-0000-0000-0000DE320000}"/>
    <cellStyle name="40 % – Poudarek2 2 2 5 13 3" xfId="15159" xr:uid="{00000000-0005-0000-0000-0000DF320000}"/>
    <cellStyle name="40 % – Poudarek2 2 2 5 13 3 2" xfId="27438" xr:uid="{00000000-0005-0000-0000-0000E0320000}"/>
    <cellStyle name="40 % – Poudarek2 2 2 5 13 3 3" xfId="38795" xr:uid="{00000000-0005-0000-0000-0000E1320000}"/>
    <cellStyle name="40 % – Poudarek2 2 2 5 13 4" xfId="19596" xr:uid="{00000000-0005-0000-0000-0000E2320000}"/>
    <cellStyle name="40 % – Poudarek2 2 2 5 13 5" xfId="30975" xr:uid="{00000000-0005-0000-0000-0000E3320000}"/>
    <cellStyle name="40 % – Poudarek2 2 2 5 14" xfId="7614" xr:uid="{00000000-0005-0000-0000-0000E4320000}"/>
    <cellStyle name="40 % – Poudarek2 2 2 5 14 2" xfId="11817" xr:uid="{00000000-0005-0000-0000-0000E5320000}"/>
    <cellStyle name="40 % – Poudarek2 2 2 5 14 2 2" xfId="24096" xr:uid="{00000000-0005-0000-0000-0000E6320000}"/>
    <cellStyle name="40 % – Poudarek2 2 2 5 14 2 3" xfId="35453" xr:uid="{00000000-0005-0000-0000-0000E7320000}"/>
    <cellStyle name="40 % – Poudarek2 2 2 5 14 3" xfId="15373" xr:uid="{00000000-0005-0000-0000-0000E8320000}"/>
    <cellStyle name="40 % – Poudarek2 2 2 5 14 3 2" xfId="27652" xr:uid="{00000000-0005-0000-0000-0000E9320000}"/>
    <cellStyle name="40 % – Poudarek2 2 2 5 14 3 3" xfId="39009" xr:uid="{00000000-0005-0000-0000-0000EA320000}"/>
    <cellStyle name="40 % – Poudarek2 2 2 5 14 4" xfId="19811" xr:uid="{00000000-0005-0000-0000-0000EB320000}"/>
    <cellStyle name="40 % – Poudarek2 2 2 5 14 5" xfId="31189" xr:uid="{00000000-0005-0000-0000-0000EC320000}"/>
    <cellStyle name="40 % – Poudarek2 2 2 5 15" xfId="7829" xr:uid="{00000000-0005-0000-0000-0000ED320000}"/>
    <cellStyle name="40 % – Poudarek2 2 2 5 15 2" xfId="12027" xr:uid="{00000000-0005-0000-0000-0000EE320000}"/>
    <cellStyle name="40 % – Poudarek2 2 2 5 15 2 2" xfId="24306" xr:uid="{00000000-0005-0000-0000-0000EF320000}"/>
    <cellStyle name="40 % – Poudarek2 2 2 5 15 2 3" xfId="35663" xr:uid="{00000000-0005-0000-0000-0000F0320000}"/>
    <cellStyle name="40 % – Poudarek2 2 2 5 15 3" xfId="15582" xr:uid="{00000000-0005-0000-0000-0000F1320000}"/>
    <cellStyle name="40 % – Poudarek2 2 2 5 15 3 2" xfId="27861" xr:uid="{00000000-0005-0000-0000-0000F2320000}"/>
    <cellStyle name="40 % – Poudarek2 2 2 5 15 3 3" xfId="39218" xr:uid="{00000000-0005-0000-0000-0000F3320000}"/>
    <cellStyle name="40 % – Poudarek2 2 2 5 15 4" xfId="20020" xr:uid="{00000000-0005-0000-0000-0000F4320000}"/>
    <cellStyle name="40 % – Poudarek2 2 2 5 15 5" xfId="31398" xr:uid="{00000000-0005-0000-0000-0000F5320000}"/>
    <cellStyle name="40 % – Poudarek2 2 2 5 16" xfId="8033" xr:uid="{00000000-0005-0000-0000-0000F6320000}"/>
    <cellStyle name="40 % – Poudarek2 2 2 5 16 2" xfId="12228" xr:uid="{00000000-0005-0000-0000-0000F7320000}"/>
    <cellStyle name="40 % – Poudarek2 2 2 5 16 2 2" xfId="24507" xr:uid="{00000000-0005-0000-0000-0000F8320000}"/>
    <cellStyle name="40 % – Poudarek2 2 2 5 16 2 3" xfId="35864" xr:uid="{00000000-0005-0000-0000-0000F9320000}"/>
    <cellStyle name="40 % – Poudarek2 2 2 5 16 3" xfId="15782" xr:uid="{00000000-0005-0000-0000-0000FA320000}"/>
    <cellStyle name="40 % – Poudarek2 2 2 5 16 3 2" xfId="28061" xr:uid="{00000000-0005-0000-0000-0000FB320000}"/>
    <cellStyle name="40 % – Poudarek2 2 2 5 16 3 3" xfId="39418" xr:uid="{00000000-0005-0000-0000-0000FC320000}"/>
    <cellStyle name="40 % – Poudarek2 2 2 5 16 4" xfId="20220" xr:uid="{00000000-0005-0000-0000-0000FD320000}"/>
    <cellStyle name="40 % – Poudarek2 2 2 5 16 5" xfId="31598" xr:uid="{00000000-0005-0000-0000-0000FE320000}"/>
    <cellStyle name="40 % – Poudarek2 2 2 5 17" xfId="8565" xr:uid="{00000000-0005-0000-0000-0000FF320000}"/>
    <cellStyle name="40 % – Poudarek2 2 2 5 17 2" xfId="20726" xr:uid="{00000000-0005-0000-0000-000000330000}"/>
    <cellStyle name="40 % – Poudarek2 2 2 5 17 3" xfId="32090" xr:uid="{00000000-0005-0000-0000-000001330000}"/>
    <cellStyle name="40 % – Poudarek2 2 2 5 18" xfId="8369" xr:uid="{00000000-0005-0000-0000-000002330000}"/>
    <cellStyle name="40 % – Poudarek2 2 2 5 18 2" xfId="20530" xr:uid="{00000000-0005-0000-0000-000003330000}"/>
    <cellStyle name="40 % – Poudarek2 2 2 5 18 3" xfId="31895" xr:uid="{00000000-0005-0000-0000-000004330000}"/>
    <cellStyle name="40 % – Poudarek2 2 2 5 19" xfId="4317" xr:uid="{00000000-0005-0000-0000-000005330000}"/>
    <cellStyle name="40 % – Poudarek2 2 2 5 2" xfId="4075" xr:uid="{00000000-0005-0000-0000-000006330000}"/>
    <cellStyle name="40 % – Poudarek2 2 2 5 2 2" xfId="8859" xr:uid="{00000000-0005-0000-0000-000007330000}"/>
    <cellStyle name="40 % – Poudarek2 2 2 5 2 2 2" xfId="21086" xr:uid="{00000000-0005-0000-0000-000008330000}"/>
    <cellStyle name="40 % – Poudarek2 2 2 5 2 2 3" xfId="32449" xr:uid="{00000000-0005-0000-0000-000009330000}"/>
    <cellStyle name="40 % – Poudarek2 2 2 5 2 3" xfId="12457" xr:uid="{00000000-0005-0000-0000-00000A330000}"/>
    <cellStyle name="40 % – Poudarek2 2 2 5 2 3 2" xfId="24736" xr:uid="{00000000-0005-0000-0000-00000B330000}"/>
    <cellStyle name="40 % – Poudarek2 2 2 5 2 3 3" xfId="36093" xr:uid="{00000000-0005-0000-0000-00000C330000}"/>
    <cellStyle name="40 % – Poudarek2 2 2 5 2 4" xfId="16761" xr:uid="{00000000-0005-0000-0000-00000D330000}"/>
    <cellStyle name="40 % – Poudarek2 2 2 5 2 5" xfId="28273" xr:uid="{00000000-0005-0000-0000-00000E330000}"/>
    <cellStyle name="40 % – Poudarek2 2 2 5 20" xfId="16394" xr:uid="{00000000-0005-0000-0000-00000F330000}"/>
    <cellStyle name="40 % – Poudarek2 2 2 5 21" xfId="17310" xr:uid="{00000000-0005-0000-0000-000010330000}"/>
    <cellStyle name="40 % – Poudarek2 2 2 5 3" xfId="4577" xr:uid="{00000000-0005-0000-0000-000011330000}"/>
    <cellStyle name="40 % – Poudarek2 2 2 5 3 2" xfId="9058" xr:uid="{00000000-0005-0000-0000-000012330000}"/>
    <cellStyle name="40 % – Poudarek2 2 2 5 3 2 2" xfId="21287" xr:uid="{00000000-0005-0000-0000-000013330000}"/>
    <cellStyle name="40 % – Poudarek2 2 2 5 3 2 3" xfId="32650" xr:uid="{00000000-0005-0000-0000-000014330000}"/>
    <cellStyle name="40 % – Poudarek2 2 2 5 3 3" xfId="12657" xr:uid="{00000000-0005-0000-0000-000015330000}"/>
    <cellStyle name="40 % – Poudarek2 2 2 5 3 3 2" xfId="24936" xr:uid="{00000000-0005-0000-0000-000016330000}"/>
    <cellStyle name="40 % – Poudarek2 2 2 5 3 3 3" xfId="36293" xr:uid="{00000000-0005-0000-0000-000017330000}"/>
    <cellStyle name="40 % – Poudarek2 2 2 5 3 4" xfId="16962" xr:uid="{00000000-0005-0000-0000-000018330000}"/>
    <cellStyle name="40 % – Poudarek2 2 2 5 3 5" xfId="28473" xr:uid="{00000000-0005-0000-0000-000019330000}"/>
    <cellStyle name="40 % – Poudarek2 2 2 5 4" xfId="5122" xr:uid="{00000000-0005-0000-0000-00001A330000}"/>
    <cellStyle name="40 % – Poudarek2 2 2 5 4 2" xfId="9478" xr:uid="{00000000-0005-0000-0000-00001B330000}"/>
    <cellStyle name="40 % – Poudarek2 2 2 5 4 2 2" xfId="21755" xr:uid="{00000000-0005-0000-0000-00001C330000}"/>
    <cellStyle name="40 % – Poudarek2 2 2 5 4 2 3" xfId="33115" xr:uid="{00000000-0005-0000-0000-00001D330000}"/>
    <cellStyle name="40 % – Poudarek2 2 2 5 4 3" xfId="13075" xr:uid="{00000000-0005-0000-0000-00001E330000}"/>
    <cellStyle name="40 % – Poudarek2 2 2 5 4 3 2" xfId="25354" xr:uid="{00000000-0005-0000-0000-00001F330000}"/>
    <cellStyle name="40 % – Poudarek2 2 2 5 4 3 3" xfId="36711" xr:uid="{00000000-0005-0000-0000-000020330000}"/>
    <cellStyle name="40 % – Poudarek2 2 2 5 4 4" xfId="17445" xr:uid="{00000000-0005-0000-0000-000021330000}"/>
    <cellStyle name="40 % – Poudarek2 2 2 5 4 5" xfId="28891" xr:uid="{00000000-0005-0000-0000-000022330000}"/>
    <cellStyle name="40 % – Poudarek2 2 2 5 5" xfId="5374" xr:uid="{00000000-0005-0000-0000-000023330000}"/>
    <cellStyle name="40 % – Poudarek2 2 2 5 5 2" xfId="9715" xr:uid="{00000000-0005-0000-0000-000024330000}"/>
    <cellStyle name="40 % – Poudarek2 2 2 5 5 2 2" xfId="21999" xr:uid="{00000000-0005-0000-0000-000025330000}"/>
    <cellStyle name="40 % – Poudarek2 2 2 5 5 2 3" xfId="33359" xr:uid="{00000000-0005-0000-0000-000026330000}"/>
    <cellStyle name="40 % – Poudarek2 2 2 5 5 3" xfId="13317" xr:uid="{00000000-0005-0000-0000-000027330000}"/>
    <cellStyle name="40 % – Poudarek2 2 2 5 5 3 2" xfId="25596" xr:uid="{00000000-0005-0000-0000-000028330000}"/>
    <cellStyle name="40 % – Poudarek2 2 2 5 5 3 3" xfId="36953" xr:uid="{00000000-0005-0000-0000-000029330000}"/>
    <cellStyle name="40 % – Poudarek2 2 2 5 5 4" xfId="17692" xr:uid="{00000000-0005-0000-0000-00002A330000}"/>
    <cellStyle name="40 % – Poudarek2 2 2 5 5 5" xfId="29133" xr:uid="{00000000-0005-0000-0000-00002B330000}"/>
    <cellStyle name="40 % – Poudarek2 2 2 5 6" xfId="5615" xr:uid="{00000000-0005-0000-0000-00002C330000}"/>
    <cellStyle name="40 % – Poudarek2 2 2 5 6 2" xfId="9943" xr:uid="{00000000-0005-0000-0000-00002D330000}"/>
    <cellStyle name="40 % – Poudarek2 2 2 5 6 2 2" xfId="22227" xr:uid="{00000000-0005-0000-0000-00002E330000}"/>
    <cellStyle name="40 % – Poudarek2 2 2 5 6 2 3" xfId="33587" xr:uid="{00000000-0005-0000-0000-00002F330000}"/>
    <cellStyle name="40 % – Poudarek2 2 2 5 6 3" xfId="13541" xr:uid="{00000000-0005-0000-0000-000030330000}"/>
    <cellStyle name="40 % – Poudarek2 2 2 5 6 3 2" xfId="25820" xr:uid="{00000000-0005-0000-0000-000031330000}"/>
    <cellStyle name="40 % – Poudarek2 2 2 5 6 3 3" xfId="37177" xr:uid="{00000000-0005-0000-0000-000032330000}"/>
    <cellStyle name="40 % – Poudarek2 2 2 5 6 4" xfId="17923" xr:uid="{00000000-0005-0000-0000-000033330000}"/>
    <cellStyle name="40 % – Poudarek2 2 2 5 6 5" xfId="29357" xr:uid="{00000000-0005-0000-0000-000034330000}"/>
    <cellStyle name="40 % – Poudarek2 2 2 5 7" xfId="5876" xr:uid="{00000000-0005-0000-0000-000035330000}"/>
    <cellStyle name="40 % – Poudarek2 2 2 5 7 2" xfId="10187" xr:uid="{00000000-0005-0000-0000-000036330000}"/>
    <cellStyle name="40 % – Poudarek2 2 2 5 7 2 2" xfId="22473" xr:uid="{00000000-0005-0000-0000-000037330000}"/>
    <cellStyle name="40 % – Poudarek2 2 2 5 7 2 3" xfId="33833" xr:uid="{00000000-0005-0000-0000-000038330000}"/>
    <cellStyle name="40 % – Poudarek2 2 2 5 7 3" xfId="13779" xr:uid="{00000000-0005-0000-0000-000039330000}"/>
    <cellStyle name="40 % – Poudarek2 2 2 5 7 3 2" xfId="26058" xr:uid="{00000000-0005-0000-0000-00003A330000}"/>
    <cellStyle name="40 % – Poudarek2 2 2 5 7 3 3" xfId="37415" xr:uid="{00000000-0005-0000-0000-00003B330000}"/>
    <cellStyle name="40 % – Poudarek2 2 2 5 7 4" xfId="18170" xr:uid="{00000000-0005-0000-0000-00003C330000}"/>
    <cellStyle name="40 % – Poudarek2 2 2 5 7 5" xfId="29595" xr:uid="{00000000-0005-0000-0000-00003D330000}"/>
    <cellStyle name="40 % – Poudarek2 2 2 5 8" xfId="6117" xr:uid="{00000000-0005-0000-0000-00003E330000}"/>
    <cellStyle name="40 % – Poudarek2 2 2 5 8 2" xfId="10415" xr:uid="{00000000-0005-0000-0000-00003F330000}"/>
    <cellStyle name="40 % – Poudarek2 2 2 5 8 2 2" xfId="22701" xr:uid="{00000000-0005-0000-0000-000040330000}"/>
    <cellStyle name="40 % – Poudarek2 2 2 5 8 2 3" xfId="34061" xr:uid="{00000000-0005-0000-0000-000041330000}"/>
    <cellStyle name="40 % – Poudarek2 2 2 5 8 3" xfId="14004" xr:uid="{00000000-0005-0000-0000-000042330000}"/>
    <cellStyle name="40 % – Poudarek2 2 2 5 8 3 2" xfId="26283" xr:uid="{00000000-0005-0000-0000-000043330000}"/>
    <cellStyle name="40 % – Poudarek2 2 2 5 8 3 3" xfId="37640" xr:uid="{00000000-0005-0000-0000-000044330000}"/>
    <cellStyle name="40 % – Poudarek2 2 2 5 8 4" xfId="18399" xr:uid="{00000000-0005-0000-0000-000045330000}"/>
    <cellStyle name="40 % – Poudarek2 2 2 5 8 5" xfId="29820" xr:uid="{00000000-0005-0000-0000-000046330000}"/>
    <cellStyle name="40 % – Poudarek2 2 2 5 9" xfId="6348" xr:uid="{00000000-0005-0000-0000-000047330000}"/>
    <cellStyle name="40 % – Poudarek2 2 2 5 9 2" xfId="10638" xr:uid="{00000000-0005-0000-0000-000048330000}"/>
    <cellStyle name="40 % – Poudarek2 2 2 5 9 2 2" xfId="22923" xr:uid="{00000000-0005-0000-0000-000049330000}"/>
    <cellStyle name="40 % – Poudarek2 2 2 5 9 2 3" xfId="34283" xr:uid="{00000000-0005-0000-0000-00004A330000}"/>
    <cellStyle name="40 % – Poudarek2 2 2 5 9 3" xfId="14220" xr:uid="{00000000-0005-0000-0000-00004B330000}"/>
    <cellStyle name="40 % – Poudarek2 2 2 5 9 3 2" xfId="26499" xr:uid="{00000000-0005-0000-0000-00004C330000}"/>
    <cellStyle name="40 % – Poudarek2 2 2 5 9 3 3" xfId="37856" xr:uid="{00000000-0005-0000-0000-00004D330000}"/>
    <cellStyle name="40 % – Poudarek2 2 2 5 9 4" xfId="18623" xr:uid="{00000000-0005-0000-0000-00004E330000}"/>
    <cellStyle name="40 % – Poudarek2 2 2 5 9 5" xfId="30036" xr:uid="{00000000-0005-0000-0000-00004F330000}"/>
    <cellStyle name="40 % – Poudarek2 2 2 6" xfId="3450" xr:uid="{00000000-0005-0000-0000-000050330000}"/>
    <cellStyle name="40 % – Poudarek2 2 2 6 10" xfId="6657" xr:uid="{00000000-0005-0000-0000-000051330000}"/>
    <cellStyle name="40 % – Poudarek2 2 2 6 10 2" xfId="10915" xr:uid="{00000000-0005-0000-0000-000052330000}"/>
    <cellStyle name="40 % – Poudarek2 2 2 6 10 2 2" xfId="23198" xr:uid="{00000000-0005-0000-0000-000053330000}"/>
    <cellStyle name="40 % – Poudarek2 2 2 6 10 2 3" xfId="34557" xr:uid="{00000000-0005-0000-0000-000054330000}"/>
    <cellStyle name="40 % – Poudarek2 2 2 6 10 3" xfId="14488" xr:uid="{00000000-0005-0000-0000-000055330000}"/>
    <cellStyle name="40 % – Poudarek2 2 2 6 10 3 2" xfId="26767" xr:uid="{00000000-0005-0000-0000-000056330000}"/>
    <cellStyle name="40 % – Poudarek2 2 2 6 10 3 3" xfId="38124" xr:uid="{00000000-0005-0000-0000-000057330000}"/>
    <cellStyle name="40 % – Poudarek2 2 2 6 10 4" xfId="18906" xr:uid="{00000000-0005-0000-0000-000058330000}"/>
    <cellStyle name="40 % – Poudarek2 2 2 6 10 5" xfId="30304" xr:uid="{00000000-0005-0000-0000-000059330000}"/>
    <cellStyle name="40 % – Poudarek2 2 2 6 11" xfId="6948" xr:uid="{00000000-0005-0000-0000-00005A330000}"/>
    <cellStyle name="40 % – Poudarek2 2 2 6 11 2" xfId="11178" xr:uid="{00000000-0005-0000-0000-00005B330000}"/>
    <cellStyle name="40 % – Poudarek2 2 2 6 11 2 2" xfId="23459" xr:uid="{00000000-0005-0000-0000-00005C330000}"/>
    <cellStyle name="40 % – Poudarek2 2 2 6 11 2 3" xfId="34818" xr:uid="{00000000-0005-0000-0000-00005D330000}"/>
    <cellStyle name="40 % – Poudarek2 2 2 6 11 3" xfId="14742" xr:uid="{00000000-0005-0000-0000-00005E330000}"/>
    <cellStyle name="40 % – Poudarek2 2 2 6 11 3 2" xfId="27021" xr:uid="{00000000-0005-0000-0000-00005F330000}"/>
    <cellStyle name="40 % – Poudarek2 2 2 6 11 3 3" xfId="38378" xr:uid="{00000000-0005-0000-0000-000060330000}"/>
    <cellStyle name="40 % – Poudarek2 2 2 6 11 4" xfId="19174" xr:uid="{00000000-0005-0000-0000-000061330000}"/>
    <cellStyle name="40 % – Poudarek2 2 2 6 11 5" xfId="30558" xr:uid="{00000000-0005-0000-0000-000062330000}"/>
    <cellStyle name="40 % – Poudarek2 2 2 6 12" xfId="7185" xr:uid="{00000000-0005-0000-0000-000063330000}"/>
    <cellStyle name="40 % – Poudarek2 2 2 6 12 2" xfId="11405" xr:uid="{00000000-0005-0000-0000-000064330000}"/>
    <cellStyle name="40 % – Poudarek2 2 2 6 12 2 2" xfId="23685" xr:uid="{00000000-0005-0000-0000-000065330000}"/>
    <cellStyle name="40 % – Poudarek2 2 2 6 12 2 3" xfId="35044" xr:uid="{00000000-0005-0000-0000-000066330000}"/>
    <cellStyle name="40 % – Poudarek2 2 2 6 12 3" xfId="14965" xr:uid="{00000000-0005-0000-0000-000067330000}"/>
    <cellStyle name="40 % – Poudarek2 2 2 6 12 3 2" xfId="27244" xr:uid="{00000000-0005-0000-0000-000068330000}"/>
    <cellStyle name="40 % – Poudarek2 2 2 6 12 3 3" xfId="38601" xr:uid="{00000000-0005-0000-0000-000069330000}"/>
    <cellStyle name="40 % – Poudarek2 2 2 6 12 4" xfId="19401" xr:uid="{00000000-0005-0000-0000-00006A330000}"/>
    <cellStyle name="40 % – Poudarek2 2 2 6 12 5" xfId="30781" xr:uid="{00000000-0005-0000-0000-00006B330000}"/>
    <cellStyle name="40 % – Poudarek2 2 2 6 13" xfId="7409" xr:uid="{00000000-0005-0000-0000-00006C330000}"/>
    <cellStyle name="40 % – Poudarek2 2 2 6 13 2" xfId="11622" xr:uid="{00000000-0005-0000-0000-00006D330000}"/>
    <cellStyle name="40 % – Poudarek2 2 2 6 13 2 2" xfId="23901" xr:uid="{00000000-0005-0000-0000-00006E330000}"/>
    <cellStyle name="40 % – Poudarek2 2 2 6 13 2 3" xfId="35260" xr:uid="{00000000-0005-0000-0000-00006F330000}"/>
    <cellStyle name="40 % – Poudarek2 2 2 6 13 3" xfId="15180" xr:uid="{00000000-0005-0000-0000-000070330000}"/>
    <cellStyle name="40 % – Poudarek2 2 2 6 13 3 2" xfId="27459" xr:uid="{00000000-0005-0000-0000-000071330000}"/>
    <cellStyle name="40 % – Poudarek2 2 2 6 13 3 3" xfId="38816" xr:uid="{00000000-0005-0000-0000-000072330000}"/>
    <cellStyle name="40 % – Poudarek2 2 2 6 13 4" xfId="19617" xr:uid="{00000000-0005-0000-0000-000073330000}"/>
    <cellStyle name="40 % – Poudarek2 2 2 6 13 5" xfId="30996" xr:uid="{00000000-0005-0000-0000-000074330000}"/>
    <cellStyle name="40 % – Poudarek2 2 2 6 14" xfId="7635" xr:uid="{00000000-0005-0000-0000-000075330000}"/>
    <cellStyle name="40 % – Poudarek2 2 2 6 14 2" xfId="11838" xr:uid="{00000000-0005-0000-0000-000076330000}"/>
    <cellStyle name="40 % – Poudarek2 2 2 6 14 2 2" xfId="24117" xr:uid="{00000000-0005-0000-0000-000077330000}"/>
    <cellStyle name="40 % – Poudarek2 2 2 6 14 2 3" xfId="35474" xr:uid="{00000000-0005-0000-0000-000078330000}"/>
    <cellStyle name="40 % – Poudarek2 2 2 6 14 3" xfId="15394" xr:uid="{00000000-0005-0000-0000-000079330000}"/>
    <cellStyle name="40 % – Poudarek2 2 2 6 14 3 2" xfId="27673" xr:uid="{00000000-0005-0000-0000-00007A330000}"/>
    <cellStyle name="40 % – Poudarek2 2 2 6 14 3 3" xfId="39030" xr:uid="{00000000-0005-0000-0000-00007B330000}"/>
    <cellStyle name="40 % – Poudarek2 2 2 6 14 4" xfId="19832" xr:uid="{00000000-0005-0000-0000-00007C330000}"/>
    <cellStyle name="40 % – Poudarek2 2 2 6 14 5" xfId="31210" xr:uid="{00000000-0005-0000-0000-00007D330000}"/>
    <cellStyle name="40 % – Poudarek2 2 2 6 15" xfId="7850" xr:uid="{00000000-0005-0000-0000-00007E330000}"/>
    <cellStyle name="40 % – Poudarek2 2 2 6 15 2" xfId="12048" xr:uid="{00000000-0005-0000-0000-00007F330000}"/>
    <cellStyle name="40 % – Poudarek2 2 2 6 15 2 2" xfId="24327" xr:uid="{00000000-0005-0000-0000-000080330000}"/>
    <cellStyle name="40 % – Poudarek2 2 2 6 15 2 3" xfId="35684" xr:uid="{00000000-0005-0000-0000-000081330000}"/>
    <cellStyle name="40 % – Poudarek2 2 2 6 15 3" xfId="15603" xr:uid="{00000000-0005-0000-0000-000082330000}"/>
    <cellStyle name="40 % – Poudarek2 2 2 6 15 3 2" xfId="27882" xr:uid="{00000000-0005-0000-0000-000083330000}"/>
    <cellStyle name="40 % – Poudarek2 2 2 6 15 3 3" xfId="39239" xr:uid="{00000000-0005-0000-0000-000084330000}"/>
    <cellStyle name="40 % – Poudarek2 2 2 6 15 4" xfId="20041" xr:uid="{00000000-0005-0000-0000-000085330000}"/>
    <cellStyle name="40 % – Poudarek2 2 2 6 15 5" xfId="31419" xr:uid="{00000000-0005-0000-0000-000086330000}"/>
    <cellStyle name="40 % – Poudarek2 2 2 6 16" xfId="8054" xr:uid="{00000000-0005-0000-0000-000087330000}"/>
    <cellStyle name="40 % – Poudarek2 2 2 6 16 2" xfId="12249" xr:uid="{00000000-0005-0000-0000-000088330000}"/>
    <cellStyle name="40 % – Poudarek2 2 2 6 16 2 2" xfId="24528" xr:uid="{00000000-0005-0000-0000-000089330000}"/>
    <cellStyle name="40 % – Poudarek2 2 2 6 16 2 3" xfId="35885" xr:uid="{00000000-0005-0000-0000-00008A330000}"/>
    <cellStyle name="40 % – Poudarek2 2 2 6 16 3" xfId="15803" xr:uid="{00000000-0005-0000-0000-00008B330000}"/>
    <cellStyle name="40 % – Poudarek2 2 2 6 16 3 2" xfId="28082" xr:uid="{00000000-0005-0000-0000-00008C330000}"/>
    <cellStyle name="40 % – Poudarek2 2 2 6 16 3 3" xfId="39439" xr:uid="{00000000-0005-0000-0000-00008D330000}"/>
    <cellStyle name="40 % – Poudarek2 2 2 6 16 4" xfId="20241" xr:uid="{00000000-0005-0000-0000-00008E330000}"/>
    <cellStyle name="40 % – Poudarek2 2 2 6 16 5" xfId="31619" xr:uid="{00000000-0005-0000-0000-00008F330000}"/>
    <cellStyle name="40 % – Poudarek2 2 2 6 17" xfId="8586" xr:uid="{00000000-0005-0000-0000-000090330000}"/>
    <cellStyle name="40 % – Poudarek2 2 2 6 17 2" xfId="20747" xr:uid="{00000000-0005-0000-0000-000091330000}"/>
    <cellStyle name="40 % – Poudarek2 2 2 6 17 3" xfId="32111" xr:uid="{00000000-0005-0000-0000-000092330000}"/>
    <cellStyle name="40 % – Poudarek2 2 2 6 18" xfId="8212" xr:uid="{00000000-0005-0000-0000-000093330000}"/>
    <cellStyle name="40 % – Poudarek2 2 2 6 18 2" xfId="20398" xr:uid="{00000000-0005-0000-0000-000094330000}"/>
    <cellStyle name="40 % – Poudarek2 2 2 6 18 3" xfId="31776" xr:uid="{00000000-0005-0000-0000-000095330000}"/>
    <cellStyle name="40 % – Poudarek2 2 2 6 19" xfId="4316" xr:uid="{00000000-0005-0000-0000-000096330000}"/>
    <cellStyle name="40 % – Poudarek2 2 2 6 2" xfId="4096" xr:uid="{00000000-0005-0000-0000-000097330000}"/>
    <cellStyle name="40 % – Poudarek2 2 2 6 2 2" xfId="8880" xr:uid="{00000000-0005-0000-0000-000098330000}"/>
    <cellStyle name="40 % – Poudarek2 2 2 6 2 2 2" xfId="21107" xr:uid="{00000000-0005-0000-0000-000099330000}"/>
    <cellStyle name="40 % – Poudarek2 2 2 6 2 2 3" xfId="32470" xr:uid="{00000000-0005-0000-0000-00009A330000}"/>
    <cellStyle name="40 % – Poudarek2 2 2 6 2 3" xfId="12478" xr:uid="{00000000-0005-0000-0000-00009B330000}"/>
    <cellStyle name="40 % – Poudarek2 2 2 6 2 3 2" xfId="24757" xr:uid="{00000000-0005-0000-0000-00009C330000}"/>
    <cellStyle name="40 % – Poudarek2 2 2 6 2 3 3" xfId="36114" xr:uid="{00000000-0005-0000-0000-00009D330000}"/>
    <cellStyle name="40 % – Poudarek2 2 2 6 2 4" xfId="16782" xr:uid="{00000000-0005-0000-0000-00009E330000}"/>
    <cellStyle name="40 % – Poudarek2 2 2 6 2 5" xfId="28294" xr:uid="{00000000-0005-0000-0000-00009F330000}"/>
    <cellStyle name="40 % – Poudarek2 2 2 6 20" xfId="16415" xr:uid="{00000000-0005-0000-0000-0000A0330000}"/>
    <cellStyle name="40 % – Poudarek2 2 2 6 21" xfId="16183" xr:uid="{00000000-0005-0000-0000-0000A1330000}"/>
    <cellStyle name="40 % – Poudarek2 2 2 6 3" xfId="4598" xr:uid="{00000000-0005-0000-0000-0000A2330000}"/>
    <cellStyle name="40 % – Poudarek2 2 2 6 3 2" xfId="9079" xr:uid="{00000000-0005-0000-0000-0000A3330000}"/>
    <cellStyle name="40 % – Poudarek2 2 2 6 3 2 2" xfId="21308" xr:uid="{00000000-0005-0000-0000-0000A4330000}"/>
    <cellStyle name="40 % – Poudarek2 2 2 6 3 2 3" xfId="32671" xr:uid="{00000000-0005-0000-0000-0000A5330000}"/>
    <cellStyle name="40 % – Poudarek2 2 2 6 3 3" xfId="12678" xr:uid="{00000000-0005-0000-0000-0000A6330000}"/>
    <cellStyle name="40 % – Poudarek2 2 2 6 3 3 2" xfId="24957" xr:uid="{00000000-0005-0000-0000-0000A7330000}"/>
    <cellStyle name="40 % – Poudarek2 2 2 6 3 3 3" xfId="36314" xr:uid="{00000000-0005-0000-0000-0000A8330000}"/>
    <cellStyle name="40 % – Poudarek2 2 2 6 3 4" xfId="16983" xr:uid="{00000000-0005-0000-0000-0000A9330000}"/>
    <cellStyle name="40 % – Poudarek2 2 2 6 3 5" xfId="28494" xr:uid="{00000000-0005-0000-0000-0000AA330000}"/>
    <cellStyle name="40 % – Poudarek2 2 2 6 4" xfId="5143" xr:uid="{00000000-0005-0000-0000-0000AB330000}"/>
    <cellStyle name="40 % – Poudarek2 2 2 6 4 2" xfId="9499" xr:uid="{00000000-0005-0000-0000-0000AC330000}"/>
    <cellStyle name="40 % – Poudarek2 2 2 6 4 2 2" xfId="21776" xr:uid="{00000000-0005-0000-0000-0000AD330000}"/>
    <cellStyle name="40 % – Poudarek2 2 2 6 4 2 3" xfId="33136" xr:uid="{00000000-0005-0000-0000-0000AE330000}"/>
    <cellStyle name="40 % – Poudarek2 2 2 6 4 3" xfId="13096" xr:uid="{00000000-0005-0000-0000-0000AF330000}"/>
    <cellStyle name="40 % – Poudarek2 2 2 6 4 3 2" xfId="25375" xr:uid="{00000000-0005-0000-0000-0000B0330000}"/>
    <cellStyle name="40 % – Poudarek2 2 2 6 4 3 3" xfId="36732" xr:uid="{00000000-0005-0000-0000-0000B1330000}"/>
    <cellStyle name="40 % – Poudarek2 2 2 6 4 4" xfId="17466" xr:uid="{00000000-0005-0000-0000-0000B2330000}"/>
    <cellStyle name="40 % – Poudarek2 2 2 6 4 5" xfId="28912" xr:uid="{00000000-0005-0000-0000-0000B3330000}"/>
    <cellStyle name="40 % – Poudarek2 2 2 6 5" xfId="5395" xr:uid="{00000000-0005-0000-0000-0000B4330000}"/>
    <cellStyle name="40 % – Poudarek2 2 2 6 5 2" xfId="9736" xr:uid="{00000000-0005-0000-0000-0000B5330000}"/>
    <cellStyle name="40 % – Poudarek2 2 2 6 5 2 2" xfId="22020" xr:uid="{00000000-0005-0000-0000-0000B6330000}"/>
    <cellStyle name="40 % – Poudarek2 2 2 6 5 2 3" xfId="33380" xr:uid="{00000000-0005-0000-0000-0000B7330000}"/>
    <cellStyle name="40 % – Poudarek2 2 2 6 5 3" xfId="13338" xr:uid="{00000000-0005-0000-0000-0000B8330000}"/>
    <cellStyle name="40 % – Poudarek2 2 2 6 5 3 2" xfId="25617" xr:uid="{00000000-0005-0000-0000-0000B9330000}"/>
    <cellStyle name="40 % – Poudarek2 2 2 6 5 3 3" xfId="36974" xr:uid="{00000000-0005-0000-0000-0000BA330000}"/>
    <cellStyle name="40 % – Poudarek2 2 2 6 5 4" xfId="17713" xr:uid="{00000000-0005-0000-0000-0000BB330000}"/>
    <cellStyle name="40 % – Poudarek2 2 2 6 5 5" xfId="29154" xr:uid="{00000000-0005-0000-0000-0000BC330000}"/>
    <cellStyle name="40 % – Poudarek2 2 2 6 6" xfId="5637" xr:uid="{00000000-0005-0000-0000-0000BD330000}"/>
    <cellStyle name="40 % – Poudarek2 2 2 6 6 2" xfId="9965" xr:uid="{00000000-0005-0000-0000-0000BE330000}"/>
    <cellStyle name="40 % – Poudarek2 2 2 6 6 2 2" xfId="22249" xr:uid="{00000000-0005-0000-0000-0000BF330000}"/>
    <cellStyle name="40 % – Poudarek2 2 2 6 6 2 3" xfId="33609" xr:uid="{00000000-0005-0000-0000-0000C0330000}"/>
    <cellStyle name="40 % – Poudarek2 2 2 6 6 3" xfId="13563" xr:uid="{00000000-0005-0000-0000-0000C1330000}"/>
    <cellStyle name="40 % – Poudarek2 2 2 6 6 3 2" xfId="25842" xr:uid="{00000000-0005-0000-0000-0000C2330000}"/>
    <cellStyle name="40 % – Poudarek2 2 2 6 6 3 3" xfId="37199" xr:uid="{00000000-0005-0000-0000-0000C3330000}"/>
    <cellStyle name="40 % – Poudarek2 2 2 6 6 4" xfId="17945" xr:uid="{00000000-0005-0000-0000-0000C4330000}"/>
    <cellStyle name="40 % – Poudarek2 2 2 6 6 5" xfId="29379" xr:uid="{00000000-0005-0000-0000-0000C5330000}"/>
    <cellStyle name="40 % – Poudarek2 2 2 6 7" xfId="5897" xr:uid="{00000000-0005-0000-0000-0000C6330000}"/>
    <cellStyle name="40 % – Poudarek2 2 2 6 7 2" xfId="10208" xr:uid="{00000000-0005-0000-0000-0000C7330000}"/>
    <cellStyle name="40 % – Poudarek2 2 2 6 7 2 2" xfId="22494" xr:uid="{00000000-0005-0000-0000-0000C8330000}"/>
    <cellStyle name="40 % – Poudarek2 2 2 6 7 2 3" xfId="33854" xr:uid="{00000000-0005-0000-0000-0000C9330000}"/>
    <cellStyle name="40 % – Poudarek2 2 2 6 7 3" xfId="13800" xr:uid="{00000000-0005-0000-0000-0000CA330000}"/>
    <cellStyle name="40 % – Poudarek2 2 2 6 7 3 2" xfId="26079" xr:uid="{00000000-0005-0000-0000-0000CB330000}"/>
    <cellStyle name="40 % – Poudarek2 2 2 6 7 3 3" xfId="37436" xr:uid="{00000000-0005-0000-0000-0000CC330000}"/>
    <cellStyle name="40 % – Poudarek2 2 2 6 7 4" xfId="18191" xr:uid="{00000000-0005-0000-0000-0000CD330000}"/>
    <cellStyle name="40 % – Poudarek2 2 2 6 7 5" xfId="29616" xr:uid="{00000000-0005-0000-0000-0000CE330000}"/>
    <cellStyle name="40 % – Poudarek2 2 2 6 8" xfId="6139" xr:uid="{00000000-0005-0000-0000-0000CF330000}"/>
    <cellStyle name="40 % – Poudarek2 2 2 6 8 2" xfId="10436" xr:uid="{00000000-0005-0000-0000-0000D0330000}"/>
    <cellStyle name="40 % – Poudarek2 2 2 6 8 2 2" xfId="22722" xr:uid="{00000000-0005-0000-0000-0000D1330000}"/>
    <cellStyle name="40 % – Poudarek2 2 2 6 8 2 3" xfId="34082" xr:uid="{00000000-0005-0000-0000-0000D2330000}"/>
    <cellStyle name="40 % – Poudarek2 2 2 6 8 3" xfId="14025" xr:uid="{00000000-0005-0000-0000-0000D3330000}"/>
    <cellStyle name="40 % – Poudarek2 2 2 6 8 3 2" xfId="26304" xr:uid="{00000000-0005-0000-0000-0000D4330000}"/>
    <cellStyle name="40 % – Poudarek2 2 2 6 8 3 3" xfId="37661" xr:uid="{00000000-0005-0000-0000-0000D5330000}"/>
    <cellStyle name="40 % – Poudarek2 2 2 6 8 4" xfId="18420" xr:uid="{00000000-0005-0000-0000-0000D6330000}"/>
    <cellStyle name="40 % – Poudarek2 2 2 6 8 5" xfId="29841" xr:uid="{00000000-0005-0000-0000-0000D7330000}"/>
    <cellStyle name="40 % – Poudarek2 2 2 6 9" xfId="6370" xr:uid="{00000000-0005-0000-0000-0000D8330000}"/>
    <cellStyle name="40 % – Poudarek2 2 2 6 9 2" xfId="10660" xr:uid="{00000000-0005-0000-0000-0000D9330000}"/>
    <cellStyle name="40 % – Poudarek2 2 2 6 9 2 2" xfId="22945" xr:uid="{00000000-0005-0000-0000-0000DA330000}"/>
    <cellStyle name="40 % – Poudarek2 2 2 6 9 2 3" xfId="34305" xr:uid="{00000000-0005-0000-0000-0000DB330000}"/>
    <cellStyle name="40 % – Poudarek2 2 2 6 9 3" xfId="14242" xr:uid="{00000000-0005-0000-0000-0000DC330000}"/>
    <cellStyle name="40 % – Poudarek2 2 2 6 9 3 2" xfId="26521" xr:uid="{00000000-0005-0000-0000-0000DD330000}"/>
    <cellStyle name="40 % – Poudarek2 2 2 6 9 3 3" xfId="37878" xr:uid="{00000000-0005-0000-0000-0000DE330000}"/>
    <cellStyle name="40 % – Poudarek2 2 2 6 9 4" xfId="18645" xr:uid="{00000000-0005-0000-0000-0000DF330000}"/>
    <cellStyle name="40 % – Poudarek2 2 2 6 9 5" xfId="30058" xr:uid="{00000000-0005-0000-0000-0000E0330000}"/>
    <cellStyle name="40 % – Poudarek2 2 2 7" xfId="3474" xr:uid="{00000000-0005-0000-0000-0000E1330000}"/>
    <cellStyle name="40 % – Poudarek2 2 2 7 2" xfId="4155" xr:uid="{00000000-0005-0000-0000-0000E2330000}"/>
    <cellStyle name="40 % – Poudarek2 2 2 7 2 2" xfId="20802" xr:uid="{00000000-0005-0000-0000-0000E3330000}"/>
    <cellStyle name="40 % – Poudarek2 2 2 7 2 3" xfId="32166" xr:uid="{00000000-0005-0000-0000-0000E4330000}"/>
    <cellStyle name="40 % – Poudarek2 2 2 7 3" xfId="8328" xr:uid="{00000000-0005-0000-0000-0000E5330000}"/>
    <cellStyle name="40 % – Poudarek2 2 2 7 3 2" xfId="20499" xr:uid="{00000000-0005-0000-0000-0000E6330000}"/>
    <cellStyle name="40 % – Poudarek2 2 2 7 3 3" xfId="31867" xr:uid="{00000000-0005-0000-0000-0000E7330000}"/>
    <cellStyle name="40 % – Poudarek2 2 2 7 4" xfId="3720" xr:uid="{00000000-0005-0000-0000-0000E8330000}"/>
    <cellStyle name="40 % – Poudarek2 2 2 7 5" xfId="16470" xr:uid="{00000000-0005-0000-0000-0000E9330000}"/>
    <cellStyle name="40 % – Poudarek2 2 2 7 6" xfId="16073" xr:uid="{00000000-0005-0000-0000-0000EA330000}"/>
    <cellStyle name="40 % – Poudarek2 2 2 8" xfId="2796" xr:uid="{00000000-0005-0000-0000-0000EB330000}"/>
    <cellStyle name="40 % – Poudarek2 2 2 8 2" xfId="4220" xr:uid="{00000000-0005-0000-0000-0000EC330000}"/>
    <cellStyle name="40 % – Poudarek2 2 2 8 2 2" xfId="20850" xr:uid="{00000000-0005-0000-0000-0000ED330000}"/>
    <cellStyle name="40 % – Poudarek2 2 2 8 2 3" xfId="32213" xr:uid="{00000000-0005-0000-0000-0000EE330000}"/>
    <cellStyle name="40 % – Poudarek2 2 2 8 3" xfId="8160" xr:uid="{00000000-0005-0000-0000-0000EF330000}"/>
    <cellStyle name="40 % – Poudarek2 2 2 8 3 2" xfId="20346" xr:uid="{00000000-0005-0000-0000-0000F0330000}"/>
    <cellStyle name="40 % – Poudarek2 2 2 8 3 3" xfId="31724" xr:uid="{00000000-0005-0000-0000-0000F1330000}"/>
    <cellStyle name="40 % – Poudarek2 2 2 8 4" xfId="9132" xr:uid="{00000000-0005-0000-0000-0000F2330000}"/>
    <cellStyle name="40 % – Poudarek2 2 2 8 5" xfId="16520" xr:uid="{00000000-0005-0000-0000-0000F3330000}"/>
    <cellStyle name="40 % – Poudarek2 2 2 8 6" xfId="16051" xr:uid="{00000000-0005-0000-0000-0000F4330000}"/>
    <cellStyle name="40 % – Poudarek2 2 2 9" xfId="3595" xr:uid="{00000000-0005-0000-0000-0000F5330000}"/>
    <cellStyle name="40 % – Poudarek2 2 2 9 2" xfId="4623" xr:uid="{00000000-0005-0000-0000-0000F6330000}"/>
    <cellStyle name="40 % – Poudarek2 2 2 9 2 2" xfId="21333" xr:uid="{00000000-0005-0000-0000-0000F7330000}"/>
    <cellStyle name="40 % – Poudarek2 2 2 9 2 3" xfId="32696" xr:uid="{00000000-0005-0000-0000-0000F8330000}"/>
    <cellStyle name="40 % – Poudarek2 2 2 9 3" xfId="12701" xr:uid="{00000000-0005-0000-0000-0000F9330000}"/>
    <cellStyle name="40 % – Poudarek2 2 2 9 3 2" xfId="24980" xr:uid="{00000000-0005-0000-0000-0000FA330000}"/>
    <cellStyle name="40 % – Poudarek2 2 2 9 3 3" xfId="36337" xr:uid="{00000000-0005-0000-0000-0000FB330000}"/>
    <cellStyle name="40 % – Poudarek2 2 2 9 4" xfId="15841" xr:uid="{00000000-0005-0000-0000-0000FC330000}"/>
    <cellStyle name="40 % – Poudarek2 2 2 9 5" xfId="17008" xr:uid="{00000000-0005-0000-0000-0000FD330000}"/>
    <cellStyle name="40 % – Poudarek2 2 2 9 6" xfId="28517" xr:uid="{00000000-0005-0000-0000-0000FE330000}"/>
    <cellStyle name="40 % – Poudarek2 2 20" xfId="6980" xr:uid="{00000000-0005-0000-0000-0000FF330000}"/>
    <cellStyle name="40 % – Poudarek2 2 20 2" xfId="11203" xr:uid="{00000000-0005-0000-0000-000000340000}"/>
    <cellStyle name="40 % – Poudarek2 2 20 2 2" xfId="23483" xr:uid="{00000000-0005-0000-0000-000001340000}"/>
    <cellStyle name="40 % – Poudarek2 2 20 2 3" xfId="34842" xr:uid="{00000000-0005-0000-0000-000002340000}"/>
    <cellStyle name="40 % – Poudarek2 2 20 3" xfId="14764" xr:uid="{00000000-0005-0000-0000-000003340000}"/>
    <cellStyle name="40 % – Poudarek2 2 20 3 2" xfId="27043" xr:uid="{00000000-0005-0000-0000-000004340000}"/>
    <cellStyle name="40 % – Poudarek2 2 20 3 3" xfId="38400" xr:uid="{00000000-0005-0000-0000-000005340000}"/>
    <cellStyle name="40 % – Poudarek2 2 20 4" xfId="19199" xr:uid="{00000000-0005-0000-0000-000006340000}"/>
    <cellStyle name="40 % – Poudarek2 2 20 5" xfId="30580" xr:uid="{00000000-0005-0000-0000-000007340000}"/>
    <cellStyle name="40 % – Poudarek2 2 21" xfId="6433" xr:uid="{00000000-0005-0000-0000-000008340000}"/>
    <cellStyle name="40 % – Poudarek2 2 21 2" xfId="10704" xr:uid="{00000000-0005-0000-0000-000009340000}"/>
    <cellStyle name="40 % – Poudarek2 2 21 2 2" xfId="22987" xr:uid="{00000000-0005-0000-0000-00000A340000}"/>
    <cellStyle name="40 % – Poudarek2 2 21 2 3" xfId="34347" xr:uid="{00000000-0005-0000-0000-00000B340000}"/>
    <cellStyle name="40 % – Poudarek2 2 21 3" xfId="14280" xr:uid="{00000000-0005-0000-0000-00000C340000}"/>
    <cellStyle name="40 % – Poudarek2 2 21 3 2" xfId="26559" xr:uid="{00000000-0005-0000-0000-00000D340000}"/>
    <cellStyle name="40 % – Poudarek2 2 21 3 3" xfId="37916" xr:uid="{00000000-0005-0000-0000-00000E340000}"/>
    <cellStyle name="40 % – Poudarek2 2 21 4" xfId="18693" xr:uid="{00000000-0005-0000-0000-00000F340000}"/>
    <cellStyle name="40 % – Poudarek2 2 21 5" xfId="30096" xr:uid="{00000000-0005-0000-0000-000010340000}"/>
    <cellStyle name="40 % – Poudarek2 2 22" xfId="5908" xr:uid="{00000000-0005-0000-0000-000011340000}"/>
    <cellStyle name="40 % – Poudarek2 2 22 2" xfId="10218" xr:uid="{00000000-0005-0000-0000-000012340000}"/>
    <cellStyle name="40 % – Poudarek2 2 22 2 2" xfId="22504" xr:uid="{00000000-0005-0000-0000-000013340000}"/>
    <cellStyle name="40 % – Poudarek2 2 22 2 3" xfId="33864" xr:uid="{00000000-0005-0000-0000-000014340000}"/>
    <cellStyle name="40 % – Poudarek2 2 22 3" xfId="13810" xr:uid="{00000000-0005-0000-0000-000015340000}"/>
    <cellStyle name="40 % – Poudarek2 2 22 3 2" xfId="26089" xr:uid="{00000000-0005-0000-0000-000016340000}"/>
    <cellStyle name="40 % – Poudarek2 2 22 3 3" xfId="37446" xr:uid="{00000000-0005-0000-0000-000017340000}"/>
    <cellStyle name="40 % – Poudarek2 2 22 4" xfId="18201" xr:uid="{00000000-0005-0000-0000-000018340000}"/>
    <cellStyle name="40 % – Poudarek2 2 22 5" xfId="29626" xr:uid="{00000000-0005-0000-0000-000019340000}"/>
    <cellStyle name="40 % – Poudarek2 2 23" xfId="7655" xr:uid="{00000000-0005-0000-0000-00001A340000}"/>
    <cellStyle name="40 % – Poudarek2 2 23 2" xfId="11853" xr:uid="{00000000-0005-0000-0000-00001B340000}"/>
    <cellStyle name="40 % – Poudarek2 2 23 2 2" xfId="24132" xr:uid="{00000000-0005-0000-0000-00001C340000}"/>
    <cellStyle name="40 % – Poudarek2 2 23 2 3" xfId="35489" xr:uid="{00000000-0005-0000-0000-00001D340000}"/>
    <cellStyle name="40 % – Poudarek2 2 23 3" xfId="15408" xr:uid="{00000000-0005-0000-0000-00001E340000}"/>
    <cellStyle name="40 % – Poudarek2 2 23 3 2" xfId="27687" xr:uid="{00000000-0005-0000-0000-00001F340000}"/>
    <cellStyle name="40 % – Poudarek2 2 23 3 3" xfId="39044" xr:uid="{00000000-0005-0000-0000-000020340000}"/>
    <cellStyle name="40 % – Poudarek2 2 23 4" xfId="19846" xr:uid="{00000000-0005-0000-0000-000021340000}"/>
    <cellStyle name="40 % – Poudarek2 2 23 5" xfId="31224" xr:uid="{00000000-0005-0000-0000-000022340000}"/>
    <cellStyle name="40 % – Poudarek2 2 24" xfId="8077" xr:uid="{00000000-0005-0000-0000-000023340000}"/>
    <cellStyle name="40 % – Poudarek2 2 24 2" xfId="20263" xr:uid="{00000000-0005-0000-0000-000024340000}"/>
    <cellStyle name="40 % – Poudarek2 2 24 3" xfId="31641" xr:uid="{00000000-0005-0000-0000-000025340000}"/>
    <cellStyle name="40 % – Poudarek2 2 25" xfId="9141" xr:uid="{00000000-0005-0000-0000-000026340000}"/>
    <cellStyle name="40 % – Poudarek2 2 25 2" xfId="21390" xr:uid="{00000000-0005-0000-0000-000027340000}"/>
    <cellStyle name="40 % – Poudarek2 2 25 3" xfId="32753" xr:uid="{00000000-0005-0000-0000-000028340000}"/>
    <cellStyle name="40 % – Poudarek2 2 26" xfId="3833" xr:uid="{00000000-0005-0000-0000-000029340000}"/>
    <cellStyle name="40 % – Poudarek2 2 27" xfId="15945" xr:uid="{00000000-0005-0000-0000-00002A340000}"/>
    <cellStyle name="40 % – Poudarek2 2 28" xfId="18208" xr:uid="{00000000-0005-0000-0000-00002B340000}"/>
    <cellStyle name="40 % – Poudarek2 2 29" xfId="39582" xr:uid="{00000000-0005-0000-0000-00002C340000}"/>
    <cellStyle name="40 % – Poudarek2 2 3" xfId="165" xr:uid="{00000000-0005-0000-0000-0000A4000000}"/>
    <cellStyle name="40 % – Poudarek2 2 3 2" xfId="2874" xr:uid="{00000000-0005-0000-0000-00002E340000}"/>
    <cellStyle name="40 % – Poudarek2 2 3 3" xfId="3492" xr:uid="{00000000-0005-0000-0000-00002F340000}"/>
    <cellStyle name="40 % – Poudarek2 2 3 4" xfId="3733" xr:uid="{00000000-0005-0000-0000-000030340000}"/>
    <cellStyle name="40 % – Poudarek2 2 3 5" xfId="3898" xr:uid="{00000000-0005-0000-0000-000031340000}"/>
    <cellStyle name="40 % – Poudarek2 2 3 6" xfId="16027" xr:uid="{00000000-0005-0000-0000-000032340000}"/>
    <cellStyle name="40 % – Poudarek2 2 3 7" xfId="18927" xr:uid="{00000000-0005-0000-0000-000033340000}"/>
    <cellStyle name="40 % – Poudarek2 2 3 8" xfId="2774" xr:uid="{00000000-0005-0000-0000-00002D340000}"/>
    <cellStyle name="40 % – Poudarek2 2 30" xfId="39598" xr:uid="{00000000-0005-0000-0000-000034340000}"/>
    <cellStyle name="40 % – Poudarek2 2 31" xfId="2672" xr:uid="{00000000-0005-0000-0000-000035300000}"/>
    <cellStyle name="40 % – Poudarek2 2 4" xfId="3284" xr:uid="{00000000-0005-0000-0000-000035340000}"/>
    <cellStyle name="40 % – Poudarek2 2 4 10" xfId="6476" xr:uid="{00000000-0005-0000-0000-000036340000}"/>
    <cellStyle name="40 % – Poudarek2 2 4 10 2" xfId="10737" xr:uid="{00000000-0005-0000-0000-000037340000}"/>
    <cellStyle name="40 % – Poudarek2 2 4 10 2 2" xfId="23020" xr:uid="{00000000-0005-0000-0000-000038340000}"/>
    <cellStyle name="40 % – Poudarek2 2 4 10 2 3" xfId="34380" xr:uid="{00000000-0005-0000-0000-000039340000}"/>
    <cellStyle name="40 % – Poudarek2 2 4 10 3" xfId="14311" xr:uid="{00000000-0005-0000-0000-00003A340000}"/>
    <cellStyle name="40 % – Poudarek2 2 4 10 3 2" xfId="26590" xr:uid="{00000000-0005-0000-0000-00003B340000}"/>
    <cellStyle name="40 % – Poudarek2 2 4 10 3 3" xfId="37947" xr:uid="{00000000-0005-0000-0000-00003C340000}"/>
    <cellStyle name="40 % – Poudarek2 2 4 10 4" xfId="18726" xr:uid="{00000000-0005-0000-0000-00003D340000}"/>
    <cellStyle name="40 % – Poudarek2 2 4 10 5" xfId="30127" xr:uid="{00000000-0005-0000-0000-00003E340000}"/>
    <cellStyle name="40 % – Poudarek2 2 4 11" xfId="6770" xr:uid="{00000000-0005-0000-0000-00003F340000}"/>
    <cellStyle name="40 % – Poudarek2 2 4 11 2" xfId="11000" xr:uid="{00000000-0005-0000-0000-000040340000}"/>
    <cellStyle name="40 % – Poudarek2 2 4 11 2 2" xfId="23281" xr:uid="{00000000-0005-0000-0000-000041340000}"/>
    <cellStyle name="40 % – Poudarek2 2 4 11 2 3" xfId="34640" xr:uid="{00000000-0005-0000-0000-000042340000}"/>
    <cellStyle name="40 % – Poudarek2 2 4 11 3" xfId="14565" xr:uid="{00000000-0005-0000-0000-000043340000}"/>
    <cellStyle name="40 % – Poudarek2 2 4 11 3 2" xfId="26844" xr:uid="{00000000-0005-0000-0000-000044340000}"/>
    <cellStyle name="40 % – Poudarek2 2 4 11 3 3" xfId="38201" xr:uid="{00000000-0005-0000-0000-000045340000}"/>
    <cellStyle name="40 % – Poudarek2 2 4 11 4" xfId="18996" xr:uid="{00000000-0005-0000-0000-000046340000}"/>
    <cellStyle name="40 % – Poudarek2 2 4 11 5" xfId="30381" xr:uid="{00000000-0005-0000-0000-000047340000}"/>
    <cellStyle name="40 % – Poudarek2 2 4 12" xfId="7007" xr:uid="{00000000-0005-0000-0000-000048340000}"/>
    <cellStyle name="40 % – Poudarek2 2 4 12 2" xfId="11229" xr:uid="{00000000-0005-0000-0000-000049340000}"/>
    <cellStyle name="40 % – Poudarek2 2 4 12 2 2" xfId="23509" xr:uid="{00000000-0005-0000-0000-00004A340000}"/>
    <cellStyle name="40 % – Poudarek2 2 4 12 2 3" xfId="34868" xr:uid="{00000000-0005-0000-0000-00004B340000}"/>
    <cellStyle name="40 % – Poudarek2 2 4 12 3" xfId="14789" xr:uid="{00000000-0005-0000-0000-00004C340000}"/>
    <cellStyle name="40 % – Poudarek2 2 4 12 3 2" xfId="27068" xr:uid="{00000000-0005-0000-0000-00004D340000}"/>
    <cellStyle name="40 % – Poudarek2 2 4 12 3 3" xfId="38425" xr:uid="{00000000-0005-0000-0000-00004E340000}"/>
    <cellStyle name="40 % – Poudarek2 2 4 12 4" xfId="19225" xr:uid="{00000000-0005-0000-0000-00004F340000}"/>
    <cellStyle name="40 % – Poudarek2 2 4 12 5" xfId="30605" xr:uid="{00000000-0005-0000-0000-000050340000}"/>
    <cellStyle name="40 % – Poudarek2 2 4 13" xfId="7230" xr:uid="{00000000-0005-0000-0000-000051340000}"/>
    <cellStyle name="40 % – Poudarek2 2 4 13 2" xfId="11443" xr:uid="{00000000-0005-0000-0000-000052340000}"/>
    <cellStyle name="40 % – Poudarek2 2 4 13 2 2" xfId="23722" xr:uid="{00000000-0005-0000-0000-000053340000}"/>
    <cellStyle name="40 % – Poudarek2 2 4 13 2 3" xfId="35081" xr:uid="{00000000-0005-0000-0000-000054340000}"/>
    <cellStyle name="40 % – Poudarek2 2 4 13 3" xfId="15002" xr:uid="{00000000-0005-0000-0000-000055340000}"/>
    <cellStyle name="40 % – Poudarek2 2 4 13 3 2" xfId="27281" xr:uid="{00000000-0005-0000-0000-000056340000}"/>
    <cellStyle name="40 % – Poudarek2 2 4 13 3 3" xfId="38638" xr:uid="{00000000-0005-0000-0000-000057340000}"/>
    <cellStyle name="40 % – Poudarek2 2 4 13 4" xfId="19439" xr:uid="{00000000-0005-0000-0000-000058340000}"/>
    <cellStyle name="40 % – Poudarek2 2 4 13 5" xfId="30818" xr:uid="{00000000-0005-0000-0000-000059340000}"/>
    <cellStyle name="40 % – Poudarek2 2 4 14" xfId="7459" xr:uid="{00000000-0005-0000-0000-00005A340000}"/>
    <cellStyle name="40 % – Poudarek2 2 4 14 2" xfId="11662" xr:uid="{00000000-0005-0000-0000-00005B340000}"/>
    <cellStyle name="40 % – Poudarek2 2 4 14 2 2" xfId="23941" xr:uid="{00000000-0005-0000-0000-00005C340000}"/>
    <cellStyle name="40 % – Poudarek2 2 4 14 2 3" xfId="35298" xr:uid="{00000000-0005-0000-0000-00005D340000}"/>
    <cellStyle name="40 % – Poudarek2 2 4 14 3" xfId="15218" xr:uid="{00000000-0005-0000-0000-00005E340000}"/>
    <cellStyle name="40 % – Poudarek2 2 4 14 3 2" xfId="27497" xr:uid="{00000000-0005-0000-0000-00005F340000}"/>
    <cellStyle name="40 % – Poudarek2 2 4 14 3 3" xfId="38854" xr:uid="{00000000-0005-0000-0000-000060340000}"/>
    <cellStyle name="40 % – Poudarek2 2 4 14 4" xfId="19656" xr:uid="{00000000-0005-0000-0000-000061340000}"/>
    <cellStyle name="40 % – Poudarek2 2 4 14 5" xfId="31034" xr:uid="{00000000-0005-0000-0000-000062340000}"/>
    <cellStyle name="40 % – Poudarek2 2 4 15" xfId="7674" xr:uid="{00000000-0005-0000-0000-000063340000}"/>
    <cellStyle name="40 % – Poudarek2 2 4 15 2" xfId="11872" xr:uid="{00000000-0005-0000-0000-000064340000}"/>
    <cellStyle name="40 % – Poudarek2 2 4 15 2 2" xfId="24151" xr:uid="{00000000-0005-0000-0000-000065340000}"/>
    <cellStyle name="40 % – Poudarek2 2 4 15 2 3" xfId="35508" xr:uid="{00000000-0005-0000-0000-000066340000}"/>
    <cellStyle name="40 % – Poudarek2 2 4 15 3" xfId="15427" xr:uid="{00000000-0005-0000-0000-000067340000}"/>
    <cellStyle name="40 % – Poudarek2 2 4 15 3 2" xfId="27706" xr:uid="{00000000-0005-0000-0000-000068340000}"/>
    <cellStyle name="40 % – Poudarek2 2 4 15 3 3" xfId="39063" xr:uid="{00000000-0005-0000-0000-000069340000}"/>
    <cellStyle name="40 % – Poudarek2 2 4 15 4" xfId="19865" xr:uid="{00000000-0005-0000-0000-00006A340000}"/>
    <cellStyle name="40 % – Poudarek2 2 4 15 5" xfId="31243" xr:uid="{00000000-0005-0000-0000-00006B340000}"/>
    <cellStyle name="40 % – Poudarek2 2 4 16" xfId="7878" xr:uid="{00000000-0005-0000-0000-00006C340000}"/>
    <cellStyle name="40 % – Poudarek2 2 4 16 2" xfId="12073" xr:uid="{00000000-0005-0000-0000-00006D340000}"/>
    <cellStyle name="40 % – Poudarek2 2 4 16 2 2" xfId="24352" xr:uid="{00000000-0005-0000-0000-00006E340000}"/>
    <cellStyle name="40 % – Poudarek2 2 4 16 2 3" xfId="35709" xr:uid="{00000000-0005-0000-0000-00006F340000}"/>
    <cellStyle name="40 % – Poudarek2 2 4 16 3" xfId="15627" xr:uid="{00000000-0005-0000-0000-000070340000}"/>
    <cellStyle name="40 % – Poudarek2 2 4 16 3 2" xfId="27906" xr:uid="{00000000-0005-0000-0000-000071340000}"/>
    <cellStyle name="40 % – Poudarek2 2 4 16 3 3" xfId="39263" xr:uid="{00000000-0005-0000-0000-000072340000}"/>
    <cellStyle name="40 % – Poudarek2 2 4 16 4" xfId="20065" xr:uid="{00000000-0005-0000-0000-000073340000}"/>
    <cellStyle name="40 % – Poudarek2 2 4 16 5" xfId="31443" xr:uid="{00000000-0005-0000-0000-000074340000}"/>
    <cellStyle name="40 % – Poudarek2 2 4 17" xfId="8410" xr:uid="{00000000-0005-0000-0000-000075340000}"/>
    <cellStyle name="40 % – Poudarek2 2 4 17 2" xfId="20571" xr:uid="{00000000-0005-0000-0000-000076340000}"/>
    <cellStyle name="40 % – Poudarek2 2 4 17 3" xfId="31935" xr:uid="{00000000-0005-0000-0000-000077340000}"/>
    <cellStyle name="40 % – Poudarek2 2 4 18" xfId="9995" xr:uid="{00000000-0005-0000-0000-000078340000}"/>
    <cellStyle name="40 % – Poudarek2 2 4 18 2" xfId="22279" xr:uid="{00000000-0005-0000-0000-000079340000}"/>
    <cellStyle name="40 % – Poudarek2 2 4 18 3" xfId="33639" xr:uid="{00000000-0005-0000-0000-00007A340000}"/>
    <cellStyle name="40 % – Poudarek2 2 4 19" xfId="3862" xr:uid="{00000000-0005-0000-0000-00007B340000}"/>
    <cellStyle name="40 % – Poudarek2 2 4 2" xfId="3920" xr:uid="{00000000-0005-0000-0000-00007C340000}"/>
    <cellStyle name="40 % – Poudarek2 2 4 2 2" xfId="8702" xr:uid="{00000000-0005-0000-0000-00007D340000}"/>
    <cellStyle name="40 % – Poudarek2 2 4 2 2 2" xfId="20928" xr:uid="{00000000-0005-0000-0000-00007E340000}"/>
    <cellStyle name="40 % – Poudarek2 2 4 2 2 3" xfId="32291" xr:uid="{00000000-0005-0000-0000-00007F340000}"/>
    <cellStyle name="40 % – Poudarek2 2 4 2 3" xfId="12300" xr:uid="{00000000-0005-0000-0000-000080340000}"/>
    <cellStyle name="40 % – Poudarek2 2 4 2 3 2" xfId="24579" xr:uid="{00000000-0005-0000-0000-000081340000}"/>
    <cellStyle name="40 % – Poudarek2 2 4 2 3 3" xfId="35936" xr:uid="{00000000-0005-0000-0000-000082340000}"/>
    <cellStyle name="40 % – Poudarek2 2 4 2 4" xfId="16602" xr:uid="{00000000-0005-0000-0000-000083340000}"/>
    <cellStyle name="40 % – Poudarek2 2 4 2 5" xfId="28116" xr:uid="{00000000-0005-0000-0000-000084340000}"/>
    <cellStyle name="40 % – Poudarek2 2 4 20" xfId="16239" xr:uid="{00000000-0005-0000-0000-000085340000}"/>
    <cellStyle name="40 % – Poudarek2 2 4 21" xfId="17132" xr:uid="{00000000-0005-0000-0000-000086340000}"/>
    <cellStyle name="40 % – Poudarek2 2 4 3" xfId="4422" xr:uid="{00000000-0005-0000-0000-000087340000}"/>
    <cellStyle name="40 % – Poudarek2 2 4 3 2" xfId="8904" xr:uid="{00000000-0005-0000-0000-000088340000}"/>
    <cellStyle name="40 % – Poudarek2 2 4 3 2 2" xfId="21132" xr:uid="{00000000-0005-0000-0000-000089340000}"/>
    <cellStyle name="40 % – Poudarek2 2 4 3 2 3" xfId="32495" xr:uid="{00000000-0005-0000-0000-00008A340000}"/>
    <cellStyle name="40 % – Poudarek2 2 4 3 3" xfId="12502" xr:uid="{00000000-0005-0000-0000-00008B340000}"/>
    <cellStyle name="40 % – Poudarek2 2 4 3 3 2" xfId="24781" xr:uid="{00000000-0005-0000-0000-00008C340000}"/>
    <cellStyle name="40 % – Poudarek2 2 4 3 3 3" xfId="36138" xr:uid="{00000000-0005-0000-0000-00008D340000}"/>
    <cellStyle name="40 % – Poudarek2 2 4 3 4" xfId="16807" xr:uid="{00000000-0005-0000-0000-00008E340000}"/>
    <cellStyle name="40 % – Poudarek2 2 4 3 5" xfId="28318" xr:uid="{00000000-0005-0000-0000-00008F340000}"/>
    <cellStyle name="40 % – Poudarek2 2 4 4" xfId="4964" xr:uid="{00000000-0005-0000-0000-000090340000}"/>
    <cellStyle name="40 % – Poudarek2 2 4 4 2" xfId="9321" xr:uid="{00000000-0005-0000-0000-000091340000}"/>
    <cellStyle name="40 % – Poudarek2 2 4 4 2 2" xfId="21597" xr:uid="{00000000-0005-0000-0000-000092340000}"/>
    <cellStyle name="40 % – Poudarek2 2 4 4 2 3" xfId="32957" xr:uid="{00000000-0005-0000-0000-000093340000}"/>
    <cellStyle name="40 % – Poudarek2 2 4 4 3" xfId="12920" xr:uid="{00000000-0005-0000-0000-000094340000}"/>
    <cellStyle name="40 % – Poudarek2 2 4 4 3 2" xfId="25199" xr:uid="{00000000-0005-0000-0000-000095340000}"/>
    <cellStyle name="40 % – Poudarek2 2 4 4 3 3" xfId="36556" xr:uid="{00000000-0005-0000-0000-000096340000}"/>
    <cellStyle name="40 % – Poudarek2 2 4 4 4" xfId="17288" xr:uid="{00000000-0005-0000-0000-000097340000}"/>
    <cellStyle name="40 % – Poudarek2 2 4 4 5" xfId="28736" xr:uid="{00000000-0005-0000-0000-000098340000}"/>
    <cellStyle name="40 % – Poudarek2 2 4 5" xfId="5215" xr:uid="{00000000-0005-0000-0000-000099340000}"/>
    <cellStyle name="40 % – Poudarek2 2 4 5 2" xfId="9557" xr:uid="{00000000-0005-0000-0000-00009A340000}"/>
    <cellStyle name="40 % – Poudarek2 2 4 5 2 2" xfId="21840" xr:uid="{00000000-0005-0000-0000-00009B340000}"/>
    <cellStyle name="40 % – Poudarek2 2 4 5 2 3" xfId="33200" xr:uid="{00000000-0005-0000-0000-00009C340000}"/>
    <cellStyle name="40 % – Poudarek2 2 4 5 3" xfId="13158" xr:uid="{00000000-0005-0000-0000-00009D340000}"/>
    <cellStyle name="40 % – Poudarek2 2 4 5 3 2" xfId="25437" xr:uid="{00000000-0005-0000-0000-00009E340000}"/>
    <cellStyle name="40 % – Poudarek2 2 4 5 3 3" xfId="36794" xr:uid="{00000000-0005-0000-0000-00009F340000}"/>
    <cellStyle name="40 % – Poudarek2 2 4 5 4" xfId="17533" xr:uid="{00000000-0005-0000-0000-0000A0340000}"/>
    <cellStyle name="40 % – Poudarek2 2 4 5 5" xfId="28974" xr:uid="{00000000-0005-0000-0000-0000A1340000}"/>
    <cellStyle name="40 % – Poudarek2 2 4 6" xfId="5457" xr:uid="{00000000-0005-0000-0000-0000A2340000}"/>
    <cellStyle name="40 % – Poudarek2 2 4 6 2" xfId="9784" xr:uid="{00000000-0005-0000-0000-0000A3340000}"/>
    <cellStyle name="40 % – Poudarek2 2 4 6 2 2" xfId="22067" xr:uid="{00000000-0005-0000-0000-0000A4340000}"/>
    <cellStyle name="40 % – Poudarek2 2 4 6 2 3" xfId="33427" xr:uid="{00000000-0005-0000-0000-0000A5340000}"/>
    <cellStyle name="40 % – Poudarek2 2 4 6 3" xfId="13381" xr:uid="{00000000-0005-0000-0000-0000A6340000}"/>
    <cellStyle name="40 % – Poudarek2 2 4 6 3 2" xfId="25660" xr:uid="{00000000-0005-0000-0000-0000A7340000}"/>
    <cellStyle name="40 % – Poudarek2 2 4 6 3 3" xfId="37017" xr:uid="{00000000-0005-0000-0000-0000A8340000}"/>
    <cellStyle name="40 % – Poudarek2 2 4 6 4" xfId="17763" xr:uid="{00000000-0005-0000-0000-0000A9340000}"/>
    <cellStyle name="40 % – Poudarek2 2 4 6 5" xfId="29197" xr:uid="{00000000-0005-0000-0000-0000AA340000}"/>
    <cellStyle name="40 % – Poudarek2 2 4 7" xfId="5718" xr:uid="{00000000-0005-0000-0000-0000AB340000}"/>
    <cellStyle name="40 % – Poudarek2 2 4 7 2" xfId="10030" xr:uid="{00000000-0005-0000-0000-0000AC340000}"/>
    <cellStyle name="40 % – Poudarek2 2 4 7 2 2" xfId="22315" xr:uid="{00000000-0005-0000-0000-0000AD340000}"/>
    <cellStyle name="40 % – Poudarek2 2 4 7 2 3" xfId="33675" xr:uid="{00000000-0005-0000-0000-0000AE340000}"/>
    <cellStyle name="40 % – Poudarek2 2 4 7 3" xfId="13622" xr:uid="{00000000-0005-0000-0000-0000AF340000}"/>
    <cellStyle name="40 % – Poudarek2 2 4 7 3 2" xfId="25901" xr:uid="{00000000-0005-0000-0000-0000B0340000}"/>
    <cellStyle name="40 % – Poudarek2 2 4 7 3 3" xfId="37258" xr:uid="{00000000-0005-0000-0000-0000B1340000}"/>
    <cellStyle name="40 % – Poudarek2 2 4 7 4" xfId="18012" xr:uid="{00000000-0005-0000-0000-0000B2340000}"/>
    <cellStyle name="40 % – Poudarek2 2 4 7 5" xfId="29438" xr:uid="{00000000-0005-0000-0000-0000B3340000}"/>
    <cellStyle name="40 % – Poudarek2 2 4 8" xfId="5961" xr:uid="{00000000-0005-0000-0000-0000B4340000}"/>
    <cellStyle name="40 % – Poudarek2 2 4 8 2" xfId="10260" xr:uid="{00000000-0005-0000-0000-0000B5340000}"/>
    <cellStyle name="40 % – Poudarek2 2 4 8 2 2" xfId="22546" xr:uid="{00000000-0005-0000-0000-0000B6340000}"/>
    <cellStyle name="40 % – Poudarek2 2 4 8 2 3" xfId="33906" xr:uid="{00000000-0005-0000-0000-0000B7340000}"/>
    <cellStyle name="40 % – Poudarek2 2 4 8 3" xfId="13849" xr:uid="{00000000-0005-0000-0000-0000B8340000}"/>
    <cellStyle name="40 % – Poudarek2 2 4 8 3 2" xfId="26128" xr:uid="{00000000-0005-0000-0000-0000B9340000}"/>
    <cellStyle name="40 % – Poudarek2 2 4 8 3 3" xfId="37485" xr:uid="{00000000-0005-0000-0000-0000BA340000}"/>
    <cellStyle name="40 % – Poudarek2 2 4 8 4" xfId="18244" xr:uid="{00000000-0005-0000-0000-0000BB340000}"/>
    <cellStyle name="40 % – Poudarek2 2 4 8 5" xfId="29665" xr:uid="{00000000-0005-0000-0000-0000BC340000}"/>
    <cellStyle name="40 % – Poudarek2 2 4 9" xfId="6188" xr:uid="{00000000-0005-0000-0000-0000BD340000}"/>
    <cellStyle name="40 % – Poudarek2 2 4 9 2" xfId="10478" xr:uid="{00000000-0005-0000-0000-0000BE340000}"/>
    <cellStyle name="40 % – Poudarek2 2 4 9 2 2" xfId="22763" xr:uid="{00000000-0005-0000-0000-0000BF340000}"/>
    <cellStyle name="40 % – Poudarek2 2 4 9 2 3" xfId="34123" xr:uid="{00000000-0005-0000-0000-0000C0340000}"/>
    <cellStyle name="40 % – Poudarek2 2 4 9 3" xfId="14060" xr:uid="{00000000-0005-0000-0000-0000C1340000}"/>
    <cellStyle name="40 % – Poudarek2 2 4 9 3 2" xfId="26339" xr:uid="{00000000-0005-0000-0000-0000C2340000}"/>
    <cellStyle name="40 % – Poudarek2 2 4 9 3 3" xfId="37696" xr:uid="{00000000-0005-0000-0000-0000C3340000}"/>
    <cellStyle name="40 % – Poudarek2 2 4 9 4" xfId="18463" xr:uid="{00000000-0005-0000-0000-0000C4340000}"/>
    <cellStyle name="40 % – Poudarek2 2 4 9 5" xfId="29876" xr:uid="{00000000-0005-0000-0000-0000C5340000}"/>
    <cellStyle name="40 % – Poudarek2 2 5" xfId="3280" xr:uid="{00000000-0005-0000-0000-0000C6340000}"/>
    <cellStyle name="40 % – Poudarek2 2 5 10" xfId="6472" xr:uid="{00000000-0005-0000-0000-0000C7340000}"/>
    <cellStyle name="40 % – Poudarek2 2 5 10 2" xfId="10733" xr:uid="{00000000-0005-0000-0000-0000C8340000}"/>
    <cellStyle name="40 % – Poudarek2 2 5 10 2 2" xfId="23016" xr:uid="{00000000-0005-0000-0000-0000C9340000}"/>
    <cellStyle name="40 % – Poudarek2 2 5 10 2 3" xfId="34376" xr:uid="{00000000-0005-0000-0000-0000CA340000}"/>
    <cellStyle name="40 % – Poudarek2 2 5 10 3" xfId="14307" xr:uid="{00000000-0005-0000-0000-0000CB340000}"/>
    <cellStyle name="40 % – Poudarek2 2 5 10 3 2" xfId="26586" xr:uid="{00000000-0005-0000-0000-0000CC340000}"/>
    <cellStyle name="40 % – Poudarek2 2 5 10 3 3" xfId="37943" xr:uid="{00000000-0005-0000-0000-0000CD340000}"/>
    <cellStyle name="40 % – Poudarek2 2 5 10 4" xfId="18722" xr:uid="{00000000-0005-0000-0000-0000CE340000}"/>
    <cellStyle name="40 % – Poudarek2 2 5 10 5" xfId="30123" xr:uid="{00000000-0005-0000-0000-0000CF340000}"/>
    <cellStyle name="40 % – Poudarek2 2 5 11" xfId="6766" xr:uid="{00000000-0005-0000-0000-0000D0340000}"/>
    <cellStyle name="40 % – Poudarek2 2 5 11 2" xfId="10996" xr:uid="{00000000-0005-0000-0000-0000D1340000}"/>
    <cellStyle name="40 % – Poudarek2 2 5 11 2 2" xfId="23277" xr:uid="{00000000-0005-0000-0000-0000D2340000}"/>
    <cellStyle name="40 % – Poudarek2 2 5 11 2 3" xfId="34636" xr:uid="{00000000-0005-0000-0000-0000D3340000}"/>
    <cellStyle name="40 % – Poudarek2 2 5 11 3" xfId="14561" xr:uid="{00000000-0005-0000-0000-0000D4340000}"/>
    <cellStyle name="40 % – Poudarek2 2 5 11 3 2" xfId="26840" xr:uid="{00000000-0005-0000-0000-0000D5340000}"/>
    <cellStyle name="40 % – Poudarek2 2 5 11 3 3" xfId="38197" xr:uid="{00000000-0005-0000-0000-0000D6340000}"/>
    <cellStyle name="40 % – Poudarek2 2 5 11 4" xfId="18992" xr:uid="{00000000-0005-0000-0000-0000D7340000}"/>
    <cellStyle name="40 % – Poudarek2 2 5 11 5" xfId="30377" xr:uid="{00000000-0005-0000-0000-0000D8340000}"/>
    <cellStyle name="40 % – Poudarek2 2 5 12" xfId="7003" xr:uid="{00000000-0005-0000-0000-0000D9340000}"/>
    <cellStyle name="40 % – Poudarek2 2 5 12 2" xfId="11225" xr:uid="{00000000-0005-0000-0000-0000DA340000}"/>
    <cellStyle name="40 % – Poudarek2 2 5 12 2 2" xfId="23505" xr:uid="{00000000-0005-0000-0000-0000DB340000}"/>
    <cellStyle name="40 % – Poudarek2 2 5 12 2 3" xfId="34864" xr:uid="{00000000-0005-0000-0000-0000DC340000}"/>
    <cellStyle name="40 % – Poudarek2 2 5 12 3" xfId="14785" xr:uid="{00000000-0005-0000-0000-0000DD340000}"/>
    <cellStyle name="40 % – Poudarek2 2 5 12 3 2" xfId="27064" xr:uid="{00000000-0005-0000-0000-0000DE340000}"/>
    <cellStyle name="40 % – Poudarek2 2 5 12 3 3" xfId="38421" xr:uid="{00000000-0005-0000-0000-0000DF340000}"/>
    <cellStyle name="40 % – Poudarek2 2 5 12 4" xfId="19221" xr:uid="{00000000-0005-0000-0000-0000E0340000}"/>
    <cellStyle name="40 % – Poudarek2 2 5 12 5" xfId="30601" xr:uid="{00000000-0005-0000-0000-0000E1340000}"/>
    <cellStyle name="40 % – Poudarek2 2 5 13" xfId="7226" xr:uid="{00000000-0005-0000-0000-0000E2340000}"/>
    <cellStyle name="40 % – Poudarek2 2 5 13 2" xfId="11439" xr:uid="{00000000-0005-0000-0000-0000E3340000}"/>
    <cellStyle name="40 % – Poudarek2 2 5 13 2 2" xfId="23718" xr:uid="{00000000-0005-0000-0000-0000E4340000}"/>
    <cellStyle name="40 % – Poudarek2 2 5 13 2 3" xfId="35077" xr:uid="{00000000-0005-0000-0000-0000E5340000}"/>
    <cellStyle name="40 % – Poudarek2 2 5 13 3" xfId="14998" xr:uid="{00000000-0005-0000-0000-0000E6340000}"/>
    <cellStyle name="40 % – Poudarek2 2 5 13 3 2" xfId="27277" xr:uid="{00000000-0005-0000-0000-0000E7340000}"/>
    <cellStyle name="40 % – Poudarek2 2 5 13 3 3" xfId="38634" xr:uid="{00000000-0005-0000-0000-0000E8340000}"/>
    <cellStyle name="40 % – Poudarek2 2 5 13 4" xfId="19435" xr:uid="{00000000-0005-0000-0000-0000E9340000}"/>
    <cellStyle name="40 % – Poudarek2 2 5 13 5" xfId="30814" xr:uid="{00000000-0005-0000-0000-0000EA340000}"/>
    <cellStyle name="40 % – Poudarek2 2 5 14" xfId="7455" xr:uid="{00000000-0005-0000-0000-0000EB340000}"/>
    <cellStyle name="40 % – Poudarek2 2 5 14 2" xfId="11658" xr:uid="{00000000-0005-0000-0000-0000EC340000}"/>
    <cellStyle name="40 % – Poudarek2 2 5 14 2 2" xfId="23937" xr:uid="{00000000-0005-0000-0000-0000ED340000}"/>
    <cellStyle name="40 % – Poudarek2 2 5 14 2 3" xfId="35294" xr:uid="{00000000-0005-0000-0000-0000EE340000}"/>
    <cellStyle name="40 % – Poudarek2 2 5 14 3" xfId="15214" xr:uid="{00000000-0005-0000-0000-0000EF340000}"/>
    <cellStyle name="40 % – Poudarek2 2 5 14 3 2" xfId="27493" xr:uid="{00000000-0005-0000-0000-0000F0340000}"/>
    <cellStyle name="40 % – Poudarek2 2 5 14 3 3" xfId="38850" xr:uid="{00000000-0005-0000-0000-0000F1340000}"/>
    <cellStyle name="40 % – Poudarek2 2 5 14 4" xfId="19652" xr:uid="{00000000-0005-0000-0000-0000F2340000}"/>
    <cellStyle name="40 % – Poudarek2 2 5 14 5" xfId="31030" xr:uid="{00000000-0005-0000-0000-0000F3340000}"/>
    <cellStyle name="40 % – Poudarek2 2 5 15" xfId="7670" xr:uid="{00000000-0005-0000-0000-0000F4340000}"/>
    <cellStyle name="40 % – Poudarek2 2 5 15 2" xfId="11868" xr:uid="{00000000-0005-0000-0000-0000F5340000}"/>
    <cellStyle name="40 % – Poudarek2 2 5 15 2 2" xfId="24147" xr:uid="{00000000-0005-0000-0000-0000F6340000}"/>
    <cellStyle name="40 % – Poudarek2 2 5 15 2 3" xfId="35504" xr:uid="{00000000-0005-0000-0000-0000F7340000}"/>
    <cellStyle name="40 % – Poudarek2 2 5 15 3" xfId="15423" xr:uid="{00000000-0005-0000-0000-0000F8340000}"/>
    <cellStyle name="40 % – Poudarek2 2 5 15 3 2" xfId="27702" xr:uid="{00000000-0005-0000-0000-0000F9340000}"/>
    <cellStyle name="40 % – Poudarek2 2 5 15 3 3" xfId="39059" xr:uid="{00000000-0005-0000-0000-0000FA340000}"/>
    <cellStyle name="40 % – Poudarek2 2 5 15 4" xfId="19861" xr:uid="{00000000-0005-0000-0000-0000FB340000}"/>
    <cellStyle name="40 % – Poudarek2 2 5 15 5" xfId="31239" xr:uid="{00000000-0005-0000-0000-0000FC340000}"/>
    <cellStyle name="40 % – Poudarek2 2 5 16" xfId="7874" xr:uid="{00000000-0005-0000-0000-0000FD340000}"/>
    <cellStyle name="40 % – Poudarek2 2 5 16 2" xfId="12069" xr:uid="{00000000-0005-0000-0000-0000FE340000}"/>
    <cellStyle name="40 % – Poudarek2 2 5 16 2 2" xfId="24348" xr:uid="{00000000-0005-0000-0000-0000FF340000}"/>
    <cellStyle name="40 % – Poudarek2 2 5 16 2 3" xfId="35705" xr:uid="{00000000-0005-0000-0000-000000350000}"/>
    <cellStyle name="40 % – Poudarek2 2 5 16 3" xfId="15623" xr:uid="{00000000-0005-0000-0000-000001350000}"/>
    <cellStyle name="40 % – Poudarek2 2 5 16 3 2" xfId="27902" xr:uid="{00000000-0005-0000-0000-000002350000}"/>
    <cellStyle name="40 % – Poudarek2 2 5 16 3 3" xfId="39259" xr:uid="{00000000-0005-0000-0000-000003350000}"/>
    <cellStyle name="40 % – Poudarek2 2 5 16 4" xfId="20061" xr:uid="{00000000-0005-0000-0000-000004350000}"/>
    <cellStyle name="40 % – Poudarek2 2 5 16 5" xfId="31439" xr:uid="{00000000-0005-0000-0000-000005350000}"/>
    <cellStyle name="40 % – Poudarek2 2 5 17" xfId="8406" xr:uid="{00000000-0005-0000-0000-000006350000}"/>
    <cellStyle name="40 % – Poudarek2 2 5 17 2" xfId="20567" xr:uid="{00000000-0005-0000-0000-000007350000}"/>
    <cellStyle name="40 % – Poudarek2 2 5 17 3" xfId="31931" xr:uid="{00000000-0005-0000-0000-000008350000}"/>
    <cellStyle name="40 % – Poudarek2 2 5 18" xfId="9307" xr:uid="{00000000-0005-0000-0000-000009350000}"/>
    <cellStyle name="40 % – Poudarek2 2 5 18 2" xfId="21578" xr:uid="{00000000-0005-0000-0000-00000A350000}"/>
    <cellStyle name="40 % – Poudarek2 2 5 18 3" xfId="32938" xr:uid="{00000000-0005-0000-0000-00000B350000}"/>
    <cellStyle name="40 % – Poudarek2 2 5 19" xfId="3785" xr:uid="{00000000-0005-0000-0000-00000C350000}"/>
    <cellStyle name="40 % – Poudarek2 2 5 2" xfId="3916" xr:uid="{00000000-0005-0000-0000-00000D350000}"/>
    <cellStyle name="40 % – Poudarek2 2 5 2 2" xfId="8698" xr:uid="{00000000-0005-0000-0000-00000E350000}"/>
    <cellStyle name="40 % – Poudarek2 2 5 2 2 2" xfId="20924" xr:uid="{00000000-0005-0000-0000-00000F350000}"/>
    <cellStyle name="40 % – Poudarek2 2 5 2 2 3" xfId="32287" xr:uid="{00000000-0005-0000-0000-000010350000}"/>
    <cellStyle name="40 % – Poudarek2 2 5 2 3" xfId="12296" xr:uid="{00000000-0005-0000-0000-000011350000}"/>
    <cellStyle name="40 % – Poudarek2 2 5 2 3 2" xfId="24575" xr:uid="{00000000-0005-0000-0000-000012350000}"/>
    <cellStyle name="40 % – Poudarek2 2 5 2 3 3" xfId="35932" xr:uid="{00000000-0005-0000-0000-000013350000}"/>
    <cellStyle name="40 % – Poudarek2 2 5 2 4" xfId="16598" xr:uid="{00000000-0005-0000-0000-000014350000}"/>
    <cellStyle name="40 % – Poudarek2 2 5 2 5" xfId="28112" xr:uid="{00000000-0005-0000-0000-000015350000}"/>
    <cellStyle name="40 % – Poudarek2 2 5 20" xfId="16235" xr:uid="{00000000-0005-0000-0000-000016350000}"/>
    <cellStyle name="40 % – Poudarek2 2 5 21" xfId="20458" xr:uid="{00000000-0005-0000-0000-000017350000}"/>
    <cellStyle name="40 % – Poudarek2 2 5 3" xfId="4418" xr:uid="{00000000-0005-0000-0000-000018350000}"/>
    <cellStyle name="40 % – Poudarek2 2 5 3 2" xfId="8900" xr:uid="{00000000-0005-0000-0000-000019350000}"/>
    <cellStyle name="40 % – Poudarek2 2 5 3 2 2" xfId="21128" xr:uid="{00000000-0005-0000-0000-00001A350000}"/>
    <cellStyle name="40 % – Poudarek2 2 5 3 2 3" xfId="32491" xr:uid="{00000000-0005-0000-0000-00001B350000}"/>
    <cellStyle name="40 % – Poudarek2 2 5 3 3" xfId="12498" xr:uid="{00000000-0005-0000-0000-00001C350000}"/>
    <cellStyle name="40 % – Poudarek2 2 5 3 3 2" xfId="24777" xr:uid="{00000000-0005-0000-0000-00001D350000}"/>
    <cellStyle name="40 % – Poudarek2 2 5 3 3 3" xfId="36134" xr:uid="{00000000-0005-0000-0000-00001E350000}"/>
    <cellStyle name="40 % – Poudarek2 2 5 3 4" xfId="16803" xr:uid="{00000000-0005-0000-0000-00001F350000}"/>
    <cellStyle name="40 % – Poudarek2 2 5 3 5" xfId="28314" xr:uid="{00000000-0005-0000-0000-000020350000}"/>
    <cellStyle name="40 % – Poudarek2 2 5 4" xfId="4960" xr:uid="{00000000-0005-0000-0000-000021350000}"/>
    <cellStyle name="40 % – Poudarek2 2 5 4 2" xfId="9317" xr:uid="{00000000-0005-0000-0000-000022350000}"/>
    <cellStyle name="40 % – Poudarek2 2 5 4 2 2" xfId="21593" xr:uid="{00000000-0005-0000-0000-000023350000}"/>
    <cellStyle name="40 % – Poudarek2 2 5 4 2 3" xfId="32953" xr:uid="{00000000-0005-0000-0000-000024350000}"/>
    <cellStyle name="40 % – Poudarek2 2 5 4 3" xfId="12916" xr:uid="{00000000-0005-0000-0000-000025350000}"/>
    <cellStyle name="40 % – Poudarek2 2 5 4 3 2" xfId="25195" xr:uid="{00000000-0005-0000-0000-000026350000}"/>
    <cellStyle name="40 % – Poudarek2 2 5 4 3 3" xfId="36552" xr:uid="{00000000-0005-0000-0000-000027350000}"/>
    <cellStyle name="40 % – Poudarek2 2 5 4 4" xfId="17284" xr:uid="{00000000-0005-0000-0000-000028350000}"/>
    <cellStyle name="40 % – Poudarek2 2 5 4 5" xfId="28732" xr:uid="{00000000-0005-0000-0000-000029350000}"/>
    <cellStyle name="40 % – Poudarek2 2 5 5" xfId="5211" xr:uid="{00000000-0005-0000-0000-00002A350000}"/>
    <cellStyle name="40 % – Poudarek2 2 5 5 2" xfId="9553" xr:uid="{00000000-0005-0000-0000-00002B350000}"/>
    <cellStyle name="40 % – Poudarek2 2 5 5 2 2" xfId="21836" xr:uid="{00000000-0005-0000-0000-00002C350000}"/>
    <cellStyle name="40 % – Poudarek2 2 5 5 2 3" xfId="33196" xr:uid="{00000000-0005-0000-0000-00002D350000}"/>
    <cellStyle name="40 % – Poudarek2 2 5 5 3" xfId="13154" xr:uid="{00000000-0005-0000-0000-00002E350000}"/>
    <cellStyle name="40 % – Poudarek2 2 5 5 3 2" xfId="25433" xr:uid="{00000000-0005-0000-0000-00002F350000}"/>
    <cellStyle name="40 % – Poudarek2 2 5 5 3 3" xfId="36790" xr:uid="{00000000-0005-0000-0000-000030350000}"/>
    <cellStyle name="40 % – Poudarek2 2 5 5 4" xfId="17529" xr:uid="{00000000-0005-0000-0000-000031350000}"/>
    <cellStyle name="40 % – Poudarek2 2 5 5 5" xfId="28970" xr:uid="{00000000-0005-0000-0000-000032350000}"/>
    <cellStyle name="40 % – Poudarek2 2 5 6" xfId="5453" xr:uid="{00000000-0005-0000-0000-000033350000}"/>
    <cellStyle name="40 % – Poudarek2 2 5 6 2" xfId="9780" xr:uid="{00000000-0005-0000-0000-000034350000}"/>
    <cellStyle name="40 % – Poudarek2 2 5 6 2 2" xfId="22063" xr:uid="{00000000-0005-0000-0000-000035350000}"/>
    <cellStyle name="40 % – Poudarek2 2 5 6 2 3" xfId="33423" xr:uid="{00000000-0005-0000-0000-000036350000}"/>
    <cellStyle name="40 % – Poudarek2 2 5 6 3" xfId="13377" xr:uid="{00000000-0005-0000-0000-000037350000}"/>
    <cellStyle name="40 % – Poudarek2 2 5 6 3 2" xfId="25656" xr:uid="{00000000-0005-0000-0000-000038350000}"/>
    <cellStyle name="40 % – Poudarek2 2 5 6 3 3" xfId="37013" xr:uid="{00000000-0005-0000-0000-000039350000}"/>
    <cellStyle name="40 % – Poudarek2 2 5 6 4" xfId="17759" xr:uid="{00000000-0005-0000-0000-00003A350000}"/>
    <cellStyle name="40 % – Poudarek2 2 5 6 5" xfId="29193" xr:uid="{00000000-0005-0000-0000-00003B350000}"/>
    <cellStyle name="40 % – Poudarek2 2 5 7" xfId="5714" xr:uid="{00000000-0005-0000-0000-00003C350000}"/>
    <cellStyle name="40 % – Poudarek2 2 5 7 2" xfId="10026" xr:uid="{00000000-0005-0000-0000-00003D350000}"/>
    <cellStyle name="40 % – Poudarek2 2 5 7 2 2" xfId="22311" xr:uid="{00000000-0005-0000-0000-00003E350000}"/>
    <cellStyle name="40 % – Poudarek2 2 5 7 2 3" xfId="33671" xr:uid="{00000000-0005-0000-0000-00003F350000}"/>
    <cellStyle name="40 % – Poudarek2 2 5 7 3" xfId="13618" xr:uid="{00000000-0005-0000-0000-000040350000}"/>
    <cellStyle name="40 % – Poudarek2 2 5 7 3 2" xfId="25897" xr:uid="{00000000-0005-0000-0000-000041350000}"/>
    <cellStyle name="40 % – Poudarek2 2 5 7 3 3" xfId="37254" xr:uid="{00000000-0005-0000-0000-000042350000}"/>
    <cellStyle name="40 % – Poudarek2 2 5 7 4" xfId="18008" xr:uid="{00000000-0005-0000-0000-000043350000}"/>
    <cellStyle name="40 % – Poudarek2 2 5 7 5" xfId="29434" xr:uid="{00000000-0005-0000-0000-000044350000}"/>
    <cellStyle name="40 % – Poudarek2 2 5 8" xfId="5957" xr:uid="{00000000-0005-0000-0000-000045350000}"/>
    <cellStyle name="40 % – Poudarek2 2 5 8 2" xfId="10256" xr:uid="{00000000-0005-0000-0000-000046350000}"/>
    <cellStyle name="40 % – Poudarek2 2 5 8 2 2" xfId="22542" xr:uid="{00000000-0005-0000-0000-000047350000}"/>
    <cellStyle name="40 % – Poudarek2 2 5 8 2 3" xfId="33902" xr:uid="{00000000-0005-0000-0000-000048350000}"/>
    <cellStyle name="40 % – Poudarek2 2 5 8 3" xfId="13845" xr:uid="{00000000-0005-0000-0000-000049350000}"/>
    <cellStyle name="40 % – Poudarek2 2 5 8 3 2" xfId="26124" xr:uid="{00000000-0005-0000-0000-00004A350000}"/>
    <cellStyle name="40 % – Poudarek2 2 5 8 3 3" xfId="37481" xr:uid="{00000000-0005-0000-0000-00004B350000}"/>
    <cellStyle name="40 % – Poudarek2 2 5 8 4" xfId="18240" xr:uid="{00000000-0005-0000-0000-00004C350000}"/>
    <cellStyle name="40 % – Poudarek2 2 5 8 5" xfId="29661" xr:uid="{00000000-0005-0000-0000-00004D350000}"/>
    <cellStyle name="40 % – Poudarek2 2 5 9" xfId="6184" xr:uid="{00000000-0005-0000-0000-00004E350000}"/>
    <cellStyle name="40 % – Poudarek2 2 5 9 2" xfId="10474" xr:uid="{00000000-0005-0000-0000-00004F350000}"/>
    <cellStyle name="40 % – Poudarek2 2 5 9 2 2" xfId="22759" xr:uid="{00000000-0005-0000-0000-000050350000}"/>
    <cellStyle name="40 % – Poudarek2 2 5 9 2 3" xfId="34119" xr:uid="{00000000-0005-0000-0000-000051350000}"/>
    <cellStyle name="40 % – Poudarek2 2 5 9 3" xfId="14056" xr:uid="{00000000-0005-0000-0000-000052350000}"/>
    <cellStyle name="40 % – Poudarek2 2 5 9 3 2" xfId="26335" xr:uid="{00000000-0005-0000-0000-000053350000}"/>
    <cellStyle name="40 % – Poudarek2 2 5 9 3 3" xfId="37692" xr:uid="{00000000-0005-0000-0000-000054350000}"/>
    <cellStyle name="40 % – Poudarek2 2 5 9 4" xfId="18459" xr:uid="{00000000-0005-0000-0000-000055350000}"/>
    <cellStyle name="40 % – Poudarek2 2 5 9 5" xfId="29872" xr:uid="{00000000-0005-0000-0000-000056350000}"/>
    <cellStyle name="40 % – Poudarek2 2 6" xfId="3355" xr:uid="{00000000-0005-0000-0000-000057350000}"/>
    <cellStyle name="40 % – Poudarek2 2 6 10" xfId="6562" xr:uid="{00000000-0005-0000-0000-000058350000}"/>
    <cellStyle name="40 % – Poudarek2 2 6 10 2" xfId="10822" xr:uid="{00000000-0005-0000-0000-000059350000}"/>
    <cellStyle name="40 % – Poudarek2 2 6 10 2 2" xfId="23105" xr:uid="{00000000-0005-0000-0000-00005A350000}"/>
    <cellStyle name="40 % – Poudarek2 2 6 10 2 3" xfId="34464" xr:uid="{00000000-0005-0000-0000-00005B350000}"/>
    <cellStyle name="40 % – Poudarek2 2 6 10 3" xfId="14395" xr:uid="{00000000-0005-0000-0000-00005C350000}"/>
    <cellStyle name="40 % – Poudarek2 2 6 10 3 2" xfId="26674" xr:uid="{00000000-0005-0000-0000-00005D350000}"/>
    <cellStyle name="40 % – Poudarek2 2 6 10 3 3" xfId="38031" xr:uid="{00000000-0005-0000-0000-00005E350000}"/>
    <cellStyle name="40 % – Poudarek2 2 6 10 4" xfId="18811" xr:uid="{00000000-0005-0000-0000-00005F350000}"/>
    <cellStyle name="40 % – Poudarek2 2 6 10 5" xfId="30211" xr:uid="{00000000-0005-0000-0000-000060350000}"/>
    <cellStyle name="40 % – Poudarek2 2 6 11" xfId="6855" xr:uid="{00000000-0005-0000-0000-000061350000}"/>
    <cellStyle name="40 % – Poudarek2 2 6 11 2" xfId="11085" xr:uid="{00000000-0005-0000-0000-000062350000}"/>
    <cellStyle name="40 % – Poudarek2 2 6 11 2 2" xfId="23366" xr:uid="{00000000-0005-0000-0000-000063350000}"/>
    <cellStyle name="40 % – Poudarek2 2 6 11 2 3" xfId="34725" xr:uid="{00000000-0005-0000-0000-000064350000}"/>
    <cellStyle name="40 % – Poudarek2 2 6 11 3" xfId="14649" xr:uid="{00000000-0005-0000-0000-000065350000}"/>
    <cellStyle name="40 % – Poudarek2 2 6 11 3 2" xfId="26928" xr:uid="{00000000-0005-0000-0000-000066350000}"/>
    <cellStyle name="40 % – Poudarek2 2 6 11 3 3" xfId="38285" xr:uid="{00000000-0005-0000-0000-000067350000}"/>
    <cellStyle name="40 % – Poudarek2 2 6 11 4" xfId="19081" xr:uid="{00000000-0005-0000-0000-000068350000}"/>
    <cellStyle name="40 % – Poudarek2 2 6 11 5" xfId="30465" xr:uid="{00000000-0005-0000-0000-000069350000}"/>
    <cellStyle name="40 % – Poudarek2 2 6 12" xfId="7092" xr:uid="{00000000-0005-0000-0000-00006A350000}"/>
    <cellStyle name="40 % – Poudarek2 2 6 12 2" xfId="11312" xr:uid="{00000000-0005-0000-0000-00006B350000}"/>
    <cellStyle name="40 % – Poudarek2 2 6 12 2 2" xfId="23592" xr:uid="{00000000-0005-0000-0000-00006C350000}"/>
    <cellStyle name="40 % – Poudarek2 2 6 12 2 3" xfId="34951" xr:uid="{00000000-0005-0000-0000-00006D350000}"/>
    <cellStyle name="40 % – Poudarek2 2 6 12 3" xfId="14872" xr:uid="{00000000-0005-0000-0000-00006E350000}"/>
    <cellStyle name="40 % – Poudarek2 2 6 12 3 2" xfId="27151" xr:uid="{00000000-0005-0000-0000-00006F350000}"/>
    <cellStyle name="40 % – Poudarek2 2 6 12 3 3" xfId="38508" xr:uid="{00000000-0005-0000-0000-000070350000}"/>
    <cellStyle name="40 % – Poudarek2 2 6 12 4" xfId="19308" xr:uid="{00000000-0005-0000-0000-000071350000}"/>
    <cellStyle name="40 % – Poudarek2 2 6 12 5" xfId="30688" xr:uid="{00000000-0005-0000-0000-000072350000}"/>
    <cellStyle name="40 % – Poudarek2 2 6 13" xfId="7316" xr:uid="{00000000-0005-0000-0000-000073350000}"/>
    <cellStyle name="40 % – Poudarek2 2 6 13 2" xfId="11529" xr:uid="{00000000-0005-0000-0000-000074350000}"/>
    <cellStyle name="40 % – Poudarek2 2 6 13 2 2" xfId="23808" xr:uid="{00000000-0005-0000-0000-000075350000}"/>
    <cellStyle name="40 % – Poudarek2 2 6 13 2 3" xfId="35167" xr:uid="{00000000-0005-0000-0000-000076350000}"/>
    <cellStyle name="40 % – Poudarek2 2 6 13 3" xfId="15087" xr:uid="{00000000-0005-0000-0000-000077350000}"/>
    <cellStyle name="40 % – Poudarek2 2 6 13 3 2" xfId="27366" xr:uid="{00000000-0005-0000-0000-000078350000}"/>
    <cellStyle name="40 % – Poudarek2 2 6 13 3 3" xfId="38723" xr:uid="{00000000-0005-0000-0000-000079350000}"/>
    <cellStyle name="40 % – Poudarek2 2 6 13 4" xfId="19524" xr:uid="{00000000-0005-0000-0000-00007A350000}"/>
    <cellStyle name="40 % – Poudarek2 2 6 13 5" xfId="30903" xr:uid="{00000000-0005-0000-0000-00007B350000}"/>
    <cellStyle name="40 % – Poudarek2 2 6 14" xfId="7542" xr:uid="{00000000-0005-0000-0000-00007C350000}"/>
    <cellStyle name="40 % – Poudarek2 2 6 14 2" xfId="11745" xr:uid="{00000000-0005-0000-0000-00007D350000}"/>
    <cellStyle name="40 % – Poudarek2 2 6 14 2 2" xfId="24024" xr:uid="{00000000-0005-0000-0000-00007E350000}"/>
    <cellStyle name="40 % – Poudarek2 2 6 14 2 3" xfId="35381" xr:uid="{00000000-0005-0000-0000-00007F350000}"/>
    <cellStyle name="40 % – Poudarek2 2 6 14 3" xfId="15301" xr:uid="{00000000-0005-0000-0000-000080350000}"/>
    <cellStyle name="40 % – Poudarek2 2 6 14 3 2" xfId="27580" xr:uid="{00000000-0005-0000-0000-000081350000}"/>
    <cellStyle name="40 % – Poudarek2 2 6 14 3 3" xfId="38937" xr:uid="{00000000-0005-0000-0000-000082350000}"/>
    <cellStyle name="40 % – Poudarek2 2 6 14 4" xfId="19739" xr:uid="{00000000-0005-0000-0000-000083350000}"/>
    <cellStyle name="40 % – Poudarek2 2 6 14 5" xfId="31117" xr:uid="{00000000-0005-0000-0000-000084350000}"/>
    <cellStyle name="40 % – Poudarek2 2 6 15" xfId="7757" xr:uid="{00000000-0005-0000-0000-000085350000}"/>
    <cellStyle name="40 % – Poudarek2 2 6 15 2" xfId="11955" xr:uid="{00000000-0005-0000-0000-000086350000}"/>
    <cellStyle name="40 % – Poudarek2 2 6 15 2 2" xfId="24234" xr:uid="{00000000-0005-0000-0000-000087350000}"/>
    <cellStyle name="40 % – Poudarek2 2 6 15 2 3" xfId="35591" xr:uid="{00000000-0005-0000-0000-000088350000}"/>
    <cellStyle name="40 % – Poudarek2 2 6 15 3" xfId="15510" xr:uid="{00000000-0005-0000-0000-000089350000}"/>
    <cellStyle name="40 % – Poudarek2 2 6 15 3 2" xfId="27789" xr:uid="{00000000-0005-0000-0000-00008A350000}"/>
    <cellStyle name="40 % – Poudarek2 2 6 15 3 3" xfId="39146" xr:uid="{00000000-0005-0000-0000-00008B350000}"/>
    <cellStyle name="40 % – Poudarek2 2 6 15 4" xfId="19948" xr:uid="{00000000-0005-0000-0000-00008C350000}"/>
    <cellStyle name="40 % – Poudarek2 2 6 15 5" xfId="31326" xr:uid="{00000000-0005-0000-0000-00008D350000}"/>
    <cellStyle name="40 % – Poudarek2 2 6 16" xfId="7961" xr:uid="{00000000-0005-0000-0000-00008E350000}"/>
    <cellStyle name="40 % – Poudarek2 2 6 16 2" xfId="12156" xr:uid="{00000000-0005-0000-0000-00008F350000}"/>
    <cellStyle name="40 % – Poudarek2 2 6 16 2 2" xfId="24435" xr:uid="{00000000-0005-0000-0000-000090350000}"/>
    <cellStyle name="40 % – Poudarek2 2 6 16 2 3" xfId="35792" xr:uid="{00000000-0005-0000-0000-000091350000}"/>
    <cellStyle name="40 % – Poudarek2 2 6 16 3" xfId="15710" xr:uid="{00000000-0005-0000-0000-000092350000}"/>
    <cellStyle name="40 % – Poudarek2 2 6 16 3 2" xfId="27989" xr:uid="{00000000-0005-0000-0000-000093350000}"/>
    <cellStyle name="40 % – Poudarek2 2 6 16 3 3" xfId="39346" xr:uid="{00000000-0005-0000-0000-000094350000}"/>
    <cellStyle name="40 % – Poudarek2 2 6 16 4" xfId="20148" xr:uid="{00000000-0005-0000-0000-000095350000}"/>
    <cellStyle name="40 % – Poudarek2 2 6 16 5" xfId="31526" xr:uid="{00000000-0005-0000-0000-000096350000}"/>
    <cellStyle name="40 % – Poudarek2 2 6 17" xfId="8493" xr:uid="{00000000-0005-0000-0000-000097350000}"/>
    <cellStyle name="40 % – Poudarek2 2 6 17 2" xfId="20654" xr:uid="{00000000-0005-0000-0000-000098350000}"/>
    <cellStyle name="40 % – Poudarek2 2 6 17 3" xfId="32018" xr:uid="{00000000-0005-0000-0000-000099350000}"/>
    <cellStyle name="40 % – Poudarek2 2 6 18" xfId="9278" xr:uid="{00000000-0005-0000-0000-00009A350000}"/>
    <cellStyle name="40 % – Poudarek2 2 6 18 2" xfId="21543" xr:uid="{00000000-0005-0000-0000-00009B350000}"/>
    <cellStyle name="40 % – Poudarek2 2 6 18 3" xfId="32903" xr:uid="{00000000-0005-0000-0000-00009C350000}"/>
    <cellStyle name="40 % – Poudarek2 2 6 19" xfId="8612" xr:uid="{00000000-0005-0000-0000-00009D350000}"/>
    <cellStyle name="40 % – Poudarek2 2 6 2" xfId="4003" xr:uid="{00000000-0005-0000-0000-00009E350000}"/>
    <cellStyle name="40 % – Poudarek2 2 6 2 2" xfId="8786" xr:uid="{00000000-0005-0000-0000-00009F350000}"/>
    <cellStyle name="40 % – Poudarek2 2 6 2 2 2" xfId="21013" xr:uid="{00000000-0005-0000-0000-0000A0350000}"/>
    <cellStyle name="40 % – Poudarek2 2 6 2 2 3" xfId="32376" xr:uid="{00000000-0005-0000-0000-0000A1350000}"/>
    <cellStyle name="40 % – Poudarek2 2 6 2 3" xfId="12385" xr:uid="{00000000-0005-0000-0000-0000A2350000}"/>
    <cellStyle name="40 % – Poudarek2 2 6 2 3 2" xfId="24664" xr:uid="{00000000-0005-0000-0000-0000A3350000}"/>
    <cellStyle name="40 % – Poudarek2 2 6 2 3 3" xfId="36021" xr:uid="{00000000-0005-0000-0000-0000A4350000}"/>
    <cellStyle name="40 % – Poudarek2 2 6 2 4" xfId="16688" xr:uid="{00000000-0005-0000-0000-0000A5350000}"/>
    <cellStyle name="40 % – Poudarek2 2 6 2 5" xfId="28201" xr:uid="{00000000-0005-0000-0000-0000A6350000}"/>
    <cellStyle name="40 % – Poudarek2 2 6 20" xfId="16322" xr:uid="{00000000-0005-0000-0000-0000A7350000}"/>
    <cellStyle name="40 % – Poudarek2 2 6 21" xfId="16158" xr:uid="{00000000-0005-0000-0000-0000A8350000}"/>
    <cellStyle name="40 % – Poudarek2 2 6 3" xfId="4505" xr:uid="{00000000-0005-0000-0000-0000A9350000}"/>
    <cellStyle name="40 % – Poudarek2 2 6 3 2" xfId="8986" xr:uid="{00000000-0005-0000-0000-0000AA350000}"/>
    <cellStyle name="40 % – Poudarek2 2 6 3 2 2" xfId="21215" xr:uid="{00000000-0005-0000-0000-0000AB350000}"/>
    <cellStyle name="40 % – Poudarek2 2 6 3 2 3" xfId="32578" xr:uid="{00000000-0005-0000-0000-0000AC350000}"/>
    <cellStyle name="40 % – Poudarek2 2 6 3 3" xfId="12585" xr:uid="{00000000-0005-0000-0000-0000AD350000}"/>
    <cellStyle name="40 % – Poudarek2 2 6 3 3 2" xfId="24864" xr:uid="{00000000-0005-0000-0000-0000AE350000}"/>
    <cellStyle name="40 % – Poudarek2 2 6 3 3 3" xfId="36221" xr:uid="{00000000-0005-0000-0000-0000AF350000}"/>
    <cellStyle name="40 % – Poudarek2 2 6 3 4" xfId="16890" xr:uid="{00000000-0005-0000-0000-0000B0350000}"/>
    <cellStyle name="40 % – Poudarek2 2 6 3 5" xfId="28401" xr:uid="{00000000-0005-0000-0000-0000B1350000}"/>
    <cellStyle name="40 % – Poudarek2 2 6 4" xfId="5050" xr:uid="{00000000-0005-0000-0000-0000B2350000}"/>
    <cellStyle name="40 % – Poudarek2 2 6 4 2" xfId="9406" xr:uid="{00000000-0005-0000-0000-0000B3350000}"/>
    <cellStyle name="40 % – Poudarek2 2 6 4 2 2" xfId="21683" xr:uid="{00000000-0005-0000-0000-0000B4350000}"/>
    <cellStyle name="40 % – Poudarek2 2 6 4 2 3" xfId="33043" xr:uid="{00000000-0005-0000-0000-0000B5350000}"/>
    <cellStyle name="40 % – Poudarek2 2 6 4 3" xfId="13003" xr:uid="{00000000-0005-0000-0000-0000B6350000}"/>
    <cellStyle name="40 % – Poudarek2 2 6 4 3 2" xfId="25282" xr:uid="{00000000-0005-0000-0000-0000B7350000}"/>
    <cellStyle name="40 % – Poudarek2 2 6 4 3 3" xfId="36639" xr:uid="{00000000-0005-0000-0000-0000B8350000}"/>
    <cellStyle name="40 % – Poudarek2 2 6 4 4" xfId="17373" xr:uid="{00000000-0005-0000-0000-0000B9350000}"/>
    <cellStyle name="40 % – Poudarek2 2 6 4 5" xfId="28819" xr:uid="{00000000-0005-0000-0000-0000BA350000}"/>
    <cellStyle name="40 % – Poudarek2 2 6 5" xfId="5301" xr:uid="{00000000-0005-0000-0000-0000BB350000}"/>
    <cellStyle name="40 % – Poudarek2 2 6 5 2" xfId="9642" xr:uid="{00000000-0005-0000-0000-0000BC350000}"/>
    <cellStyle name="40 % – Poudarek2 2 6 5 2 2" xfId="21926" xr:uid="{00000000-0005-0000-0000-0000BD350000}"/>
    <cellStyle name="40 % – Poudarek2 2 6 5 2 3" xfId="33286" xr:uid="{00000000-0005-0000-0000-0000BE350000}"/>
    <cellStyle name="40 % – Poudarek2 2 6 5 3" xfId="13244" xr:uid="{00000000-0005-0000-0000-0000BF350000}"/>
    <cellStyle name="40 % – Poudarek2 2 6 5 3 2" xfId="25523" xr:uid="{00000000-0005-0000-0000-0000C0350000}"/>
    <cellStyle name="40 % – Poudarek2 2 6 5 3 3" xfId="36880" xr:uid="{00000000-0005-0000-0000-0000C1350000}"/>
    <cellStyle name="40 % – Poudarek2 2 6 5 4" xfId="17619" xr:uid="{00000000-0005-0000-0000-0000C2350000}"/>
    <cellStyle name="40 % – Poudarek2 2 6 5 5" xfId="29060" xr:uid="{00000000-0005-0000-0000-0000C3350000}"/>
    <cellStyle name="40 % – Poudarek2 2 6 6" xfId="5542" xr:uid="{00000000-0005-0000-0000-0000C4350000}"/>
    <cellStyle name="40 % – Poudarek2 2 6 6 2" xfId="9870" xr:uid="{00000000-0005-0000-0000-0000C5350000}"/>
    <cellStyle name="40 % – Poudarek2 2 6 6 2 2" xfId="22154" xr:uid="{00000000-0005-0000-0000-0000C6350000}"/>
    <cellStyle name="40 % – Poudarek2 2 6 6 2 3" xfId="33514" xr:uid="{00000000-0005-0000-0000-0000C7350000}"/>
    <cellStyle name="40 % – Poudarek2 2 6 6 3" xfId="13468" xr:uid="{00000000-0005-0000-0000-0000C8350000}"/>
    <cellStyle name="40 % – Poudarek2 2 6 6 3 2" xfId="25747" xr:uid="{00000000-0005-0000-0000-0000C9350000}"/>
    <cellStyle name="40 % – Poudarek2 2 6 6 3 3" xfId="37104" xr:uid="{00000000-0005-0000-0000-0000CA350000}"/>
    <cellStyle name="40 % – Poudarek2 2 6 6 4" xfId="17850" xr:uid="{00000000-0005-0000-0000-0000CB350000}"/>
    <cellStyle name="40 % – Poudarek2 2 6 6 5" xfId="29284" xr:uid="{00000000-0005-0000-0000-0000CC350000}"/>
    <cellStyle name="40 % – Poudarek2 2 6 7" xfId="5803" xr:uid="{00000000-0005-0000-0000-0000CD350000}"/>
    <cellStyle name="40 % – Poudarek2 2 6 7 2" xfId="10114" xr:uid="{00000000-0005-0000-0000-0000CE350000}"/>
    <cellStyle name="40 % – Poudarek2 2 6 7 2 2" xfId="22400" xr:uid="{00000000-0005-0000-0000-0000CF350000}"/>
    <cellStyle name="40 % – Poudarek2 2 6 7 2 3" xfId="33760" xr:uid="{00000000-0005-0000-0000-0000D0350000}"/>
    <cellStyle name="40 % – Poudarek2 2 6 7 3" xfId="13706" xr:uid="{00000000-0005-0000-0000-0000D1350000}"/>
    <cellStyle name="40 % – Poudarek2 2 6 7 3 2" xfId="25985" xr:uid="{00000000-0005-0000-0000-0000D2350000}"/>
    <cellStyle name="40 % – Poudarek2 2 6 7 3 3" xfId="37342" xr:uid="{00000000-0005-0000-0000-0000D3350000}"/>
    <cellStyle name="40 % – Poudarek2 2 6 7 4" xfId="18097" xr:uid="{00000000-0005-0000-0000-0000D4350000}"/>
    <cellStyle name="40 % – Poudarek2 2 6 7 5" xfId="29522" xr:uid="{00000000-0005-0000-0000-0000D5350000}"/>
    <cellStyle name="40 % – Poudarek2 2 6 8" xfId="6044" xr:uid="{00000000-0005-0000-0000-0000D6350000}"/>
    <cellStyle name="40 % – Poudarek2 2 6 8 2" xfId="10343" xr:uid="{00000000-0005-0000-0000-0000D7350000}"/>
    <cellStyle name="40 % – Poudarek2 2 6 8 2 2" xfId="22629" xr:uid="{00000000-0005-0000-0000-0000D8350000}"/>
    <cellStyle name="40 % – Poudarek2 2 6 8 2 3" xfId="33989" xr:uid="{00000000-0005-0000-0000-0000D9350000}"/>
    <cellStyle name="40 % – Poudarek2 2 6 8 3" xfId="13932" xr:uid="{00000000-0005-0000-0000-0000DA350000}"/>
    <cellStyle name="40 % – Poudarek2 2 6 8 3 2" xfId="26211" xr:uid="{00000000-0005-0000-0000-0000DB350000}"/>
    <cellStyle name="40 % – Poudarek2 2 6 8 3 3" xfId="37568" xr:uid="{00000000-0005-0000-0000-0000DC350000}"/>
    <cellStyle name="40 % – Poudarek2 2 6 8 4" xfId="18327" xr:uid="{00000000-0005-0000-0000-0000DD350000}"/>
    <cellStyle name="40 % – Poudarek2 2 6 8 5" xfId="29748" xr:uid="{00000000-0005-0000-0000-0000DE350000}"/>
    <cellStyle name="40 % – Poudarek2 2 6 9" xfId="6275" xr:uid="{00000000-0005-0000-0000-0000DF350000}"/>
    <cellStyle name="40 % – Poudarek2 2 6 9 2" xfId="10565" xr:uid="{00000000-0005-0000-0000-0000E0350000}"/>
    <cellStyle name="40 % – Poudarek2 2 6 9 2 2" xfId="22850" xr:uid="{00000000-0005-0000-0000-0000E1350000}"/>
    <cellStyle name="40 % – Poudarek2 2 6 9 2 3" xfId="34210" xr:uid="{00000000-0005-0000-0000-0000E2350000}"/>
    <cellStyle name="40 % – Poudarek2 2 6 9 3" xfId="14147" xr:uid="{00000000-0005-0000-0000-0000E3350000}"/>
    <cellStyle name="40 % – Poudarek2 2 6 9 3 2" xfId="26426" xr:uid="{00000000-0005-0000-0000-0000E4350000}"/>
    <cellStyle name="40 % – Poudarek2 2 6 9 3 3" xfId="37783" xr:uid="{00000000-0005-0000-0000-0000E5350000}"/>
    <cellStyle name="40 % – Poudarek2 2 6 9 4" xfId="18550" xr:uid="{00000000-0005-0000-0000-0000E6350000}"/>
    <cellStyle name="40 % – Poudarek2 2 6 9 5" xfId="29963" xr:uid="{00000000-0005-0000-0000-0000E7350000}"/>
    <cellStyle name="40 % – Poudarek2 2 7" xfId="3373" xr:uid="{00000000-0005-0000-0000-0000E8350000}"/>
    <cellStyle name="40 % – Poudarek2 2 7 10" xfId="6580" xr:uid="{00000000-0005-0000-0000-0000E9350000}"/>
    <cellStyle name="40 % – Poudarek2 2 7 10 2" xfId="10840" xr:uid="{00000000-0005-0000-0000-0000EA350000}"/>
    <cellStyle name="40 % – Poudarek2 2 7 10 2 2" xfId="23123" xr:uid="{00000000-0005-0000-0000-0000EB350000}"/>
    <cellStyle name="40 % – Poudarek2 2 7 10 2 3" xfId="34482" xr:uid="{00000000-0005-0000-0000-0000EC350000}"/>
    <cellStyle name="40 % – Poudarek2 2 7 10 3" xfId="14413" xr:uid="{00000000-0005-0000-0000-0000ED350000}"/>
    <cellStyle name="40 % – Poudarek2 2 7 10 3 2" xfId="26692" xr:uid="{00000000-0005-0000-0000-0000EE350000}"/>
    <cellStyle name="40 % – Poudarek2 2 7 10 3 3" xfId="38049" xr:uid="{00000000-0005-0000-0000-0000EF350000}"/>
    <cellStyle name="40 % – Poudarek2 2 7 10 4" xfId="18829" xr:uid="{00000000-0005-0000-0000-0000F0350000}"/>
    <cellStyle name="40 % – Poudarek2 2 7 10 5" xfId="30229" xr:uid="{00000000-0005-0000-0000-0000F1350000}"/>
    <cellStyle name="40 % – Poudarek2 2 7 11" xfId="6873" xr:uid="{00000000-0005-0000-0000-0000F2350000}"/>
    <cellStyle name="40 % – Poudarek2 2 7 11 2" xfId="11103" xr:uid="{00000000-0005-0000-0000-0000F3350000}"/>
    <cellStyle name="40 % – Poudarek2 2 7 11 2 2" xfId="23384" xr:uid="{00000000-0005-0000-0000-0000F4350000}"/>
    <cellStyle name="40 % – Poudarek2 2 7 11 2 3" xfId="34743" xr:uid="{00000000-0005-0000-0000-0000F5350000}"/>
    <cellStyle name="40 % – Poudarek2 2 7 11 3" xfId="14667" xr:uid="{00000000-0005-0000-0000-0000F6350000}"/>
    <cellStyle name="40 % – Poudarek2 2 7 11 3 2" xfId="26946" xr:uid="{00000000-0005-0000-0000-0000F7350000}"/>
    <cellStyle name="40 % – Poudarek2 2 7 11 3 3" xfId="38303" xr:uid="{00000000-0005-0000-0000-0000F8350000}"/>
    <cellStyle name="40 % – Poudarek2 2 7 11 4" xfId="19099" xr:uid="{00000000-0005-0000-0000-0000F9350000}"/>
    <cellStyle name="40 % – Poudarek2 2 7 11 5" xfId="30483" xr:uid="{00000000-0005-0000-0000-0000FA350000}"/>
    <cellStyle name="40 % – Poudarek2 2 7 12" xfId="7110" xr:uid="{00000000-0005-0000-0000-0000FB350000}"/>
    <cellStyle name="40 % – Poudarek2 2 7 12 2" xfId="11330" xr:uid="{00000000-0005-0000-0000-0000FC350000}"/>
    <cellStyle name="40 % – Poudarek2 2 7 12 2 2" xfId="23610" xr:uid="{00000000-0005-0000-0000-0000FD350000}"/>
    <cellStyle name="40 % – Poudarek2 2 7 12 2 3" xfId="34969" xr:uid="{00000000-0005-0000-0000-0000FE350000}"/>
    <cellStyle name="40 % – Poudarek2 2 7 12 3" xfId="14890" xr:uid="{00000000-0005-0000-0000-0000FF350000}"/>
    <cellStyle name="40 % – Poudarek2 2 7 12 3 2" xfId="27169" xr:uid="{00000000-0005-0000-0000-000000360000}"/>
    <cellStyle name="40 % – Poudarek2 2 7 12 3 3" xfId="38526" xr:uid="{00000000-0005-0000-0000-000001360000}"/>
    <cellStyle name="40 % – Poudarek2 2 7 12 4" xfId="19326" xr:uid="{00000000-0005-0000-0000-000002360000}"/>
    <cellStyle name="40 % – Poudarek2 2 7 12 5" xfId="30706" xr:uid="{00000000-0005-0000-0000-000003360000}"/>
    <cellStyle name="40 % – Poudarek2 2 7 13" xfId="7334" xr:uid="{00000000-0005-0000-0000-000004360000}"/>
    <cellStyle name="40 % – Poudarek2 2 7 13 2" xfId="11547" xr:uid="{00000000-0005-0000-0000-000005360000}"/>
    <cellStyle name="40 % – Poudarek2 2 7 13 2 2" xfId="23826" xr:uid="{00000000-0005-0000-0000-000006360000}"/>
    <cellStyle name="40 % – Poudarek2 2 7 13 2 3" xfId="35185" xr:uid="{00000000-0005-0000-0000-000007360000}"/>
    <cellStyle name="40 % – Poudarek2 2 7 13 3" xfId="15105" xr:uid="{00000000-0005-0000-0000-000008360000}"/>
    <cellStyle name="40 % – Poudarek2 2 7 13 3 2" xfId="27384" xr:uid="{00000000-0005-0000-0000-000009360000}"/>
    <cellStyle name="40 % – Poudarek2 2 7 13 3 3" xfId="38741" xr:uid="{00000000-0005-0000-0000-00000A360000}"/>
    <cellStyle name="40 % – Poudarek2 2 7 13 4" xfId="19542" xr:uid="{00000000-0005-0000-0000-00000B360000}"/>
    <cellStyle name="40 % – Poudarek2 2 7 13 5" xfId="30921" xr:uid="{00000000-0005-0000-0000-00000C360000}"/>
    <cellStyle name="40 % – Poudarek2 2 7 14" xfId="7560" xr:uid="{00000000-0005-0000-0000-00000D360000}"/>
    <cellStyle name="40 % – Poudarek2 2 7 14 2" xfId="11763" xr:uid="{00000000-0005-0000-0000-00000E360000}"/>
    <cellStyle name="40 % – Poudarek2 2 7 14 2 2" xfId="24042" xr:uid="{00000000-0005-0000-0000-00000F360000}"/>
    <cellStyle name="40 % – Poudarek2 2 7 14 2 3" xfId="35399" xr:uid="{00000000-0005-0000-0000-000010360000}"/>
    <cellStyle name="40 % – Poudarek2 2 7 14 3" xfId="15319" xr:uid="{00000000-0005-0000-0000-000011360000}"/>
    <cellStyle name="40 % – Poudarek2 2 7 14 3 2" xfId="27598" xr:uid="{00000000-0005-0000-0000-000012360000}"/>
    <cellStyle name="40 % – Poudarek2 2 7 14 3 3" xfId="38955" xr:uid="{00000000-0005-0000-0000-000013360000}"/>
    <cellStyle name="40 % – Poudarek2 2 7 14 4" xfId="19757" xr:uid="{00000000-0005-0000-0000-000014360000}"/>
    <cellStyle name="40 % – Poudarek2 2 7 14 5" xfId="31135" xr:uid="{00000000-0005-0000-0000-000015360000}"/>
    <cellStyle name="40 % – Poudarek2 2 7 15" xfId="7775" xr:uid="{00000000-0005-0000-0000-000016360000}"/>
    <cellStyle name="40 % – Poudarek2 2 7 15 2" xfId="11973" xr:uid="{00000000-0005-0000-0000-000017360000}"/>
    <cellStyle name="40 % – Poudarek2 2 7 15 2 2" xfId="24252" xr:uid="{00000000-0005-0000-0000-000018360000}"/>
    <cellStyle name="40 % – Poudarek2 2 7 15 2 3" xfId="35609" xr:uid="{00000000-0005-0000-0000-000019360000}"/>
    <cellStyle name="40 % – Poudarek2 2 7 15 3" xfId="15528" xr:uid="{00000000-0005-0000-0000-00001A360000}"/>
    <cellStyle name="40 % – Poudarek2 2 7 15 3 2" xfId="27807" xr:uid="{00000000-0005-0000-0000-00001B360000}"/>
    <cellStyle name="40 % – Poudarek2 2 7 15 3 3" xfId="39164" xr:uid="{00000000-0005-0000-0000-00001C360000}"/>
    <cellStyle name="40 % – Poudarek2 2 7 15 4" xfId="19966" xr:uid="{00000000-0005-0000-0000-00001D360000}"/>
    <cellStyle name="40 % – Poudarek2 2 7 15 5" xfId="31344" xr:uid="{00000000-0005-0000-0000-00001E360000}"/>
    <cellStyle name="40 % – Poudarek2 2 7 16" xfId="7979" xr:uid="{00000000-0005-0000-0000-00001F360000}"/>
    <cellStyle name="40 % – Poudarek2 2 7 16 2" xfId="12174" xr:uid="{00000000-0005-0000-0000-000020360000}"/>
    <cellStyle name="40 % – Poudarek2 2 7 16 2 2" xfId="24453" xr:uid="{00000000-0005-0000-0000-000021360000}"/>
    <cellStyle name="40 % – Poudarek2 2 7 16 2 3" xfId="35810" xr:uid="{00000000-0005-0000-0000-000022360000}"/>
    <cellStyle name="40 % – Poudarek2 2 7 16 3" xfId="15728" xr:uid="{00000000-0005-0000-0000-000023360000}"/>
    <cellStyle name="40 % – Poudarek2 2 7 16 3 2" xfId="28007" xr:uid="{00000000-0005-0000-0000-000024360000}"/>
    <cellStyle name="40 % – Poudarek2 2 7 16 3 3" xfId="39364" xr:uid="{00000000-0005-0000-0000-000025360000}"/>
    <cellStyle name="40 % – Poudarek2 2 7 16 4" xfId="20166" xr:uid="{00000000-0005-0000-0000-000026360000}"/>
    <cellStyle name="40 % – Poudarek2 2 7 16 5" xfId="31544" xr:uid="{00000000-0005-0000-0000-000027360000}"/>
    <cellStyle name="40 % – Poudarek2 2 7 17" xfId="8511" xr:uid="{00000000-0005-0000-0000-000028360000}"/>
    <cellStyle name="40 % – Poudarek2 2 7 17 2" xfId="20672" xr:uid="{00000000-0005-0000-0000-000029360000}"/>
    <cellStyle name="40 % – Poudarek2 2 7 17 3" xfId="32036" xr:uid="{00000000-0005-0000-0000-00002A360000}"/>
    <cellStyle name="40 % – Poudarek2 2 7 18" xfId="8638" xr:uid="{00000000-0005-0000-0000-00002B360000}"/>
    <cellStyle name="40 % – Poudarek2 2 7 18 2" xfId="20828" xr:uid="{00000000-0005-0000-0000-00002C360000}"/>
    <cellStyle name="40 % – Poudarek2 2 7 18 3" xfId="32191" xr:uid="{00000000-0005-0000-0000-00002D360000}"/>
    <cellStyle name="40 % – Poudarek2 2 7 19" xfId="8649" xr:uid="{00000000-0005-0000-0000-00002E360000}"/>
    <cellStyle name="40 % – Poudarek2 2 7 2" xfId="4021" xr:uid="{00000000-0005-0000-0000-00002F360000}"/>
    <cellStyle name="40 % – Poudarek2 2 7 2 2" xfId="8804" xr:uid="{00000000-0005-0000-0000-000030360000}"/>
    <cellStyle name="40 % – Poudarek2 2 7 2 2 2" xfId="21031" xr:uid="{00000000-0005-0000-0000-000031360000}"/>
    <cellStyle name="40 % – Poudarek2 2 7 2 2 3" xfId="32394" xr:uid="{00000000-0005-0000-0000-000032360000}"/>
    <cellStyle name="40 % – Poudarek2 2 7 2 3" xfId="12403" xr:uid="{00000000-0005-0000-0000-000033360000}"/>
    <cellStyle name="40 % – Poudarek2 2 7 2 3 2" xfId="24682" xr:uid="{00000000-0005-0000-0000-000034360000}"/>
    <cellStyle name="40 % – Poudarek2 2 7 2 3 3" xfId="36039" xr:uid="{00000000-0005-0000-0000-000035360000}"/>
    <cellStyle name="40 % – Poudarek2 2 7 2 4" xfId="16706" xr:uid="{00000000-0005-0000-0000-000036360000}"/>
    <cellStyle name="40 % – Poudarek2 2 7 2 5" xfId="28219" xr:uid="{00000000-0005-0000-0000-000037360000}"/>
    <cellStyle name="40 % – Poudarek2 2 7 20" xfId="16340" xr:uid="{00000000-0005-0000-0000-000038360000}"/>
    <cellStyle name="40 % – Poudarek2 2 7 21" xfId="16107" xr:uid="{00000000-0005-0000-0000-000039360000}"/>
    <cellStyle name="40 % – Poudarek2 2 7 3" xfId="4523" xr:uid="{00000000-0005-0000-0000-00003A360000}"/>
    <cellStyle name="40 % – Poudarek2 2 7 3 2" xfId="9004" xr:uid="{00000000-0005-0000-0000-00003B360000}"/>
    <cellStyle name="40 % – Poudarek2 2 7 3 2 2" xfId="21233" xr:uid="{00000000-0005-0000-0000-00003C360000}"/>
    <cellStyle name="40 % – Poudarek2 2 7 3 2 3" xfId="32596" xr:uid="{00000000-0005-0000-0000-00003D360000}"/>
    <cellStyle name="40 % – Poudarek2 2 7 3 3" xfId="12603" xr:uid="{00000000-0005-0000-0000-00003E360000}"/>
    <cellStyle name="40 % – Poudarek2 2 7 3 3 2" xfId="24882" xr:uid="{00000000-0005-0000-0000-00003F360000}"/>
    <cellStyle name="40 % – Poudarek2 2 7 3 3 3" xfId="36239" xr:uid="{00000000-0005-0000-0000-000040360000}"/>
    <cellStyle name="40 % – Poudarek2 2 7 3 4" xfId="16908" xr:uid="{00000000-0005-0000-0000-000041360000}"/>
    <cellStyle name="40 % – Poudarek2 2 7 3 5" xfId="28419" xr:uid="{00000000-0005-0000-0000-000042360000}"/>
    <cellStyle name="40 % – Poudarek2 2 7 4" xfId="5068" xr:uid="{00000000-0005-0000-0000-000043360000}"/>
    <cellStyle name="40 % – Poudarek2 2 7 4 2" xfId="9424" xr:uid="{00000000-0005-0000-0000-000044360000}"/>
    <cellStyle name="40 % – Poudarek2 2 7 4 2 2" xfId="21701" xr:uid="{00000000-0005-0000-0000-000045360000}"/>
    <cellStyle name="40 % – Poudarek2 2 7 4 2 3" xfId="33061" xr:uid="{00000000-0005-0000-0000-000046360000}"/>
    <cellStyle name="40 % – Poudarek2 2 7 4 3" xfId="13021" xr:uid="{00000000-0005-0000-0000-000047360000}"/>
    <cellStyle name="40 % – Poudarek2 2 7 4 3 2" xfId="25300" xr:uid="{00000000-0005-0000-0000-000048360000}"/>
    <cellStyle name="40 % – Poudarek2 2 7 4 3 3" xfId="36657" xr:uid="{00000000-0005-0000-0000-000049360000}"/>
    <cellStyle name="40 % – Poudarek2 2 7 4 4" xfId="17391" xr:uid="{00000000-0005-0000-0000-00004A360000}"/>
    <cellStyle name="40 % – Poudarek2 2 7 4 5" xfId="28837" xr:uid="{00000000-0005-0000-0000-00004B360000}"/>
    <cellStyle name="40 % – Poudarek2 2 7 5" xfId="5319" xr:uid="{00000000-0005-0000-0000-00004C360000}"/>
    <cellStyle name="40 % – Poudarek2 2 7 5 2" xfId="9660" xr:uid="{00000000-0005-0000-0000-00004D360000}"/>
    <cellStyle name="40 % – Poudarek2 2 7 5 2 2" xfId="21944" xr:uid="{00000000-0005-0000-0000-00004E360000}"/>
    <cellStyle name="40 % – Poudarek2 2 7 5 2 3" xfId="33304" xr:uid="{00000000-0005-0000-0000-00004F360000}"/>
    <cellStyle name="40 % – Poudarek2 2 7 5 3" xfId="13262" xr:uid="{00000000-0005-0000-0000-000050360000}"/>
    <cellStyle name="40 % – Poudarek2 2 7 5 3 2" xfId="25541" xr:uid="{00000000-0005-0000-0000-000051360000}"/>
    <cellStyle name="40 % – Poudarek2 2 7 5 3 3" xfId="36898" xr:uid="{00000000-0005-0000-0000-000052360000}"/>
    <cellStyle name="40 % – Poudarek2 2 7 5 4" xfId="17637" xr:uid="{00000000-0005-0000-0000-000053360000}"/>
    <cellStyle name="40 % – Poudarek2 2 7 5 5" xfId="29078" xr:uid="{00000000-0005-0000-0000-000054360000}"/>
    <cellStyle name="40 % – Poudarek2 2 7 6" xfId="5560" xr:uid="{00000000-0005-0000-0000-000055360000}"/>
    <cellStyle name="40 % – Poudarek2 2 7 6 2" xfId="9888" xr:uid="{00000000-0005-0000-0000-000056360000}"/>
    <cellStyle name="40 % – Poudarek2 2 7 6 2 2" xfId="22172" xr:uid="{00000000-0005-0000-0000-000057360000}"/>
    <cellStyle name="40 % – Poudarek2 2 7 6 2 3" xfId="33532" xr:uid="{00000000-0005-0000-0000-000058360000}"/>
    <cellStyle name="40 % – Poudarek2 2 7 6 3" xfId="13486" xr:uid="{00000000-0005-0000-0000-000059360000}"/>
    <cellStyle name="40 % – Poudarek2 2 7 6 3 2" xfId="25765" xr:uid="{00000000-0005-0000-0000-00005A360000}"/>
    <cellStyle name="40 % – Poudarek2 2 7 6 3 3" xfId="37122" xr:uid="{00000000-0005-0000-0000-00005B360000}"/>
    <cellStyle name="40 % – Poudarek2 2 7 6 4" xfId="17868" xr:uid="{00000000-0005-0000-0000-00005C360000}"/>
    <cellStyle name="40 % – Poudarek2 2 7 6 5" xfId="29302" xr:uid="{00000000-0005-0000-0000-00005D360000}"/>
    <cellStyle name="40 % – Poudarek2 2 7 7" xfId="5821" xr:uid="{00000000-0005-0000-0000-00005E360000}"/>
    <cellStyle name="40 % – Poudarek2 2 7 7 2" xfId="10132" xr:uid="{00000000-0005-0000-0000-00005F360000}"/>
    <cellStyle name="40 % – Poudarek2 2 7 7 2 2" xfId="22418" xr:uid="{00000000-0005-0000-0000-000060360000}"/>
    <cellStyle name="40 % – Poudarek2 2 7 7 2 3" xfId="33778" xr:uid="{00000000-0005-0000-0000-000061360000}"/>
    <cellStyle name="40 % – Poudarek2 2 7 7 3" xfId="13724" xr:uid="{00000000-0005-0000-0000-000062360000}"/>
    <cellStyle name="40 % – Poudarek2 2 7 7 3 2" xfId="26003" xr:uid="{00000000-0005-0000-0000-000063360000}"/>
    <cellStyle name="40 % – Poudarek2 2 7 7 3 3" xfId="37360" xr:uid="{00000000-0005-0000-0000-000064360000}"/>
    <cellStyle name="40 % – Poudarek2 2 7 7 4" xfId="18115" xr:uid="{00000000-0005-0000-0000-000065360000}"/>
    <cellStyle name="40 % – Poudarek2 2 7 7 5" xfId="29540" xr:uid="{00000000-0005-0000-0000-000066360000}"/>
    <cellStyle name="40 % – Poudarek2 2 7 8" xfId="6062" xr:uid="{00000000-0005-0000-0000-000067360000}"/>
    <cellStyle name="40 % – Poudarek2 2 7 8 2" xfId="10361" xr:uid="{00000000-0005-0000-0000-000068360000}"/>
    <cellStyle name="40 % – Poudarek2 2 7 8 2 2" xfId="22647" xr:uid="{00000000-0005-0000-0000-000069360000}"/>
    <cellStyle name="40 % – Poudarek2 2 7 8 2 3" xfId="34007" xr:uid="{00000000-0005-0000-0000-00006A360000}"/>
    <cellStyle name="40 % – Poudarek2 2 7 8 3" xfId="13950" xr:uid="{00000000-0005-0000-0000-00006B360000}"/>
    <cellStyle name="40 % – Poudarek2 2 7 8 3 2" xfId="26229" xr:uid="{00000000-0005-0000-0000-00006C360000}"/>
    <cellStyle name="40 % – Poudarek2 2 7 8 3 3" xfId="37586" xr:uid="{00000000-0005-0000-0000-00006D360000}"/>
    <cellStyle name="40 % – Poudarek2 2 7 8 4" xfId="18345" xr:uid="{00000000-0005-0000-0000-00006E360000}"/>
    <cellStyle name="40 % – Poudarek2 2 7 8 5" xfId="29766" xr:uid="{00000000-0005-0000-0000-00006F360000}"/>
    <cellStyle name="40 % – Poudarek2 2 7 9" xfId="6293" xr:uid="{00000000-0005-0000-0000-000070360000}"/>
    <cellStyle name="40 % – Poudarek2 2 7 9 2" xfId="10583" xr:uid="{00000000-0005-0000-0000-000071360000}"/>
    <cellStyle name="40 % – Poudarek2 2 7 9 2 2" xfId="22868" xr:uid="{00000000-0005-0000-0000-000072360000}"/>
    <cellStyle name="40 % – Poudarek2 2 7 9 2 3" xfId="34228" xr:uid="{00000000-0005-0000-0000-000073360000}"/>
    <cellStyle name="40 % – Poudarek2 2 7 9 3" xfId="14165" xr:uid="{00000000-0005-0000-0000-000074360000}"/>
    <cellStyle name="40 % – Poudarek2 2 7 9 3 2" xfId="26444" xr:uid="{00000000-0005-0000-0000-000075360000}"/>
    <cellStyle name="40 % – Poudarek2 2 7 9 3 3" xfId="37801" xr:uid="{00000000-0005-0000-0000-000076360000}"/>
    <cellStyle name="40 % – Poudarek2 2 7 9 4" xfId="18568" xr:uid="{00000000-0005-0000-0000-000077360000}"/>
    <cellStyle name="40 % – Poudarek2 2 7 9 5" xfId="29981" xr:uid="{00000000-0005-0000-0000-000078360000}"/>
    <cellStyle name="40 % – Poudarek2 2 8" xfId="3409" xr:uid="{00000000-0005-0000-0000-000079360000}"/>
    <cellStyle name="40 % – Poudarek2 2 8 10" xfId="6616" xr:uid="{00000000-0005-0000-0000-00007A360000}"/>
    <cellStyle name="40 % – Poudarek2 2 8 10 2" xfId="10875" xr:uid="{00000000-0005-0000-0000-00007B360000}"/>
    <cellStyle name="40 % – Poudarek2 2 8 10 2 2" xfId="23158" xr:uid="{00000000-0005-0000-0000-00007C360000}"/>
    <cellStyle name="40 % – Poudarek2 2 8 10 2 3" xfId="34517" xr:uid="{00000000-0005-0000-0000-00007D360000}"/>
    <cellStyle name="40 % – Poudarek2 2 8 10 3" xfId="14448" xr:uid="{00000000-0005-0000-0000-00007E360000}"/>
    <cellStyle name="40 % – Poudarek2 2 8 10 3 2" xfId="26727" xr:uid="{00000000-0005-0000-0000-00007F360000}"/>
    <cellStyle name="40 % – Poudarek2 2 8 10 3 3" xfId="38084" xr:uid="{00000000-0005-0000-0000-000080360000}"/>
    <cellStyle name="40 % – Poudarek2 2 8 10 4" xfId="18865" xr:uid="{00000000-0005-0000-0000-000081360000}"/>
    <cellStyle name="40 % – Poudarek2 2 8 10 5" xfId="30264" xr:uid="{00000000-0005-0000-0000-000082360000}"/>
    <cellStyle name="40 % – Poudarek2 2 8 11" xfId="6908" xr:uid="{00000000-0005-0000-0000-000083360000}"/>
    <cellStyle name="40 % – Poudarek2 2 8 11 2" xfId="11138" xr:uid="{00000000-0005-0000-0000-000084360000}"/>
    <cellStyle name="40 % – Poudarek2 2 8 11 2 2" xfId="23419" xr:uid="{00000000-0005-0000-0000-000085360000}"/>
    <cellStyle name="40 % – Poudarek2 2 8 11 2 3" xfId="34778" xr:uid="{00000000-0005-0000-0000-000086360000}"/>
    <cellStyle name="40 % – Poudarek2 2 8 11 3" xfId="14702" xr:uid="{00000000-0005-0000-0000-000087360000}"/>
    <cellStyle name="40 % – Poudarek2 2 8 11 3 2" xfId="26981" xr:uid="{00000000-0005-0000-0000-000088360000}"/>
    <cellStyle name="40 % – Poudarek2 2 8 11 3 3" xfId="38338" xr:uid="{00000000-0005-0000-0000-000089360000}"/>
    <cellStyle name="40 % – Poudarek2 2 8 11 4" xfId="19134" xr:uid="{00000000-0005-0000-0000-00008A360000}"/>
    <cellStyle name="40 % – Poudarek2 2 8 11 5" xfId="30518" xr:uid="{00000000-0005-0000-0000-00008B360000}"/>
    <cellStyle name="40 % – Poudarek2 2 8 12" xfId="7145" xr:uid="{00000000-0005-0000-0000-00008C360000}"/>
    <cellStyle name="40 % – Poudarek2 2 8 12 2" xfId="11365" xr:uid="{00000000-0005-0000-0000-00008D360000}"/>
    <cellStyle name="40 % – Poudarek2 2 8 12 2 2" xfId="23645" xr:uid="{00000000-0005-0000-0000-00008E360000}"/>
    <cellStyle name="40 % – Poudarek2 2 8 12 2 3" xfId="35004" xr:uid="{00000000-0005-0000-0000-00008F360000}"/>
    <cellStyle name="40 % – Poudarek2 2 8 12 3" xfId="14925" xr:uid="{00000000-0005-0000-0000-000090360000}"/>
    <cellStyle name="40 % – Poudarek2 2 8 12 3 2" xfId="27204" xr:uid="{00000000-0005-0000-0000-000091360000}"/>
    <cellStyle name="40 % – Poudarek2 2 8 12 3 3" xfId="38561" xr:uid="{00000000-0005-0000-0000-000092360000}"/>
    <cellStyle name="40 % – Poudarek2 2 8 12 4" xfId="19361" xr:uid="{00000000-0005-0000-0000-000093360000}"/>
    <cellStyle name="40 % – Poudarek2 2 8 12 5" xfId="30741" xr:uid="{00000000-0005-0000-0000-000094360000}"/>
    <cellStyle name="40 % – Poudarek2 2 8 13" xfId="7369" xr:uid="{00000000-0005-0000-0000-000095360000}"/>
    <cellStyle name="40 % – Poudarek2 2 8 13 2" xfId="11582" xr:uid="{00000000-0005-0000-0000-000096360000}"/>
    <cellStyle name="40 % – Poudarek2 2 8 13 2 2" xfId="23861" xr:uid="{00000000-0005-0000-0000-000097360000}"/>
    <cellStyle name="40 % – Poudarek2 2 8 13 2 3" xfId="35220" xr:uid="{00000000-0005-0000-0000-000098360000}"/>
    <cellStyle name="40 % – Poudarek2 2 8 13 3" xfId="15140" xr:uid="{00000000-0005-0000-0000-000099360000}"/>
    <cellStyle name="40 % – Poudarek2 2 8 13 3 2" xfId="27419" xr:uid="{00000000-0005-0000-0000-00009A360000}"/>
    <cellStyle name="40 % – Poudarek2 2 8 13 3 3" xfId="38776" xr:uid="{00000000-0005-0000-0000-00009B360000}"/>
    <cellStyle name="40 % – Poudarek2 2 8 13 4" xfId="19577" xr:uid="{00000000-0005-0000-0000-00009C360000}"/>
    <cellStyle name="40 % – Poudarek2 2 8 13 5" xfId="30956" xr:uid="{00000000-0005-0000-0000-00009D360000}"/>
    <cellStyle name="40 % – Poudarek2 2 8 14" xfId="7595" xr:uid="{00000000-0005-0000-0000-00009E360000}"/>
    <cellStyle name="40 % – Poudarek2 2 8 14 2" xfId="11798" xr:uid="{00000000-0005-0000-0000-00009F360000}"/>
    <cellStyle name="40 % – Poudarek2 2 8 14 2 2" xfId="24077" xr:uid="{00000000-0005-0000-0000-0000A0360000}"/>
    <cellStyle name="40 % – Poudarek2 2 8 14 2 3" xfId="35434" xr:uid="{00000000-0005-0000-0000-0000A1360000}"/>
    <cellStyle name="40 % – Poudarek2 2 8 14 3" xfId="15354" xr:uid="{00000000-0005-0000-0000-0000A2360000}"/>
    <cellStyle name="40 % – Poudarek2 2 8 14 3 2" xfId="27633" xr:uid="{00000000-0005-0000-0000-0000A3360000}"/>
    <cellStyle name="40 % – Poudarek2 2 8 14 3 3" xfId="38990" xr:uid="{00000000-0005-0000-0000-0000A4360000}"/>
    <cellStyle name="40 % – Poudarek2 2 8 14 4" xfId="19792" xr:uid="{00000000-0005-0000-0000-0000A5360000}"/>
    <cellStyle name="40 % – Poudarek2 2 8 14 5" xfId="31170" xr:uid="{00000000-0005-0000-0000-0000A6360000}"/>
    <cellStyle name="40 % – Poudarek2 2 8 15" xfId="7810" xr:uid="{00000000-0005-0000-0000-0000A7360000}"/>
    <cellStyle name="40 % – Poudarek2 2 8 15 2" xfId="12008" xr:uid="{00000000-0005-0000-0000-0000A8360000}"/>
    <cellStyle name="40 % – Poudarek2 2 8 15 2 2" xfId="24287" xr:uid="{00000000-0005-0000-0000-0000A9360000}"/>
    <cellStyle name="40 % – Poudarek2 2 8 15 2 3" xfId="35644" xr:uid="{00000000-0005-0000-0000-0000AA360000}"/>
    <cellStyle name="40 % – Poudarek2 2 8 15 3" xfId="15563" xr:uid="{00000000-0005-0000-0000-0000AB360000}"/>
    <cellStyle name="40 % – Poudarek2 2 8 15 3 2" xfId="27842" xr:uid="{00000000-0005-0000-0000-0000AC360000}"/>
    <cellStyle name="40 % – Poudarek2 2 8 15 3 3" xfId="39199" xr:uid="{00000000-0005-0000-0000-0000AD360000}"/>
    <cellStyle name="40 % – Poudarek2 2 8 15 4" xfId="20001" xr:uid="{00000000-0005-0000-0000-0000AE360000}"/>
    <cellStyle name="40 % – Poudarek2 2 8 15 5" xfId="31379" xr:uid="{00000000-0005-0000-0000-0000AF360000}"/>
    <cellStyle name="40 % – Poudarek2 2 8 16" xfId="8014" xr:uid="{00000000-0005-0000-0000-0000B0360000}"/>
    <cellStyle name="40 % – Poudarek2 2 8 16 2" xfId="12209" xr:uid="{00000000-0005-0000-0000-0000B1360000}"/>
    <cellStyle name="40 % – Poudarek2 2 8 16 2 2" xfId="24488" xr:uid="{00000000-0005-0000-0000-0000B2360000}"/>
    <cellStyle name="40 % – Poudarek2 2 8 16 2 3" xfId="35845" xr:uid="{00000000-0005-0000-0000-0000B3360000}"/>
    <cellStyle name="40 % – Poudarek2 2 8 16 3" xfId="15763" xr:uid="{00000000-0005-0000-0000-0000B4360000}"/>
    <cellStyle name="40 % – Poudarek2 2 8 16 3 2" xfId="28042" xr:uid="{00000000-0005-0000-0000-0000B5360000}"/>
    <cellStyle name="40 % – Poudarek2 2 8 16 3 3" xfId="39399" xr:uid="{00000000-0005-0000-0000-0000B6360000}"/>
    <cellStyle name="40 % – Poudarek2 2 8 16 4" xfId="20201" xr:uid="{00000000-0005-0000-0000-0000B7360000}"/>
    <cellStyle name="40 % – Poudarek2 2 8 16 5" xfId="31579" xr:uid="{00000000-0005-0000-0000-0000B8360000}"/>
    <cellStyle name="40 % – Poudarek2 2 8 17" xfId="8546" xr:uid="{00000000-0005-0000-0000-0000B9360000}"/>
    <cellStyle name="40 % – Poudarek2 2 8 17 2" xfId="20707" xr:uid="{00000000-0005-0000-0000-0000BA360000}"/>
    <cellStyle name="40 % – Poudarek2 2 8 17 3" xfId="32071" xr:uid="{00000000-0005-0000-0000-0000BB360000}"/>
    <cellStyle name="40 % – Poudarek2 2 8 18" xfId="8234" xr:uid="{00000000-0005-0000-0000-0000BC360000}"/>
    <cellStyle name="40 % – Poudarek2 2 8 18 2" xfId="20420" xr:uid="{00000000-0005-0000-0000-0000BD360000}"/>
    <cellStyle name="40 % – Poudarek2 2 8 18 3" xfId="31798" xr:uid="{00000000-0005-0000-0000-0000BE360000}"/>
    <cellStyle name="40 % – Poudarek2 2 8 19" xfId="4400" xr:uid="{00000000-0005-0000-0000-0000BF360000}"/>
    <cellStyle name="40 % – Poudarek2 2 8 2" xfId="4056" xr:uid="{00000000-0005-0000-0000-0000C0360000}"/>
    <cellStyle name="40 % – Poudarek2 2 8 2 2" xfId="8840" xr:uid="{00000000-0005-0000-0000-0000C1360000}"/>
    <cellStyle name="40 % – Poudarek2 2 8 2 2 2" xfId="21067" xr:uid="{00000000-0005-0000-0000-0000C2360000}"/>
    <cellStyle name="40 % – Poudarek2 2 8 2 2 3" xfId="32430" xr:uid="{00000000-0005-0000-0000-0000C3360000}"/>
    <cellStyle name="40 % – Poudarek2 2 8 2 3" xfId="12438" xr:uid="{00000000-0005-0000-0000-0000C4360000}"/>
    <cellStyle name="40 % – Poudarek2 2 8 2 3 2" xfId="24717" xr:uid="{00000000-0005-0000-0000-0000C5360000}"/>
    <cellStyle name="40 % – Poudarek2 2 8 2 3 3" xfId="36074" xr:uid="{00000000-0005-0000-0000-0000C6360000}"/>
    <cellStyle name="40 % – Poudarek2 2 8 2 4" xfId="16742" xr:uid="{00000000-0005-0000-0000-0000C7360000}"/>
    <cellStyle name="40 % – Poudarek2 2 8 2 5" xfId="28254" xr:uid="{00000000-0005-0000-0000-0000C8360000}"/>
    <cellStyle name="40 % – Poudarek2 2 8 20" xfId="16375" xr:uid="{00000000-0005-0000-0000-0000C9360000}"/>
    <cellStyle name="40 % – Poudarek2 2 8 21" xfId="18936" xr:uid="{00000000-0005-0000-0000-0000CA360000}"/>
    <cellStyle name="40 % – Poudarek2 2 8 3" xfId="4558" xr:uid="{00000000-0005-0000-0000-0000CB360000}"/>
    <cellStyle name="40 % – Poudarek2 2 8 3 2" xfId="9039" xr:uid="{00000000-0005-0000-0000-0000CC360000}"/>
    <cellStyle name="40 % – Poudarek2 2 8 3 2 2" xfId="21268" xr:uid="{00000000-0005-0000-0000-0000CD360000}"/>
    <cellStyle name="40 % – Poudarek2 2 8 3 2 3" xfId="32631" xr:uid="{00000000-0005-0000-0000-0000CE360000}"/>
    <cellStyle name="40 % – Poudarek2 2 8 3 3" xfId="12638" xr:uid="{00000000-0005-0000-0000-0000CF360000}"/>
    <cellStyle name="40 % – Poudarek2 2 8 3 3 2" xfId="24917" xr:uid="{00000000-0005-0000-0000-0000D0360000}"/>
    <cellStyle name="40 % – Poudarek2 2 8 3 3 3" xfId="36274" xr:uid="{00000000-0005-0000-0000-0000D1360000}"/>
    <cellStyle name="40 % – Poudarek2 2 8 3 4" xfId="16943" xr:uid="{00000000-0005-0000-0000-0000D2360000}"/>
    <cellStyle name="40 % – Poudarek2 2 8 3 5" xfId="28454" xr:uid="{00000000-0005-0000-0000-0000D3360000}"/>
    <cellStyle name="40 % – Poudarek2 2 8 4" xfId="5103" xr:uid="{00000000-0005-0000-0000-0000D4360000}"/>
    <cellStyle name="40 % – Poudarek2 2 8 4 2" xfId="9459" xr:uid="{00000000-0005-0000-0000-0000D5360000}"/>
    <cellStyle name="40 % – Poudarek2 2 8 4 2 2" xfId="21736" xr:uid="{00000000-0005-0000-0000-0000D6360000}"/>
    <cellStyle name="40 % – Poudarek2 2 8 4 2 3" xfId="33096" xr:uid="{00000000-0005-0000-0000-0000D7360000}"/>
    <cellStyle name="40 % – Poudarek2 2 8 4 3" xfId="13056" xr:uid="{00000000-0005-0000-0000-0000D8360000}"/>
    <cellStyle name="40 % – Poudarek2 2 8 4 3 2" xfId="25335" xr:uid="{00000000-0005-0000-0000-0000D9360000}"/>
    <cellStyle name="40 % – Poudarek2 2 8 4 3 3" xfId="36692" xr:uid="{00000000-0005-0000-0000-0000DA360000}"/>
    <cellStyle name="40 % – Poudarek2 2 8 4 4" xfId="17426" xr:uid="{00000000-0005-0000-0000-0000DB360000}"/>
    <cellStyle name="40 % – Poudarek2 2 8 4 5" xfId="28872" xr:uid="{00000000-0005-0000-0000-0000DC360000}"/>
    <cellStyle name="40 % – Poudarek2 2 8 5" xfId="5355" xr:uid="{00000000-0005-0000-0000-0000DD360000}"/>
    <cellStyle name="40 % – Poudarek2 2 8 5 2" xfId="9696" xr:uid="{00000000-0005-0000-0000-0000DE360000}"/>
    <cellStyle name="40 % – Poudarek2 2 8 5 2 2" xfId="21980" xr:uid="{00000000-0005-0000-0000-0000DF360000}"/>
    <cellStyle name="40 % – Poudarek2 2 8 5 2 3" xfId="33340" xr:uid="{00000000-0005-0000-0000-0000E0360000}"/>
    <cellStyle name="40 % – Poudarek2 2 8 5 3" xfId="13298" xr:uid="{00000000-0005-0000-0000-0000E1360000}"/>
    <cellStyle name="40 % – Poudarek2 2 8 5 3 2" xfId="25577" xr:uid="{00000000-0005-0000-0000-0000E2360000}"/>
    <cellStyle name="40 % – Poudarek2 2 8 5 3 3" xfId="36934" xr:uid="{00000000-0005-0000-0000-0000E3360000}"/>
    <cellStyle name="40 % – Poudarek2 2 8 5 4" xfId="17673" xr:uid="{00000000-0005-0000-0000-0000E4360000}"/>
    <cellStyle name="40 % – Poudarek2 2 8 5 5" xfId="29114" xr:uid="{00000000-0005-0000-0000-0000E5360000}"/>
    <cellStyle name="40 % – Poudarek2 2 8 6" xfId="5596" xr:uid="{00000000-0005-0000-0000-0000E6360000}"/>
    <cellStyle name="40 % – Poudarek2 2 8 6 2" xfId="9924" xr:uid="{00000000-0005-0000-0000-0000E7360000}"/>
    <cellStyle name="40 % – Poudarek2 2 8 6 2 2" xfId="22208" xr:uid="{00000000-0005-0000-0000-0000E8360000}"/>
    <cellStyle name="40 % – Poudarek2 2 8 6 2 3" xfId="33568" xr:uid="{00000000-0005-0000-0000-0000E9360000}"/>
    <cellStyle name="40 % – Poudarek2 2 8 6 3" xfId="13522" xr:uid="{00000000-0005-0000-0000-0000EA360000}"/>
    <cellStyle name="40 % – Poudarek2 2 8 6 3 2" xfId="25801" xr:uid="{00000000-0005-0000-0000-0000EB360000}"/>
    <cellStyle name="40 % – Poudarek2 2 8 6 3 3" xfId="37158" xr:uid="{00000000-0005-0000-0000-0000EC360000}"/>
    <cellStyle name="40 % – Poudarek2 2 8 6 4" xfId="17904" xr:uid="{00000000-0005-0000-0000-0000ED360000}"/>
    <cellStyle name="40 % – Poudarek2 2 8 6 5" xfId="29338" xr:uid="{00000000-0005-0000-0000-0000EE360000}"/>
    <cellStyle name="40 % – Poudarek2 2 8 7" xfId="5857" xr:uid="{00000000-0005-0000-0000-0000EF360000}"/>
    <cellStyle name="40 % – Poudarek2 2 8 7 2" xfId="10168" xr:uid="{00000000-0005-0000-0000-0000F0360000}"/>
    <cellStyle name="40 % – Poudarek2 2 8 7 2 2" xfId="22454" xr:uid="{00000000-0005-0000-0000-0000F1360000}"/>
    <cellStyle name="40 % – Poudarek2 2 8 7 2 3" xfId="33814" xr:uid="{00000000-0005-0000-0000-0000F2360000}"/>
    <cellStyle name="40 % – Poudarek2 2 8 7 3" xfId="13760" xr:uid="{00000000-0005-0000-0000-0000F3360000}"/>
    <cellStyle name="40 % – Poudarek2 2 8 7 3 2" xfId="26039" xr:uid="{00000000-0005-0000-0000-0000F4360000}"/>
    <cellStyle name="40 % – Poudarek2 2 8 7 3 3" xfId="37396" xr:uid="{00000000-0005-0000-0000-0000F5360000}"/>
    <cellStyle name="40 % – Poudarek2 2 8 7 4" xfId="18151" xr:uid="{00000000-0005-0000-0000-0000F6360000}"/>
    <cellStyle name="40 % – Poudarek2 2 8 7 5" xfId="29576" xr:uid="{00000000-0005-0000-0000-0000F7360000}"/>
    <cellStyle name="40 % – Poudarek2 2 8 8" xfId="6098" xr:uid="{00000000-0005-0000-0000-0000F8360000}"/>
    <cellStyle name="40 % – Poudarek2 2 8 8 2" xfId="10396" xr:uid="{00000000-0005-0000-0000-0000F9360000}"/>
    <cellStyle name="40 % – Poudarek2 2 8 8 2 2" xfId="22682" xr:uid="{00000000-0005-0000-0000-0000FA360000}"/>
    <cellStyle name="40 % – Poudarek2 2 8 8 2 3" xfId="34042" xr:uid="{00000000-0005-0000-0000-0000FB360000}"/>
    <cellStyle name="40 % – Poudarek2 2 8 8 3" xfId="13985" xr:uid="{00000000-0005-0000-0000-0000FC360000}"/>
    <cellStyle name="40 % – Poudarek2 2 8 8 3 2" xfId="26264" xr:uid="{00000000-0005-0000-0000-0000FD360000}"/>
    <cellStyle name="40 % – Poudarek2 2 8 8 3 3" xfId="37621" xr:uid="{00000000-0005-0000-0000-0000FE360000}"/>
    <cellStyle name="40 % – Poudarek2 2 8 8 4" xfId="18380" xr:uid="{00000000-0005-0000-0000-0000FF360000}"/>
    <cellStyle name="40 % – Poudarek2 2 8 8 5" xfId="29801" xr:uid="{00000000-0005-0000-0000-000000370000}"/>
    <cellStyle name="40 % – Poudarek2 2 8 9" xfId="6329" xr:uid="{00000000-0005-0000-0000-000001370000}"/>
    <cellStyle name="40 % – Poudarek2 2 8 9 2" xfId="10619" xr:uid="{00000000-0005-0000-0000-000002370000}"/>
    <cellStyle name="40 % – Poudarek2 2 8 9 2 2" xfId="22904" xr:uid="{00000000-0005-0000-0000-000003370000}"/>
    <cellStyle name="40 % – Poudarek2 2 8 9 2 3" xfId="34264" xr:uid="{00000000-0005-0000-0000-000004370000}"/>
    <cellStyle name="40 % – Poudarek2 2 8 9 3" xfId="14201" xr:uid="{00000000-0005-0000-0000-000005370000}"/>
    <cellStyle name="40 % – Poudarek2 2 8 9 3 2" xfId="26480" xr:uid="{00000000-0005-0000-0000-000006370000}"/>
    <cellStyle name="40 % – Poudarek2 2 8 9 3 3" xfId="37837" xr:uid="{00000000-0005-0000-0000-000007370000}"/>
    <cellStyle name="40 % – Poudarek2 2 8 9 4" xfId="18604" xr:uid="{00000000-0005-0000-0000-000008370000}"/>
    <cellStyle name="40 % – Poudarek2 2 8 9 5" xfId="30017" xr:uid="{00000000-0005-0000-0000-000009370000}"/>
    <cellStyle name="40 % – Poudarek2 2 9" xfId="2836" xr:uid="{00000000-0005-0000-0000-00000A370000}"/>
    <cellStyle name="40 % – Poudarek2 2 9 2" xfId="4126" xr:uid="{00000000-0005-0000-0000-00000B370000}"/>
    <cellStyle name="40 % – Poudarek2 2 9 2 2" xfId="20774" xr:uid="{00000000-0005-0000-0000-00000C370000}"/>
    <cellStyle name="40 % – Poudarek2 2 9 2 3" xfId="32138" xr:uid="{00000000-0005-0000-0000-00000D370000}"/>
    <cellStyle name="40 % – Poudarek2 2 9 3" xfId="8198" xr:uid="{00000000-0005-0000-0000-00000E370000}"/>
    <cellStyle name="40 % – Poudarek2 2 9 3 2" xfId="20384" xr:uid="{00000000-0005-0000-0000-00000F370000}"/>
    <cellStyle name="40 % – Poudarek2 2 9 3 3" xfId="31762" xr:uid="{00000000-0005-0000-0000-000010370000}"/>
    <cellStyle name="40 % – Poudarek2 2 9 4" xfId="5438" xr:uid="{00000000-0005-0000-0000-000011370000}"/>
    <cellStyle name="40 % – Poudarek2 2 9 5" xfId="16442" xr:uid="{00000000-0005-0000-0000-000012370000}"/>
    <cellStyle name="40 % – Poudarek2 2 9 6" xfId="16086" xr:uid="{00000000-0005-0000-0000-000013370000}"/>
    <cellStyle name="40 % – Poudarek2 3" xfId="166" xr:uid="{00000000-0005-0000-0000-0000A5000000}"/>
    <cellStyle name="40 % – Poudarek3 2" xfId="167" xr:uid="{00000000-0005-0000-0000-0000A6000000}"/>
    <cellStyle name="40 % – Poudarek3 2 10" xfId="2795" xr:uid="{00000000-0005-0000-0000-000015370000}"/>
    <cellStyle name="40 % – Poudarek3 2 10 2" xfId="4241" xr:uid="{00000000-0005-0000-0000-000016370000}"/>
    <cellStyle name="40 % – Poudarek3 2 10 2 2" xfId="20860" xr:uid="{00000000-0005-0000-0000-000017370000}"/>
    <cellStyle name="40 % – Poudarek3 2 10 2 3" xfId="32223" xr:uid="{00000000-0005-0000-0000-000018370000}"/>
    <cellStyle name="40 % – Poudarek3 2 10 3" xfId="8318" xr:uid="{00000000-0005-0000-0000-000019370000}"/>
    <cellStyle name="40 % – Poudarek3 2 10 3 2" xfId="20489" xr:uid="{00000000-0005-0000-0000-00001A370000}"/>
    <cellStyle name="40 % – Poudarek3 2 10 3 3" xfId="31857" xr:uid="{00000000-0005-0000-0000-00001B370000}"/>
    <cellStyle name="40 % – Poudarek3 2 10 4" xfId="5440" xr:uid="{00000000-0005-0000-0000-00001C370000}"/>
    <cellStyle name="40 % – Poudarek3 2 10 5" xfId="16531" xr:uid="{00000000-0005-0000-0000-00001D370000}"/>
    <cellStyle name="40 % – Poudarek3 2 10 6" xfId="16199" xr:uid="{00000000-0005-0000-0000-00001E370000}"/>
    <cellStyle name="40 % – Poudarek3 2 11" xfId="3563" xr:uid="{00000000-0005-0000-0000-00001F370000}"/>
    <cellStyle name="40 % – Poudarek3 2 11 2" xfId="4300" xr:uid="{00000000-0005-0000-0000-000020370000}"/>
    <cellStyle name="40 % – Poudarek3 2 11 2 2" xfId="20902" xr:uid="{00000000-0005-0000-0000-000021370000}"/>
    <cellStyle name="40 % – Poudarek3 2 11 2 3" xfId="32265" xr:uid="{00000000-0005-0000-0000-000022370000}"/>
    <cellStyle name="40 % – Poudarek3 2 11 3" xfId="12274" xr:uid="{00000000-0005-0000-0000-000023370000}"/>
    <cellStyle name="40 % – Poudarek3 2 11 3 2" xfId="24553" xr:uid="{00000000-0005-0000-0000-000024370000}"/>
    <cellStyle name="40 % – Poudarek3 2 11 3 3" xfId="35910" xr:uid="{00000000-0005-0000-0000-000025370000}"/>
    <cellStyle name="40 % – Poudarek3 2 11 4" xfId="15816" xr:uid="{00000000-0005-0000-0000-000026370000}"/>
    <cellStyle name="40 % – Poudarek3 2 11 5" xfId="16575" xr:uid="{00000000-0005-0000-0000-000027370000}"/>
    <cellStyle name="40 % – Poudarek3 2 11 6" xfId="16195" xr:uid="{00000000-0005-0000-0000-000028370000}"/>
    <cellStyle name="40 % – Poudarek3 2 12" xfId="3547" xr:uid="{00000000-0005-0000-0000-000029370000}"/>
    <cellStyle name="40 % – Poudarek3 2 12 2" xfId="4822" xr:uid="{00000000-0005-0000-0000-00002A370000}"/>
    <cellStyle name="40 % – Poudarek3 2 12 2 2" xfId="21485" xr:uid="{00000000-0005-0000-0000-00002B370000}"/>
    <cellStyle name="40 % – Poudarek3 2 12 2 3" xfId="32846" xr:uid="{00000000-0005-0000-0000-00002C370000}"/>
    <cellStyle name="40 % – Poudarek3 2 12 3" xfId="12820" xr:uid="{00000000-0005-0000-0000-00002D370000}"/>
    <cellStyle name="40 % – Poudarek3 2 12 3 2" xfId="25099" xr:uid="{00000000-0005-0000-0000-00002E370000}"/>
    <cellStyle name="40 % – Poudarek3 2 12 3 3" xfId="36456" xr:uid="{00000000-0005-0000-0000-00002F370000}"/>
    <cellStyle name="40 % – Poudarek3 2 12 4" xfId="15877" xr:uid="{00000000-0005-0000-0000-000030370000}"/>
    <cellStyle name="40 % – Poudarek3 2 12 5" xfId="17170" xr:uid="{00000000-0005-0000-0000-000031370000}"/>
    <cellStyle name="40 % – Poudarek3 2 12 6" xfId="28636" xr:uid="{00000000-0005-0000-0000-000032370000}"/>
    <cellStyle name="40 % – Poudarek3 2 13" xfId="3611" xr:uid="{00000000-0005-0000-0000-000033370000}"/>
    <cellStyle name="40 % – Poudarek3 2 13 2" xfId="4678" xr:uid="{00000000-0005-0000-0000-000034370000}"/>
    <cellStyle name="40 % – Poudarek3 2 13 2 2" xfId="21375" xr:uid="{00000000-0005-0000-0000-000035370000}"/>
    <cellStyle name="40 % – Poudarek3 2 13 2 3" xfId="32738" xr:uid="{00000000-0005-0000-0000-000036370000}"/>
    <cellStyle name="40 % – Poudarek3 2 13 3" xfId="12739" xr:uid="{00000000-0005-0000-0000-000037370000}"/>
    <cellStyle name="40 % – Poudarek3 2 13 3 2" xfId="25018" xr:uid="{00000000-0005-0000-0000-000038370000}"/>
    <cellStyle name="40 % – Poudarek3 2 13 3 3" xfId="36375" xr:uid="{00000000-0005-0000-0000-000039370000}"/>
    <cellStyle name="40 % – Poudarek3 2 13 4" xfId="15859" xr:uid="{00000000-0005-0000-0000-00003A370000}"/>
    <cellStyle name="40 % – Poudarek3 2 13 5" xfId="17052" xr:uid="{00000000-0005-0000-0000-00003B370000}"/>
    <cellStyle name="40 % – Poudarek3 2 13 6" xfId="28555" xr:uid="{00000000-0005-0000-0000-00003C370000}"/>
    <cellStyle name="40 % – Poudarek3 2 14" xfId="3661" xr:uid="{00000000-0005-0000-0000-00003D370000}"/>
    <cellStyle name="40 % – Poudarek3 2 14 2" xfId="9198" xr:uid="{00000000-0005-0000-0000-00003E370000}"/>
    <cellStyle name="40 % – Poudarek3 2 14 2 2" xfId="21447" xr:uid="{00000000-0005-0000-0000-00003F370000}"/>
    <cellStyle name="40 % – Poudarek3 2 14 2 3" xfId="32809" xr:uid="{00000000-0005-0000-0000-000040370000}"/>
    <cellStyle name="40 % – Poudarek3 2 14 3" xfId="12789" xr:uid="{00000000-0005-0000-0000-000041370000}"/>
    <cellStyle name="40 % – Poudarek3 2 14 3 2" xfId="25068" xr:uid="{00000000-0005-0000-0000-000042370000}"/>
    <cellStyle name="40 % – Poudarek3 2 14 3 3" xfId="36425" xr:uid="{00000000-0005-0000-0000-000043370000}"/>
    <cellStyle name="40 % – Poudarek3 2 14 4" xfId="17130" xr:uid="{00000000-0005-0000-0000-000044370000}"/>
    <cellStyle name="40 % – Poudarek3 2 14 5" xfId="28605" xr:uid="{00000000-0005-0000-0000-000045370000}"/>
    <cellStyle name="40 % – Poudarek3 2 15" xfId="5700" xr:uid="{00000000-0005-0000-0000-000046370000}"/>
    <cellStyle name="40 % – Poudarek3 2 15 2" xfId="10013" xr:uid="{00000000-0005-0000-0000-000047370000}"/>
    <cellStyle name="40 % – Poudarek3 2 15 2 2" xfId="22297" xr:uid="{00000000-0005-0000-0000-000048370000}"/>
    <cellStyle name="40 % – Poudarek3 2 15 2 3" xfId="33657" xr:uid="{00000000-0005-0000-0000-000049370000}"/>
    <cellStyle name="40 % – Poudarek3 2 15 3" xfId="13605" xr:uid="{00000000-0005-0000-0000-00004A370000}"/>
    <cellStyle name="40 % – Poudarek3 2 15 3 2" xfId="25884" xr:uid="{00000000-0005-0000-0000-00004B370000}"/>
    <cellStyle name="40 % – Poudarek3 2 15 3 3" xfId="37241" xr:uid="{00000000-0005-0000-0000-00004C370000}"/>
    <cellStyle name="40 % – Poudarek3 2 15 4" xfId="17994" xr:uid="{00000000-0005-0000-0000-00004D370000}"/>
    <cellStyle name="40 % – Poudarek3 2 15 5" xfId="29421" xr:uid="{00000000-0005-0000-0000-00004E370000}"/>
    <cellStyle name="40 % – Poudarek3 2 16" xfId="4742" xr:uid="{00000000-0005-0000-0000-00004F370000}"/>
    <cellStyle name="40 % – Poudarek3 2 16 2" xfId="9175" xr:uid="{00000000-0005-0000-0000-000050370000}"/>
    <cellStyle name="40 % – Poudarek3 2 16 2 2" xfId="21424" xr:uid="{00000000-0005-0000-0000-000051370000}"/>
    <cellStyle name="40 % – Poudarek3 2 16 2 3" xfId="32786" xr:uid="{00000000-0005-0000-0000-000052370000}"/>
    <cellStyle name="40 % – Poudarek3 2 16 3" xfId="12768" xr:uid="{00000000-0005-0000-0000-000053370000}"/>
    <cellStyle name="40 % – Poudarek3 2 16 3 2" xfId="25047" xr:uid="{00000000-0005-0000-0000-000054370000}"/>
    <cellStyle name="40 % – Poudarek3 2 16 3 3" xfId="36404" xr:uid="{00000000-0005-0000-0000-000055370000}"/>
    <cellStyle name="40 % – Poudarek3 2 16 4" xfId="17105" xr:uid="{00000000-0005-0000-0000-000056370000}"/>
    <cellStyle name="40 % – Poudarek3 2 16 5" xfId="28584" xr:uid="{00000000-0005-0000-0000-000057370000}"/>
    <cellStyle name="40 % – Poudarek3 2 17" xfId="4331" xr:uid="{00000000-0005-0000-0000-000058370000}"/>
    <cellStyle name="40 % – Poudarek3 2 17 2" xfId="8724" xr:uid="{00000000-0005-0000-0000-000059370000}"/>
    <cellStyle name="40 % – Poudarek3 2 17 2 2" xfId="20950" xr:uid="{00000000-0005-0000-0000-00005A370000}"/>
    <cellStyle name="40 % – Poudarek3 2 17 2 3" xfId="32313" xr:uid="{00000000-0005-0000-0000-00005B370000}"/>
    <cellStyle name="40 % – Poudarek3 2 17 3" xfId="12322" xr:uid="{00000000-0005-0000-0000-00005C370000}"/>
    <cellStyle name="40 % – Poudarek3 2 17 3 2" xfId="24601" xr:uid="{00000000-0005-0000-0000-00005D370000}"/>
    <cellStyle name="40 % – Poudarek3 2 17 3 3" xfId="35958" xr:uid="{00000000-0005-0000-0000-00005E370000}"/>
    <cellStyle name="40 % – Poudarek3 2 17 4" xfId="16625" xr:uid="{00000000-0005-0000-0000-00005F370000}"/>
    <cellStyle name="40 % – Poudarek3 2 17 5" xfId="28138" xr:uid="{00000000-0005-0000-0000-000060370000}"/>
    <cellStyle name="40 % – Poudarek3 2 18" xfId="6390" xr:uid="{00000000-0005-0000-0000-000061370000}"/>
    <cellStyle name="40 % – Poudarek3 2 18 2" xfId="10676" xr:uid="{00000000-0005-0000-0000-000062370000}"/>
    <cellStyle name="40 % – Poudarek3 2 18 2 2" xfId="22961" xr:uid="{00000000-0005-0000-0000-000063370000}"/>
    <cellStyle name="40 % – Poudarek3 2 18 2 3" xfId="34321" xr:uid="{00000000-0005-0000-0000-000064370000}"/>
    <cellStyle name="40 % – Poudarek3 2 18 3" xfId="14258" xr:uid="{00000000-0005-0000-0000-000065370000}"/>
    <cellStyle name="40 % – Poudarek3 2 18 3 2" xfId="26537" xr:uid="{00000000-0005-0000-0000-000066370000}"/>
    <cellStyle name="40 % – Poudarek3 2 18 3 3" xfId="37894" xr:uid="{00000000-0005-0000-0000-000067370000}"/>
    <cellStyle name="40 % – Poudarek3 2 18 4" xfId="18663" xr:uid="{00000000-0005-0000-0000-000068370000}"/>
    <cellStyle name="40 % – Poudarek3 2 18 5" xfId="30074" xr:uid="{00000000-0005-0000-0000-000069370000}"/>
    <cellStyle name="40 % – Poudarek3 2 19" xfId="6432" xr:uid="{00000000-0005-0000-0000-00006A370000}"/>
    <cellStyle name="40 % – Poudarek3 2 19 2" xfId="10703" xr:uid="{00000000-0005-0000-0000-00006B370000}"/>
    <cellStyle name="40 % – Poudarek3 2 19 2 2" xfId="22986" xr:uid="{00000000-0005-0000-0000-00006C370000}"/>
    <cellStyle name="40 % – Poudarek3 2 19 2 3" xfId="34346" xr:uid="{00000000-0005-0000-0000-00006D370000}"/>
    <cellStyle name="40 % – Poudarek3 2 19 3" xfId="14279" xr:uid="{00000000-0005-0000-0000-00006E370000}"/>
    <cellStyle name="40 % – Poudarek3 2 19 3 2" xfId="26558" xr:uid="{00000000-0005-0000-0000-00006F370000}"/>
    <cellStyle name="40 % – Poudarek3 2 19 3 3" xfId="37915" xr:uid="{00000000-0005-0000-0000-000070370000}"/>
    <cellStyle name="40 % – Poudarek3 2 19 4" xfId="18692" xr:uid="{00000000-0005-0000-0000-000071370000}"/>
    <cellStyle name="40 % – Poudarek3 2 19 5" xfId="30095" xr:uid="{00000000-0005-0000-0000-000072370000}"/>
    <cellStyle name="40 % – Poudarek3 2 2" xfId="168" xr:uid="{00000000-0005-0000-0000-0000A7000000}"/>
    <cellStyle name="40 % – Poudarek3 2 2 10" xfId="3603" xr:uid="{00000000-0005-0000-0000-000074370000}"/>
    <cellStyle name="40 % – Poudarek3 2 2 10 2" xfId="4784" xr:uid="{00000000-0005-0000-0000-000075370000}"/>
    <cellStyle name="40 % – Poudarek3 2 2 10 2 2" xfId="21460" xr:uid="{00000000-0005-0000-0000-000076370000}"/>
    <cellStyle name="40 % – Poudarek3 2 2 10 2 3" xfId="32822" xr:uid="{00000000-0005-0000-0000-000077370000}"/>
    <cellStyle name="40 % – Poudarek3 2 2 10 3" xfId="12799" xr:uid="{00000000-0005-0000-0000-000078370000}"/>
    <cellStyle name="40 % – Poudarek3 2 2 10 3 2" xfId="25078" xr:uid="{00000000-0005-0000-0000-000079370000}"/>
    <cellStyle name="40 % – Poudarek3 2 2 10 3 3" xfId="36435" xr:uid="{00000000-0005-0000-0000-00007A370000}"/>
    <cellStyle name="40 % – Poudarek3 2 2 10 4" xfId="15868" xr:uid="{00000000-0005-0000-0000-00007B370000}"/>
    <cellStyle name="40 % – Poudarek3 2 2 10 5" xfId="17145" xr:uid="{00000000-0005-0000-0000-00007C370000}"/>
    <cellStyle name="40 % – Poudarek3 2 2 10 6" xfId="28615" xr:uid="{00000000-0005-0000-0000-00007D370000}"/>
    <cellStyle name="40 % – Poudarek3 2 2 11" xfId="3534" xr:uid="{00000000-0005-0000-0000-00007E370000}"/>
    <cellStyle name="40 % – Poudarek3 2 2 11 2" xfId="4697" xr:uid="{00000000-0005-0000-0000-00007F370000}"/>
    <cellStyle name="40 % – Poudarek3 2 2 11 2 2" xfId="21388" xr:uid="{00000000-0005-0000-0000-000080370000}"/>
    <cellStyle name="40 % – Poudarek3 2 2 11 2 3" xfId="32751" xr:uid="{00000000-0005-0000-0000-000081370000}"/>
    <cellStyle name="40 % – Poudarek3 2 2 11 3" xfId="12751" xr:uid="{00000000-0005-0000-0000-000082370000}"/>
    <cellStyle name="40 % – Poudarek3 2 2 11 3 2" xfId="25030" xr:uid="{00000000-0005-0000-0000-000083370000}"/>
    <cellStyle name="40 % – Poudarek3 2 2 11 3 3" xfId="36387" xr:uid="{00000000-0005-0000-0000-000084370000}"/>
    <cellStyle name="40 % – Poudarek3 2 2 11 4" xfId="15866" xr:uid="{00000000-0005-0000-0000-000085370000}"/>
    <cellStyle name="40 % – Poudarek3 2 2 11 5" xfId="17067" xr:uid="{00000000-0005-0000-0000-000086370000}"/>
    <cellStyle name="40 % – Poudarek3 2 2 11 6" xfId="28567" xr:uid="{00000000-0005-0000-0000-000087370000}"/>
    <cellStyle name="40 % – Poudarek3 2 2 12" xfId="3704" xr:uid="{00000000-0005-0000-0000-000088370000}"/>
    <cellStyle name="40 % – Poudarek3 2 2 12 2" xfId="9920" xr:uid="{00000000-0005-0000-0000-000089370000}"/>
    <cellStyle name="40 % – Poudarek3 2 2 12 2 2" xfId="22204" xr:uid="{00000000-0005-0000-0000-00008A370000}"/>
    <cellStyle name="40 % – Poudarek3 2 2 12 2 3" xfId="33564" xr:uid="{00000000-0005-0000-0000-00008B370000}"/>
    <cellStyle name="40 % – Poudarek3 2 2 12 3" xfId="13518" xr:uid="{00000000-0005-0000-0000-00008C370000}"/>
    <cellStyle name="40 % – Poudarek3 2 2 12 3 2" xfId="25797" xr:uid="{00000000-0005-0000-0000-00008D370000}"/>
    <cellStyle name="40 % – Poudarek3 2 2 12 3 3" xfId="37154" xr:uid="{00000000-0005-0000-0000-00008E370000}"/>
    <cellStyle name="40 % – Poudarek3 2 2 12 4" xfId="17900" xr:uid="{00000000-0005-0000-0000-00008F370000}"/>
    <cellStyle name="40 % – Poudarek3 2 2 12 5" xfId="29334" xr:uid="{00000000-0005-0000-0000-000090370000}"/>
    <cellStyle name="40 % – Poudarek3 2 2 13" xfId="4872" xr:uid="{00000000-0005-0000-0000-000091370000}"/>
    <cellStyle name="40 % – Poudarek3 2 2 13 2" xfId="9265" xr:uid="{00000000-0005-0000-0000-000092370000}"/>
    <cellStyle name="40 % – Poudarek3 2 2 13 2 2" xfId="21528" xr:uid="{00000000-0005-0000-0000-000093370000}"/>
    <cellStyle name="40 % – Poudarek3 2 2 13 2 3" xfId="32888" xr:uid="{00000000-0005-0000-0000-000094370000}"/>
    <cellStyle name="40 % – Poudarek3 2 2 13 3" xfId="12859" xr:uid="{00000000-0005-0000-0000-000095370000}"/>
    <cellStyle name="40 % – Poudarek3 2 2 13 3 2" xfId="25138" xr:uid="{00000000-0005-0000-0000-000096370000}"/>
    <cellStyle name="40 % – Poudarek3 2 2 13 3 3" xfId="36495" xr:uid="{00000000-0005-0000-0000-000097370000}"/>
    <cellStyle name="40 % – Poudarek3 2 2 13 4" xfId="17213" xr:uid="{00000000-0005-0000-0000-000098370000}"/>
    <cellStyle name="40 % – Poudarek3 2 2 13 5" xfId="28675" xr:uid="{00000000-0005-0000-0000-000099370000}"/>
    <cellStyle name="40 % – Poudarek3 2 2 14" xfId="5682" xr:uid="{00000000-0005-0000-0000-00009A370000}"/>
    <cellStyle name="40 % – Poudarek3 2 2 14 2" xfId="9999" xr:uid="{00000000-0005-0000-0000-00009B370000}"/>
    <cellStyle name="40 % – Poudarek3 2 2 14 2 2" xfId="22283" xr:uid="{00000000-0005-0000-0000-00009C370000}"/>
    <cellStyle name="40 % – Poudarek3 2 2 14 2 3" xfId="33643" xr:uid="{00000000-0005-0000-0000-00009D370000}"/>
    <cellStyle name="40 % – Poudarek3 2 2 14 3" xfId="13593" xr:uid="{00000000-0005-0000-0000-00009E370000}"/>
    <cellStyle name="40 % – Poudarek3 2 2 14 3 2" xfId="25872" xr:uid="{00000000-0005-0000-0000-00009F370000}"/>
    <cellStyle name="40 % – Poudarek3 2 2 14 3 3" xfId="37229" xr:uid="{00000000-0005-0000-0000-0000A0370000}"/>
    <cellStyle name="40 % – Poudarek3 2 2 14 4" xfId="17980" xr:uid="{00000000-0005-0000-0000-0000A1370000}"/>
    <cellStyle name="40 % – Poudarek3 2 2 14 5" xfId="29409" xr:uid="{00000000-0005-0000-0000-0000A2370000}"/>
    <cellStyle name="40 % – Poudarek3 2 2 15" xfId="6171" xr:uid="{00000000-0005-0000-0000-0000A3370000}"/>
    <cellStyle name="40 % – Poudarek3 2 2 15 2" xfId="10461" xr:uid="{00000000-0005-0000-0000-0000A4370000}"/>
    <cellStyle name="40 % – Poudarek3 2 2 15 2 2" xfId="22746" xr:uid="{00000000-0005-0000-0000-0000A5370000}"/>
    <cellStyle name="40 % – Poudarek3 2 2 15 2 3" xfId="34106" xr:uid="{00000000-0005-0000-0000-0000A6370000}"/>
    <cellStyle name="40 % – Poudarek3 2 2 15 3" xfId="14043" xr:uid="{00000000-0005-0000-0000-0000A7370000}"/>
    <cellStyle name="40 % – Poudarek3 2 2 15 3 2" xfId="26322" xr:uid="{00000000-0005-0000-0000-0000A8370000}"/>
    <cellStyle name="40 % – Poudarek3 2 2 15 3 3" xfId="37679" xr:uid="{00000000-0005-0000-0000-0000A9370000}"/>
    <cellStyle name="40 % – Poudarek3 2 2 15 4" xfId="18446" xr:uid="{00000000-0005-0000-0000-0000AA370000}"/>
    <cellStyle name="40 % – Poudarek3 2 2 15 5" xfId="29859" xr:uid="{00000000-0005-0000-0000-0000AB370000}"/>
    <cellStyle name="40 % – Poudarek3 2 2 16" xfId="4855" xr:uid="{00000000-0005-0000-0000-0000AC370000}"/>
    <cellStyle name="40 % – Poudarek3 2 2 16 2" xfId="9253" xr:uid="{00000000-0005-0000-0000-0000AD370000}"/>
    <cellStyle name="40 % – Poudarek3 2 2 16 2 2" xfId="21514" xr:uid="{00000000-0005-0000-0000-0000AE370000}"/>
    <cellStyle name="40 % – Poudarek3 2 2 16 2 3" xfId="32875" xr:uid="{00000000-0005-0000-0000-0000AF370000}"/>
    <cellStyle name="40 % – Poudarek3 2 2 16 3" xfId="12846" xr:uid="{00000000-0005-0000-0000-0000B0370000}"/>
    <cellStyle name="40 % – Poudarek3 2 2 16 3 2" xfId="25125" xr:uid="{00000000-0005-0000-0000-0000B1370000}"/>
    <cellStyle name="40 % – Poudarek3 2 2 16 3 3" xfId="36482" xr:uid="{00000000-0005-0000-0000-0000B2370000}"/>
    <cellStyle name="40 % – Poudarek3 2 2 16 4" xfId="17200" xr:uid="{00000000-0005-0000-0000-0000B3370000}"/>
    <cellStyle name="40 % – Poudarek3 2 2 16 5" xfId="28662" xr:uid="{00000000-0005-0000-0000-0000B4370000}"/>
    <cellStyle name="40 % – Poudarek3 2 2 17" xfId="6167" xr:uid="{00000000-0005-0000-0000-0000B5370000}"/>
    <cellStyle name="40 % – Poudarek3 2 2 17 2" xfId="10458" xr:uid="{00000000-0005-0000-0000-0000B6370000}"/>
    <cellStyle name="40 % – Poudarek3 2 2 17 2 2" xfId="22743" xr:uid="{00000000-0005-0000-0000-0000B7370000}"/>
    <cellStyle name="40 % – Poudarek3 2 2 17 2 3" xfId="34103" xr:uid="{00000000-0005-0000-0000-0000B8370000}"/>
    <cellStyle name="40 % – Poudarek3 2 2 17 3" xfId="14040" xr:uid="{00000000-0005-0000-0000-0000B9370000}"/>
    <cellStyle name="40 % – Poudarek3 2 2 17 3 2" xfId="26319" xr:uid="{00000000-0005-0000-0000-0000BA370000}"/>
    <cellStyle name="40 % – Poudarek3 2 2 17 3 3" xfId="37676" xr:uid="{00000000-0005-0000-0000-0000BB370000}"/>
    <cellStyle name="40 % – Poudarek3 2 2 17 4" xfId="18443" xr:uid="{00000000-0005-0000-0000-0000BC370000}"/>
    <cellStyle name="40 % – Poudarek3 2 2 17 5" xfId="29856" xr:uid="{00000000-0005-0000-0000-0000BD370000}"/>
    <cellStyle name="40 % – Poudarek3 2 2 18" xfId="5172" xr:uid="{00000000-0005-0000-0000-0000BE370000}"/>
    <cellStyle name="40 % – Poudarek3 2 2 18 2" xfId="9524" xr:uid="{00000000-0005-0000-0000-0000BF370000}"/>
    <cellStyle name="40 % – Poudarek3 2 2 18 2 2" xfId="21802" xr:uid="{00000000-0005-0000-0000-0000C0370000}"/>
    <cellStyle name="40 % – Poudarek3 2 2 18 2 3" xfId="33162" xr:uid="{00000000-0005-0000-0000-0000C1370000}"/>
    <cellStyle name="40 % – Poudarek3 2 2 18 3" xfId="13120" xr:uid="{00000000-0005-0000-0000-0000C2370000}"/>
    <cellStyle name="40 % – Poudarek3 2 2 18 3 2" xfId="25399" xr:uid="{00000000-0005-0000-0000-0000C3370000}"/>
    <cellStyle name="40 % – Poudarek3 2 2 18 3 3" xfId="36756" xr:uid="{00000000-0005-0000-0000-0000C4370000}"/>
    <cellStyle name="40 % – Poudarek3 2 2 18 4" xfId="17492" xr:uid="{00000000-0005-0000-0000-0000C5370000}"/>
    <cellStyle name="40 % – Poudarek3 2 2 18 5" xfId="28936" xr:uid="{00000000-0005-0000-0000-0000C6370000}"/>
    <cellStyle name="40 % – Poudarek3 2 2 19" xfId="6748" xr:uid="{00000000-0005-0000-0000-0000C7370000}"/>
    <cellStyle name="40 % – Poudarek3 2 2 19 2" xfId="10978" xr:uid="{00000000-0005-0000-0000-0000C8370000}"/>
    <cellStyle name="40 % – Poudarek3 2 2 19 2 2" xfId="23259" xr:uid="{00000000-0005-0000-0000-0000C9370000}"/>
    <cellStyle name="40 % – Poudarek3 2 2 19 2 3" xfId="34618" xr:uid="{00000000-0005-0000-0000-0000CA370000}"/>
    <cellStyle name="40 % – Poudarek3 2 2 19 3" xfId="14543" xr:uid="{00000000-0005-0000-0000-0000CB370000}"/>
    <cellStyle name="40 % – Poudarek3 2 2 19 3 2" xfId="26822" xr:uid="{00000000-0005-0000-0000-0000CC370000}"/>
    <cellStyle name="40 % – Poudarek3 2 2 19 3 3" xfId="38179" xr:uid="{00000000-0005-0000-0000-0000CD370000}"/>
    <cellStyle name="40 % – Poudarek3 2 2 19 4" xfId="18974" xr:uid="{00000000-0005-0000-0000-0000CE370000}"/>
    <cellStyle name="40 % – Poudarek3 2 2 19 5" xfId="30359" xr:uid="{00000000-0005-0000-0000-0000CF370000}"/>
    <cellStyle name="40 % – Poudarek3 2 2 2" xfId="169" xr:uid="{00000000-0005-0000-0000-0000A8000000}"/>
    <cellStyle name="40 % – Poudarek3 2 2 2 10" xfId="6516" xr:uid="{00000000-0005-0000-0000-0000D1370000}"/>
    <cellStyle name="40 % – Poudarek3 2 2 2 10 2" xfId="10776" xr:uid="{00000000-0005-0000-0000-0000D2370000}"/>
    <cellStyle name="40 % – Poudarek3 2 2 2 10 2 2" xfId="23059" xr:uid="{00000000-0005-0000-0000-0000D3370000}"/>
    <cellStyle name="40 % – Poudarek3 2 2 2 10 2 3" xfId="34418" xr:uid="{00000000-0005-0000-0000-0000D4370000}"/>
    <cellStyle name="40 % – Poudarek3 2 2 2 10 3" xfId="14349" xr:uid="{00000000-0005-0000-0000-0000D5370000}"/>
    <cellStyle name="40 % – Poudarek3 2 2 2 10 3 2" xfId="26628" xr:uid="{00000000-0005-0000-0000-0000D6370000}"/>
    <cellStyle name="40 % – Poudarek3 2 2 2 10 3 3" xfId="37985" xr:uid="{00000000-0005-0000-0000-0000D7370000}"/>
    <cellStyle name="40 % – Poudarek3 2 2 2 10 4" xfId="18765" xr:uid="{00000000-0005-0000-0000-0000D8370000}"/>
    <cellStyle name="40 % – Poudarek3 2 2 2 10 5" xfId="30165" xr:uid="{00000000-0005-0000-0000-0000D9370000}"/>
    <cellStyle name="40 % – Poudarek3 2 2 2 11" xfId="6809" xr:uid="{00000000-0005-0000-0000-0000DA370000}"/>
    <cellStyle name="40 % – Poudarek3 2 2 2 11 2" xfId="11039" xr:uid="{00000000-0005-0000-0000-0000DB370000}"/>
    <cellStyle name="40 % – Poudarek3 2 2 2 11 2 2" xfId="23320" xr:uid="{00000000-0005-0000-0000-0000DC370000}"/>
    <cellStyle name="40 % – Poudarek3 2 2 2 11 2 3" xfId="34679" xr:uid="{00000000-0005-0000-0000-0000DD370000}"/>
    <cellStyle name="40 % – Poudarek3 2 2 2 11 3" xfId="14603" xr:uid="{00000000-0005-0000-0000-0000DE370000}"/>
    <cellStyle name="40 % – Poudarek3 2 2 2 11 3 2" xfId="26882" xr:uid="{00000000-0005-0000-0000-0000DF370000}"/>
    <cellStyle name="40 % – Poudarek3 2 2 2 11 3 3" xfId="38239" xr:uid="{00000000-0005-0000-0000-0000E0370000}"/>
    <cellStyle name="40 % – Poudarek3 2 2 2 11 4" xfId="19035" xr:uid="{00000000-0005-0000-0000-0000E1370000}"/>
    <cellStyle name="40 % – Poudarek3 2 2 2 11 5" xfId="30419" xr:uid="{00000000-0005-0000-0000-0000E2370000}"/>
    <cellStyle name="40 % – Poudarek3 2 2 2 12" xfId="7045" xr:uid="{00000000-0005-0000-0000-0000E3370000}"/>
    <cellStyle name="40 % – Poudarek3 2 2 2 12 2" xfId="11266" xr:uid="{00000000-0005-0000-0000-0000E4370000}"/>
    <cellStyle name="40 % – Poudarek3 2 2 2 12 2 2" xfId="23546" xr:uid="{00000000-0005-0000-0000-0000E5370000}"/>
    <cellStyle name="40 % – Poudarek3 2 2 2 12 2 3" xfId="34905" xr:uid="{00000000-0005-0000-0000-0000E6370000}"/>
    <cellStyle name="40 % – Poudarek3 2 2 2 12 3" xfId="14826" xr:uid="{00000000-0005-0000-0000-0000E7370000}"/>
    <cellStyle name="40 % – Poudarek3 2 2 2 12 3 2" xfId="27105" xr:uid="{00000000-0005-0000-0000-0000E8370000}"/>
    <cellStyle name="40 % – Poudarek3 2 2 2 12 3 3" xfId="38462" xr:uid="{00000000-0005-0000-0000-0000E9370000}"/>
    <cellStyle name="40 % – Poudarek3 2 2 2 12 4" xfId="19262" xr:uid="{00000000-0005-0000-0000-0000EA370000}"/>
    <cellStyle name="40 % – Poudarek3 2 2 2 12 5" xfId="30642" xr:uid="{00000000-0005-0000-0000-0000EB370000}"/>
    <cellStyle name="40 % – Poudarek3 2 2 2 13" xfId="7269" xr:uid="{00000000-0005-0000-0000-0000EC370000}"/>
    <cellStyle name="40 % – Poudarek3 2 2 2 13 2" xfId="11482" xr:uid="{00000000-0005-0000-0000-0000ED370000}"/>
    <cellStyle name="40 % – Poudarek3 2 2 2 13 2 2" xfId="23761" xr:uid="{00000000-0005-0000-0000-0000EE370000}"/>
    <cellStyle name="40 % – Poudarek3 2 2 2 13 2 3" xfId="35120" xr:uid="{00000000-0005-0000-0000-0000EF370000}"/>
    <cellStyle name="40 % – Poudarek3 2 2 2 13 3" xfId="15041" xr:uid="{00000000-0005-0000-0000-0000F0370000}"/>
    <cellStyle name="40 % – Poudarek3 2 2 2 13 3 2" xfId="27320" xr:uid="{00000000-0005-0000-0000-0000F1370000}"/>
    <cellStyle name="40 % – Poudarek3 2 2 2 13 3 3" xfId="38677" xr:uid="{00000000-0005-0000-0000-0000F2370000}"/>
    <cellStyle name="40 % – Poudarek3 2 2 2 13 4" xfId="19478" xr:uid="{00000000-0005-0000-0000-0000F3370000}"/>
    <cellStyle name="40 % – Poudarek3 2 2 2 13 5" xfId="30857" xr:uid="{00000000-0005-0000-0000-0000F4370000}"/>
    <cellStyle name="40 % – Poudarek3 2 2 2 14" xfId="7496" xr:uid="{00000000-0005-0000-0000-0000F5370000}"/>
    <cellStyle name="40 % – Poudarek3 2 2 2 14 2" xfId="11699" xr:uid="{00000000-0005-0000-0000-0000F6370000}"/>
    <cellStyle name="40 % – Poudarek3 2 2 2 14 2 2" xfId="23978" xr:uid="{00000000-0005-0000-0000-0000F7370000}"/>
    <cellStyle name="40 % – Poudarek3 2 2 2 14 2 3" xfId="35335" xr:uid="{00000000-0005-0000-0000-0000F8370000}"/>
    <cellStyle name="40 % – Poudarek3 2 2 2 14 3" xfId="15255" xr:uid="{00000000-0005-0000-0000-0000F9370000}"/>
    <cellStyle name="40 % – Poudarek3 2 2 2 14 3 2" xfId="27534" xr:uid="{00000000-0005-0000-0000-0000FA370000}"/>
    <cellStyle name="40 % – Poudarek3 2 2 2 14 3 3" xfId="38891" xr:uid="{00000000-0005-0000-0000-0000FB370000}"/>
    <cellStyle name="40 % – Poudarek3 2 2 2 14 4" xfId="19693" xr:uid="{00000000-0005-0000-0000-0000FC370000}"/>
    <cellStyle name="40 % – Poudarek3 2 2 2 14 5" xfId="31071" xr:uid="{00000000-0005-0000-0000-0000FD370000}"/>
    <cellStyle name="40 % – Poudarek3 2 2 2 15" xfId="7711" xr:uid="{00000000-0005-0000-0000-0000FE370000}"/>
    <cellStyle name="40 % – Poudarek3 2 2 2 15 2" xfId="11909" xr:uid="{00000000-0005-0000-0000-0000FF370000}"/>
    <cellStyle name="40 % – Poudarek3 2 2 2 15 2 2" xfId="24188" xr:uid="{00000000-0005-0000-0000-000000380000}"/>
    <cellStyle name="40 % – Poudarek3 2 2 2 15 2 3" xfId="35545" xr:uid="{00000000-0005-0000-0000-000001380000}"/>
    <cellStyle name="40 % – Poudarek3 2 2 2 15 3" xfId="15464" xr:uid="{00000000-0005-0000-0000-000002380000}"/>
    <cellStyle name="40 % – Poudarek3 2 2 2 15 3 2" xfId="27743" xr:uid="{00000000-0005-0000-0000-000003380000}"/>
    <cellStyle name="40 % – Poudarek3 2 2 2 15 3 3" xfId="39100" xr:uid="{00000000-0005-0000-0000-000004380000}"/>
    <cellStyle name="40 % – Poudarek3 2 2 2 15 4" xfId="19902" xr:uid="{00000000-0005-0000-0000-000005380000}"/>
    <cellStyle name="40 % – Poudarek3 2 2 2 15 5" xfId="31280" xr:uid="{00000000-0005-0000-0000-000006380000}"/>
    <cellStyle name="40 % – Poudarek3 2 2 2 16" xfId="7915" xr:uid="{00000000-0005-0000-0000-000007380000}"/>
    <cellStyle name="40 % – Poudarek3 2 2 2 16 2" xfId="12110" xr:uid="{00000000-0005-0000-0000-000008380000}"/>
    <cellStyle name="40 % – Poudarek3 2 2 2 16 2 2" xfId="24389" xr:uid="{00000000-0005-0000-0000-000009380000}"/>
    <cellStyle name="40 % – Poudarek3 2 2 2 16 2 3" xfId="35746" xr:uid="{00000000-0005-0000-0000-00000A380000}"/>
    <cellStyle name="40 % – Poudarek3 2 2 2 16 3" xfId="15664" xr:uid="{00000000-0005-0000-0000-00000B380000}"/>
    <cellStyle name="40 % – Poudarek3 2 2 2 16 3 2" xfId="27943" xr:uid="{00000000-0005-0000-0000-00000C380000}"/>
    <cellStyle name="40 % – Poudarek3 2 2 2 16 3 3" xfId="39300" xr:uid="{00000000-0005-0000-0000-00000D380000}"/>
    <cellStyle name="40 % – Poudarek3 2 2 2 16 4" xfId="20102" xr:uid="{00000000-0005-0000-0000-00000E380000}"/>
    <cellStyle name="40 % – Poudarek3 2 2 2 16 5" xfId="31480" xr:uid="{00000000-0005-0000-0000-00000F380000}"/>
    <cellStyle name="40 % – Poudarek3 2 2 2 17" xfId="8447" xr:uid="{00000000-0005-0000-0000-000010380000}"/>
    <cellStyle name="40 % – Poudarek3 2 2 2 17 2" xfId="20608" xr:uid="{00000000-0005-0000-0000-000011380000}"/>
    <cellStyle name="40 % – Poudarek3 2 2 2 17 3" xfId="31972" xr:uid="{00000000-0005-0000-0000-000012380000}"/>
    <cellStyle name="40 % – Poudarek3 2 2 2 18" xfId="8260" xr:uid="{00000000-0005-0000-0000-000013380000}"/>
    <cellStyle name="40 % – Poudarek3 2 2 2 18 2" xfId="20446" xr:uid="{00000000-0005-0000-0000-000014380000}"/>
    <cellStyle name="40 % – Poudarek3 2 2 2 18 3" xfId="31821" xr:uid="{00000000-0005-0000-0000-000015380000}"/>
    <cellStyle name="40 % – Poudarek3 2 2 2 19" xfId="3759" xr:uid="{00000000-0005-0000-0000-000016380000}"/>
    <cellStyle name="40 % – Poudarek3 2 2 2 2" xfId="3957" xr:uid="{00000000-0005-0000-0000-000017380000}"/>
    <cellStyle name="40 % – Poudarek3 2 2 2 2 2" xfId="8739" xr:uid="{00000000-0005-0000-0000-000018380000}"/>
    <cellStyle name="40 % – Poudarek3 2 2 2 2 2 2" xfId="20966" xr:uid="{00000000-0005-0000-0000-000019380000}"/>
    <cellStyle name="40 % – Poudarek3 2 2 2 2 2 3" xfId="32329" xr:uid="{00000000-0005-0000-0000-00001A380000}"/>
    <cellStyle name="40 % – Poudarek3 2 2 2 2 3" xfId="12338" xr:uid="{00000000-0005-0000-0000-00001B380000}"/>
    <cellStyle name="40 % – Poudarek3 2 2 2 2 3 2" xfId="24617" xr:uid="{00000000-0005-0000-0000-00001C380000}"/>
    <cellStyle name="40 % – Poudarek3 2 2 2 2 3 3" xfId="35974" xr:uid="{00000000-0005-0000-0000-00001D380000}"/>
    <cellStyle name="40 % – Poudarek3 2 2 2 2 4" xfId="16641" xr:uid="{00000000-0005-0000-0000-00001E380000}"/>
    <cellStyle name="40 % – Poudarek3 2 2 2 2 5" xfId="28154" xr:uid="{00000000-0005-0000-0000-00001F380000}"/>
    <cellStyle name="40 % – Poudarek3 2 2 2 20" xfId="16276" xr:uid="{00000000-0005-0000-0000-000020380000}"/>
    <cellStyle name="40 % – Poudarek3 2 2 2 21" xfId="16132" xr:uid="{00000000-0005-0000-0000-000021380000}"/>
    <cellStyle name="40 % – Poudarek3 2 2 2 22" xfId="2777" xr:uid="{00000000-0005-0000-0000-0000D0370000}"/>
    <cellStyle name="40 % – Poudarek3 2 2 2 3" xfId="4459" xr:uid="{00000000-0005-0000-0000-000022380000}"/>
    <cellStyle name="40 % – Poudarek3 2 2 2 3 2" xfId="8940" xr:uid="{00000000-0005-0000-0000-000023380000}"/>
    <cellStyle name="40 % – Poudarek3 2 2 2 3 2 2" xfId="21169" xr:uid="{00000000-0005-0000-0000-000024380000}"/>
    <cellStyle name="40 % – Poudarek3 2 2 2 3 2 3" xfId="32532" xr:uid="{00000000-0005-0000-0000-000025380000}"/>
    <cellStyle name="40 % – Poudarek3 2 2 2 3 3" xfId="12539" xr:uid="{00000000-0005-0000-0000-000026380000}"/>
    <cellStyle name="40 % – Poudarek3 2 2 2 3 3 2" xfId="24818" xr:uid="{00000000-0005-0000-0000-000027380000}"/>
    <cellStyle name="40 % – Poudarek3 2 2 2 3 3 3" xfId="36175" xr:uid="{00000000-0005-0000-0000-000028380000}"/>
    <cellStyle name="40 % – Poudarek3 2 2 2 3 4" xfId="16844" xr:uid="{00000000-0005-0000-0000-000029380000}"/>
    <cellStyle name="40 % – Poudarek3 2 2 2 3 5" xfId="28355" xr:uid="{00000000-0005-0000-0000-00002A380000}"/>
    <cellStyle name="40 % – Poudarek3 2 2 2 4" xfId="5003" xr:uid="{00000000-0005-0000-0000-00002B380000}"/>
    <cellStyle name="40 % – Poudarek3 2 2 2 4 2" xfId="9359" xr:uid="{00000000-0005-0000-0000-00002C380000}"/>
    <cellStyle name="40 % – Poudarek3 2 2 2 4 2 2" xfId="21636" xr:uid="{00000000-0005-0000-0000-00002D380000}"/>
    <cellStyle name="40 % – Poudarek3 2 2 2 4 2 3" xfId="32996" xr:uid="{00000000-0005-0000-0000-00002E380000}"/>
    <cellStyle name="40 % – Poudarek3 2 2 2 4 3" xfId="12957" xr:uid="{00000000-0005-0000-0000-00002F380000}"/>
    <cellStyle name="40 % – Poudarek3 2 2 2 4 3 2" xfId="25236" xr:uid="{00000000-0005-0000-0000-000030380000}"/>
    <cellStyle name="40 % – Poudarek3 2 2 2 4 3 3" xfId="36593" xr:uid="{00000000-0005-0000-0000-000031380000}"/>
    <cellStyle name="40 % – Poudarek3 2 2 2 4 4" xfId="17327" xr:uid="{00000000-0005-0000-0000-000032380000}"/>
    <cellStyle name="40 % – Poudarek3 2 2 2 4 5" xfId="28773" xr:uid="{00000000-0005-0000-0000-000033380000}"/>
    <cellStyle name="40 % – Poudarek3 2 2 2 5" xfId="5253" xr:uid="{00000000-0005-0000-0000-000034380000}"/>
    <cellStyle name="40 % – Poudarek3 2 2 2 5 2" xfId="9594" xr:uid="{00000000-0005-0000-0000-000035380000}"/>
    <cellStyle name="40 % – Poudarek3 2 2 2 5 2 2" xfId="21878" xr:uid="{00000000-0005-0000-0000-000036380000}"/>
    <cellStyle name="40 % – Poudarek3 2 2 2 5 2 3" xfId="33238" xr:uid="{00000000-0005-0000-0000-000037380000}"/>
    <cellStyle name="40 % – Poudarek3 2 2 2 5 3" xfId="13196" xr:uid="{00000000-0005-0000-0000-000038380000}"/>
    <cellStyle name="40 % – Poudarek3 2 2 2 5 3 2" xfId="25475" xr:uid="{00000000-0005-0000-0000-000039380000}"/>
    <cellStyle name="40 % – Poudarek3 2 2 2 5 3 3" xfId="36832" xr:uid="{00000000-0005-0000-0000-00003A380000}"/>
    <cellStyle name="40 % – Poudarek3 2 2 2 5 4" xfId="17571" xr:uid="{00000000-0005-0000-0000-00003B380000}"/>
    <cellStyle name="40 % – Poudarek3 2 2 2 5 5" xfId="29012" xr:uid="{00000000-0005-0000-0000-00003C380000}"/>
    <cellStyle name="40 % – Poudarek3 2 2 2 6" xfId="5494" xr:uid="{00000000-0005-0000-0000-00003D380000}"/>
    <cellStyle name="40 % – Poudarek3 2 2 2 6 2" xfId="9822" xr:uid="{00000000-0005-0000-0000-00003E380000}"/>
    <cellStyle name="40 % – Poudarek3 2 2 2 6 2 2" xfId="22106" xr:uid="{00000000-0005-0000-0000-00003F380000}"/>
    <cellStyle name="40 % – Poudarek3 2 2 2 6 2 3" xfId="33466" xr:uid="{00000000-0005-0000-0000-000040380000}"/>
    <cellStyle name="40 % – Poudarek3 2 2 2 6 3" xfId="13420" xr:uid="{00000000-0005-0000-0000-000041380000}"/>
    <cellStyle name="40 % – Poudarek3 2 2 2 6 3 2" xfId="25699" xr:uid="{00000000-0005-0000-0000-000042380000}"/>
    <cellStyle name="40 % – Poudarek3 2 2 2 6 3 3" xfId="37056" xr:uid="{00000000-0005-0000-0000-000043380000}"/>
    <cellStyle name="40 % – Poudarek3 2 2 2 6 4" xfId="17802" xr:uid="{00000000-0005-0000-0000-000044380000}"/>
    <cellStyle name="40 % – Poudarek3 2 2 2 6 5" xfId="29236" xr:uid="{00000000-0005-0000-0000-000045380000}"/>
    <cellStyle name="40 % – Poudarek3 2 2 2 7" xfId="5757" xr:uid="{00000000-0005-0000-0000-000046380000}"/>
    <cellStyle name="40 % – Poudarek3 2 2 2 7 2" xfId="10068" xr:uid="{00000000-0005-0000-0000-000047380000}"/>
    <cellStyle name="40 % – Poudarek3 2 2 2 7 2 2" xfId="22354" xr:uid="{00000000-0005-0000-0000-000048380000}"/>
    <cellStyle name="40 % – Poudarek3 2 2 2 7 2 3" xfId="33714" xr:uid="{00000000-0005-0000-0000-000049380000}"/>
    <cellStyle name="40 % – Poudarek3 2 2 2 7 3" xfId="13660" xr:uid="{00000000-0005-0000-0000-00004A380000}"/>
    <cellStyle name="40 % – Poudarek3 2 2 2 7 3 2" xfId="25939" xr:uid="{00000000-0005-0000-0000-00004B380000}"/>
    <cellStyle name="40 % – Poudarek3 2 2 2 7 3 3" xfId="37296" xr:uid="{00000000-0005-0000-0000-00004C380000}"/>
    <cellStyle name="40 % – Poudarek3 2 2 2 7 4" xfId="18051" xr:uid="{00000000-0005-0000-0000-00004D380000}"/>
    <cellStyle name="40 % – Poudarek3 2 2 2 7 5" xfId="29476" xr:uid="{00000000-0005-0000-0000-00004E380000}"/>
    <cellStyle name="40 % – Poudarek3 2 2 2 8" xfId="5997" xr:uid="{00000000-0005-0000-0000-00004F380000}"/>
    <cellStyle name="40 % – Poudarek3 2 2 2 8 2" xfId="10297" xr:uid="{00000000-0005-0000-0000-000050380000}"/>
    <cellStyle name="40 % – Poudarek3 2 2 2 8 2 2" xfId="22583" xr:uid="{00000000-0005-0000-0000-000051380000}"/>
    <cellStyle name="40 % – Poudarek3 2 2 2 8 2 3" xfId="33943" xr:uid="{00000000-0005-0000-0000-000052380000}"/>
    <cellStyle name="40 % – Poudarek3 2 2 2 8 3" xfId="13886" xr:uid="{00000000-0005-0000-0000-000053380000}"/>
    <cellStyle name="40 % – Poudarek3 2 2 2 8 3 2" xfId="26165" xr:uid="{00000000-0005-0000-0000-000054380000}"/>
    <cellStyle name="40 % – Poudarek3 2 2 2 8 3 3" xfId="37522" xr:uid="{00000000-0005-0000-0000-000055380000}"/>
    <cellStyle name="40 % – Poudarek3 2 2 2 8 4" xfId="18281" xr:uid="{00000000-0005-0000-0000-000056380000}"/>
    <cellStyle name="40 % – Poudarek3 2 2 2 8 5" xfId="29702" xr:uid="{00000000-0005-0000-0000-000057380000}"/>
    <cellStyle name="40 % – Poudarek3 2 2 2 9" xfId="6227" xr:uid="{00000000-0005-0000-0000-000058380000}"/>
    <cellStyle name="40 % – Poudarek3 2 2 2 9 2" xfId="10517" xr:uid="{00000000-0005-0000-0000-000059380000}"/>
    <cellStyle name="40 % – Poudarek3 2 2 2 9 2 2" xfId="22802" xr:uid="{00000000-0005-0000-0000-00005A380000}"/>
    <cellStyle name="40 % – Poudarek3 2 2 2 9 2 3" xfId="34162" xr:uid="{00000000-0005-0000-0000-00005B380000}"/>
    <cellStyle name="40 % – Poudarek3 2 2 2 9 3" xfId="14099" xr:uid="{00000000-0005-0000-0000-00005C380000}"/>
    <cellStyle name="40 % – Poudarek3 2 2 2 9 3 2" xfId="26378" xr:uid="{00000000-0005-0000-0000-00005D380000}"/>
    <cellStyle name="40 % – Poudarek3 2 2 2 9 3 3" xfId="37735" xr:uid="{00000000-0005-0000-0000-00005E380000}"/>
    <cellStyle name="40 % – Poudarek3 2 2 2 9 4" xfId="18502" xr:uid="{00000000-0005-0000-0000-00005F380000}"/>
    <cellStyle name="40 % – Poudarek3 2 2 2 9 5" xfId="29915" xr:uid="{00000000-0005-0000-0000-000060380000}"/>
    <cellStyle name="40 % – Poudarek3 2 2 20" xfId="6985" xr:uid="{00000000-0005-0000-0000-000061380000}"/>
    <cellStyle name="40 % – Poudarek3 2 2 20 2" xfId="11207" xr:uid="{00000000-0005-0000-0000-000062380000}"/>
    <cellStyle name="40 % – Poudarek3 2 2 20 2 2" xfId="23487" xr:uid="{00000000-0005-0000-0000-000063380000}"/>
    <cellStyle name="40 % – Poudarek3 2 2 20 2 3" xfId="34846" xr:uid="{00000000-0005-0000-0000-000064380000}"/>
    <cellStyle name="40 % – Poudarek3 2 2 20 3" xfId="14767" xr:uid="{00000000-0005-0000-0000-000065380000}"/>
    <cellStyle name="40 % – Poudarek3 2 2 20 3 2" xfId="27046" xr:uid="{00000000-0005-0000-0000-000066380000}"/>
    <cellStyle name="40 % – Poudarek3 2 2 20 3 3" xfId="38403" xr:uid="{00000000-0005-0000-0000-000067380000}"/>
    <cellStyle name="40 % – Poudarek3 2 2 20 4" xfId="19203" xr:uid="{00000000-0005-0000-0000-000068380000}"/>
    <cellStyle name="40 % – Poudarek3 2 2 20 5" xfId="30583" xr:uid="{00000000-0005-0000-0000-000069380000}"/>
    <cellStyle name="40 % – Poudarek3 2 2 21" xfId="7429" xr:uid="{00000000-0005-0000-0000-00006A380000}"/>
    <cellStyle name="40 % – Poudarek3 2 2 21 2" xfId="11635" xr:uid="{00000000-0005-0000-0000-00006B380000}"/>
    <cellStyle name="40 % – Poudarek3 2 2 21 2 2" xfId="23914" xr:uid="{00000000-0005-0000-0000-00006C380000}"/>
    <cellStyle name="40 % – Poudarek3 2 2 21 2 3" xfId="35271" xr:uid="{00000000-0005-0000-0000-00006D380000}"/>
    <cellStyle name="40 % – Poudarek3 2 2 21 3" xfId="15191" xr:uid="{00000000-0005-0000-0000-00006E380000}"/>
    <cellStyle name="40 % – Poudarek3 2 2 21 3 2" xfId="27470" xr:uid="{00000000-0005-0000-0000-00006F380000}"/>
    <cellStyle name="40 % – Poudarek3 2 2 21 3 3" xfId="38827" xr:uid="{00000000-0005-0000-0000-000070380000}"/>
    <cellStyle name="40 % – Poudarek3 2 2 21 4" xfId="19628" xr:uid="{00000000-0005-0000-0000-000071380000}"/>
    <cellStyle name="40 % – Poudarek3 2 2 21 5" xfId="31007" xr:uid="{00000000-0005-0000-0000-000072380000}"/>
    <cellStyle name="40 % – Poudarek3 2 2 22" xfId="8131" xr:uid="{00000000-0005-0000-0000-000073380000}"/>
    <cellStyle name="40 % – Poudarek3 2 2 22 2" xfId="20317" xr:uid="{00000000-0005-0000-0000-000074380000}"/>
    <cellStyle name="40 % – Poudarek3 2 2 22 3" xfId="31695" xr:uid="{00000000-0005-0000-0000-000075380000}"/>
    <cellStyle name="40 % – Poudarek3 2 2 23" xfId="8297" xr:uid="{00000000-0005-0000-0000-000076380000}"/>
    <cellStyle name="40 % – Poudarek3 2 2 23 2" xfId="20471" xr:uid="{00000000-0005-0000-0000-000077380000}"/>
    <cellStyle name="40 % – Poudarek3 2 2 23 3" xfId="31839" xr:uid="{00000000-0005-0000-0000-000078380000}"/>
    <cellStyle name="40 % – Poudarek3 2 2 24" xfId="4263" xr:uid="{00000000-0005-0000-0000-000079380000}"/>
    <cellStyle name="40 % – Poudarek3 2 2 25" xfId="16004" xr:uid="{00000000-0005-0000-0000-00007A380000}"/>
    <cellStyle name="40 % – Poudarek3 2 2 26" xfId="16145" xr:uid="{00000000-0005-0000-0000-00007B380000}"/>
    <cellStyle name="40 % – Poudarek3 2 2 27" xfId="2675" xr:uid="{00000000-0005-0000-0000-000073370000}"/>
    <cellStyle name="40 % – Poudarek3 2 2 3" xfId="3329" xr:uid="{00000000-0005-0000-0000-00007C380000}"/>
    <cellStyle name="40 % – Poudarek3 2 2 3 10" xfId="6537" xr:uid="{00000000-0005-0000-0000-00007D380000}"/>
    <cellStyle name="40 % – Poudarek3 2 2 3 10 2" xfId="10797" xr:uid="{00000000-0005-0000-0000-00007E380000}"/>
    <cellStyle name="40 % – Poudarek3 2 2 3 10 2 2" xfId="23080" xr:uid="{00000000-0005-0000-0000-00007F380000}"/>
    <cellStyle name="40 % – Poudarek3 2 2 3 10 2 3" xfId="34439" xr:uid="{00000000-0005-0000-0000-000080380000}"/>
    <cellStyle name="40 % – Poudarek3 2 2 3 10 3" xfId="14370" xr:uid="{00000000-0005-0000-0000-000081380000}"/>
    <cellStyle name="40 % – Poudarek3 2 2 3 10 3 2" xfId="26649" xr:uid="{00000000-0005-0000-0000-000082380000}"/>
    <cellStyle name="40 % – Poudarek3 2 2 3 10 3 3" xfId="38006" xr:uid="{00000000-0005-0000-0000-000083380000}"/>
    <cellStyle name="40 % – Poudarek3 2 2 3 10 4" xfId="18786" xr:uid="{00000000-0005-0000-0000-000084380000}"/>
    <cellStyle name="40 % – Poudarek3 2 2 3 10 5" xfId="30186" xr:uid="{00000000-0005-0000-0000-000085380000}"/>
    <cellStyle name="40 % – Poudarek3 2 2 3 11" xfId="6830" xr:uid="{00000000-0005-0000-0000-000086380000}"/>
    <cellStyle name="40 % – Poudarek3 2 2 3 11 2" xfId="11060" xr:uid="{00000000-0005-0000-0000-000087380000}"/>
    <cellStyle name="40 % – Poudarek3 2 2 3 11 2 2" xfId="23341" xr:uid="{00000000-0005-0000-0000-000088380000}"/>
    <cellStyle name="40 % – Poudarek3 2 2 3 11 2 3" xfId="34700" xr:uid="{00000000-0005-0000-0000-000089380000}"/>
    <cellStyle name="40 % – Poudarek3 2 2 3 11 3" xfId="14624" xr:uid="{00000000-0005-0000-0000-00008A380000}"/>
    <cellStyle name="40 % – Poudarek3 2 2 3 11 3 2" xfId="26903" xr:uid="{00000000-0005-0000-0000-00008B380000}"/>
    <cellStyle name="40 % – Poudarek3 2 2 3 11 3 3" xfId="38260" xr:uid="{00000000-0005-0000-0000-00008C380000}"/>
    <cellStyle name="40 % – Poudarek3 2 2 3 11 4" xfId="19056" xr:uid="{00000000-0005-0000-0000-00008D380000}"/>
    <cellStyle name="40 % – Poudarek3 2 2 3 11 5" xfId="30440" xr:uid="{00000000-0005-0000-0000-00008E380000}"/>
    <cellStyle name="40 % – Poudarek3 2 2 3 12" xfId="7066" xr:uid="{00000000-0005-0000-0000-00008F380000}"/>
    <cellStyle name="40 % – Poudarek3 2 2 3 12 2" xfId="11287" xr:uid="{00000000-0005-0000-0000-000090380000}"/>
    <cellStyle name="40 % – Poudarek3 2 2 3 12 2 2" xfId="23567" xr:uid="{00000000-0005-0000-0000-000091380000}"/>
    <cellStyle name="40 % – Poudarek3 2 2 3 12 2 3" xfId="34926" xr:uid="{00000000-0005-0000-0000-000092380000}"/>
    <cellStyle name="40 % – Poudarek3 2 2 3 12 3" xfId="14847" xr:uid="{00000000-0005-0000-0000-000093380000}"/>
    <cellStyle name="40 % – Poudarek3 2 2 3 12 3 2" xfId="27126" xr:uid="{00000000-0005-0000-0000-000094380000}"/>
    <cellStyle name="40 % – Poudarek3 2 2 3 12 3 3" xfId="38483" xr:uid="{00000000-0005-0000-0000-000095380000}"/>
    <cellStyle name="40 % – Poudarek3 2 2 3 12 4" xfId="19283" xr:uid="{00000000-0005-0000-0000-000096380000}"/>
    <cellStyle name="40 % – Poudarek3 2 2 3 12 5" xfId="30663" xr:uid="{00000000-0005-0000-0000-000097380000}"/>
    <cellStyle name="40 % – Poudarek3 2 2 3 13" xfId="7291" xr:uid="{00000000-0005-0000-0000-000098380000}"/>
    <cellStyle name="40 % – Poudarek3 2 2 3 13 2" xfId="11504" xr:uid="{00000000-0005-0000-0000-000099380000}"/>
    <cellStyle name="40 % – Poudarek3 2 2 3 13 2 2" xfId="23783" xr:uid="{00000000-0005-0000-0000-00009A380000}"/>
    <cellStyle name="40 % – Poudarek3 2 2 3 13 2 3" xfId="35142" xr:uid="{00000000-0005-0000-0000-00009B380000}"/>
    <cellStyle name="40 % – Poudarek3 2 2 3 13 3" xfId="15062" xr:uid="{00000000-0005-0000-0000-00009C380000}"/>
    <cellStyle name="40 % – Poudarek3 2 2 3 13 3 2" xfId="27341" xr:uid="{00000000-0005-0000-0000-00009D380000}"/>
    <cellStyle name="40 % – Poudarek3 2 2 3 13 3 3" xfId="38698" xr:uid="{00000000-0005-0000-0000-00009E380000}"/>
    <cellStyle name="40 % – Poudarek3 2 2 3 13 4" xfId="19499" xr:uid="{00000000-0005-0000-0000-00009F380000}"/>
    <cellStyle name="40 % – Poudarek3 2 2 3 13 5" xfId="30878" xr:uid="{00000000-0005-0000-0000-0000A0380000}"/>
    <cellStyle name="40 % – Poudarek3 2 2 3 14" xfId="7517" xr:uid="{00000000-0005-0000-0000-0000A1380000}"/>
    <cellStyle name="40 % – Poudarek3 2 2 3 14 2" xfId="11720" xr:uid="{00000000-0005-0000-0000-0000A2380000}"/>
    <cellStyle name="40 % – Poudarek3 2 2 3 14 2 2" xfId="23999" xr:uid="{00000000-0005-0000-0000-0000A3380000}"/>
    <cellStyle name="40 % – Poudarek3 2 2 3 14 2 3" xfId="35356" xr:uid="{00000000-0005-0000-0000-0000A4380000}"/>
    <cellStyle name="40 % – Poudarek3 2 2 3 14 3" xfId="15276" xr:uid="{00000000-0005-0000-0000-0000A5380000}"/>
    <cellStyle name="40 % – Poudarek3 2 2 3 14 3 2" xfId="27555" xr:uid="{00000000-0005-0000-0000-0000A6380000}"/>
    <cellStyle name="40 % – Poudarek3 2 2 3 14 3 3" xfId="38912" xr:uid="{00000000-0005-0000-0000-0000A7380000}"/>
    <cellStyle name="40 % – Poudarek3 2 2 3 14 4" xfId="19714" xr:uid="{00000000-0005-0000-0000-0000A8380000}"/>
    <cellStyle name="40 % – Poudarek3 2 2 3 14 5" xfId="31092" xr:uid="{00000000-0005-0000-0000-0000A9380000}"/>
    <cellStyle name="40 % – Poudarek3 2 2 3 15" xfId="7732" xr:uid="{00000000-0005-0000-0000-0000AA380000}"/>
    <cellStyle name="40 % – Poudarek3 2 2 3 15 2" xfId="11930" xr:uid="{00000000-0005-0000-0000-0000AB380000}"/>
    <cellStyle name="40 % – Poudarek3 2 2 3 15 2 2" xfId="24209" xr:uid="{00000000-0005-0000-0000-0000AC380000}"/>
    <cellStyle name="40 % – Poudarek3 2 2 3 15 2 3" xfId="35566" xr:uid="{00000000-0005-0000-0000-0000AD380000}"/>
    <cellStyle name="40 % – Poudarek3 2 2 3 15 3" xfId="15485" xr:uid="{00000000-0005-0000-0000-0000AE380000}"/>
    <cellStyle name="40 % – Poudarek3 2 2 3 15 3 2" xfId="27764" xr:uid="{00000000-0005-0000-0000-0000AF380000}"/>
    <cellStyle name="40 % – Poudarek3 2 2 3 15 3 3" xfId="39121" xr:uid="{00000000-0005-0000-0000-0000B0380000}"/>
    <cellStyle name="40 % – Poudarek3 2 2 3 15 4" xfId="19923" xr:uid="{00000000-0005-0000-0000-0000B1380000}"/>
    <cellStyle name="40 % – Poudarek3 2 2 3 15 5" xfId="31301" xr:uid="{00000000-0005-0000-0000-0000B2380000}"/>
    <cellStyle name="40 % – Poudarek3 2 2 3 16" xfId="7936" xr:uid="{00000000-0005-0000-0000-0000B3380000}"/>
    <cellStyle name="40 % – Poudarek3 2 2 3 16 2" xfId="12131" xr:uid="{00000000-0005-0000-0000-0000B4380000}"/>
    <cellStyle name="40 % – Poudarek3 2 2 3 16 2 2" xfId="24410" xr:uid="{00000000-0005-0000-0000-0000B5380000}"/>
    <cellStyle name="40 % – Poudarek3 2 2 3 16 2 3" xfId="35767" xr:uid="{00000000-0005-0000-0000-0000B6380000}"/>
    <cellStyle name="40 % – Poudarek3 2 2 3 16 3" xfId="15685" xr:uid="{00000000-0005-0000-0000-0000B7380000}"/>
    <cellStyle name="40 % – Poudarek3 2 2 3 16 3 2" xfId="27964" xr:uid="{00000000-0005-0000-0000-0000B8380000}"/>
    <cellStyle name="40 % – Poudarek3 2 2 3 16 3 3" xfId="39321" xr:uid="{00000000-0005-0000-0000-0000B9380000}"/>
    <cellStyle name="40 % – Poudarek3 2 2 3 16 4" xfId="20123" xr:uid="{00000000-0005-0000-0000-0000BA380000}"/>
    <cellStyle name="40 % – Poudarek3 2 2 3 16 5" xfId="31501" xr:uid="{00000000-0005-0000-0000-0000BB380000}"/>
    <cellStyle name="40 % – Poudarek3 2 2 3 17" xfId="8468" xr:uid="{00000000-0005-0000-0000-0000BC380000}"/>
    <cellStyle name="40 % – Poudarek3 2 2 3 17 2" xfId="20629" xr:uid="{00000000-0005-0000-0000-0000BD380000}"/>
    <cellStyle name="40 % – Poudarek3 2 2 3 17 3" xfId="31993" xr:uid="{00000000-0005-0000-0000-0000BE380000}"/>
    <cellStyle name="40 % – Poudarek3 2 2 3 18" xfId="8249" xr:uid="{00000000-0005-0000-0000-0000BF380000}"/>
    <cellStyle name="40 % – Poudarek3 2 2 3 18 2" xfId="20435" xr:uid="{00000000-0005-0000-0000-0000C0380000}"/>
    <cellStyle name="40 % – Poudarek3 2 2 3 18 3" xfId="31810" xr:uid="{00000000-0005-0000-0000-0000C1380000}"/>
    <cellStyle name="40 % – Poudarek3 2 2 3 19" xfId="3669" xr:uid="{00000000-0005-0000-0000-0000C2380000}"/>
    <cellStyle name="40 % – Poudarek3 2 2 3 2" xfId="3978" xr:uid="{00000000-0005-0000-0000-0000C3380000}"/>
    <cellStyle name="40 % – Poudarek3 2 2 3 2 2" xfId="8761" xr:uid="{00000000-0005-0000-0000-0000C4380000}"/>
    <cellStyle name="40 % – Poudarek3 2 2 3 2 2 2" xfId="20988" xr:uid="{00000000-0005-0000-0000-0000C5380000}"/>
    <cellStyle name="40 % – Poudarek3 2 2 3 2 2 3" xfId="32351" xr:uid="{00000000-0005-0000-0000-0000C6380000}"/>
    <cellStyle name="40 % – Poudarek3 2 2 3 2 3" xfId="12360" xr:uid="{00000000-0005-0000-0000-0000C7380000}"/>
    <cellStyle name="40 % – Poudarek3 2 2 3 2 3 2" xfId="24639" xr:uid="{00000000-0005-0000-0000-0000C8380000}"/>
    <cellStyle name="40 % – Poudarek3 2 2 3 2 3 3" xfId="35996" xr:uid="{00000000-0005-0000-0000-0000C9380000}"/>
    <cellStyle name="40 % – Poudarek3 2 2 3 2 4" xfId="16663" xr:uid="{00000000-0005-0000-0000-0000CA380000}"/>
    <cellStyle name="40 % – Poudarek3 2 2 3 2 5" xfId="28176" xr:uid="{00000000-0005-0000-0000-0000CB380000}"/>
    <cellStyle name="40 % – Poudarek3 2 2 3 20" xfId="16297" xr:uid="{00000000-0005-0000-0000-0000CC380000}"/>
    <cellStyle name="40 % – Poudarek3 2 2 3 21" xfId="16191" xr:uid="{00000000-0005-0000-0000-0000CD380000}"/>
    <cellStyle name="40 % – Poudarek3 2 2 3 3" xfId="4480" xr:uid="{00000000-0005-0000-0000-0000CE380000}"/>
    <cellStyle name="40 % – Poudarek3 2 2 3 3 2" xfId="8961" xr:uid="{00000000-0005-0000-0000-0000CF380000}"/>
    <cellStyle name="40 % – Poudarek3 2 2 3 3 2 2" xfId="21190" xr:uid="{00000000-0005-0000-0000-0000D0380000}"/>
    <cellStyle name="40 % – Poudarek3 2 2 3 3 2 3" xfId="32553" xr:uid="{00000000-0005-0000-0000-0000D1380000}"/>
    <cellStyle name="40 % – Poudarek3 2 2 3 3 3" xfId="12560" xr:uid="{00000000-0005-0000-0000-0000D2380000}"/>
    <cellStyle name="40 % – Poudarek3 2 2 3 3 3 2" xfId="24839" xr:uid="{00000000-0005-0000-0000-0000D3380000}"/>
    <cellStyle name="40 % – Poudarek3 2 2 3 3 3 3" xfId="36196" xr:uid="{00000000-0005-0000-0000-0000D4380000}"/>
    <cellStyle name="40 % – Poudarek3 2 2 3 3 4" xfId="16865" xr:uid="{00000000-0005-0000-0000-0000D5380000}"/>
    <cellStyle name="40 % – Poudarek3 2 2 3 3 5" xfId="28376" xr:uid="{00000000-0005-0000-0000-0000D6380000}"/>
    <cellStyle name="40 % – Poudarek3 2 2 3 4" xfId="5024" xr:uid="{00000000-0005-0000-0000-0000D7380000}"/>
    <cellStyle name="40 % – Poudarek3 2 2 3 4 2" xfId="9380" xr:uid="{00000000-0005-0000-0000-0000D8380000}"/>
    <cellStyle name="40 % – Poudarek3 2 2 3 4 2 2" xfId="21657" xr:uid="{00000000-0005-0000-0000-0000D9380000}"/>
    <cellStyle name="40 % – Poudarek3 2 2 3 4 2 3" xfId="33017" xr:uid="{00000000-0005-0000-0000-0000DA380000}"/>
    <cellStyle name="40 % – Poudarek3 2 2 3 4 3" xfId="12978" xr:uid="{00000000-0005-0000-0000-0000DB380000}"/>
    <cellStyle name="40 % – Poudarek3 2 2 3 4 3 2" xfId="25257" xr:uid="{00000000-0005-0000-0000-0000DC380000}"/>
    <cellStyle name="40 % – Poudarek3 2 2 3 4 3 3" xfId="36614" xr:uid="{00000000-0005-0000-0000-0000DD380000}"/>
    <cellStyle name="40 % – Poudarek3 2 2 3 4 4" xfId="17348" xr:uid="{00000000-0005-0000-0000-0000DE380000}"/>
    <cellStyle name="40 % – Poudarek3 2 2 3 4 5" xfId="28794" xr:uid="{00000000-0005-0000-0000-0000DF380000}"/>
    <cellStyle name="40 % – Poudarek3 2 2 3 5" xfId="5275" xr:uid="{00000000-0005-0000-0000-0000E0380000}"/>
    <cellStyle name="40 % – Poudarek3 2 2 3 5 2" xfId="9616" xr:uid="{00000000-0005-0000-0000-0000E1380000}"/>
    <cellStyle name="40 % – Poudarek3 2 2 3 5 2 2" xfId="21900" xr:uid="{00000000-0005-0000-0000-0000E2380000}"/>
    <cellStyle name="40 % – Poudarek3 2 2 3 5 2 3" xfId="33260" xr:uid="{00000000-0005-0000-0000-0000E3380000}"/>
    <cellStyle name="40 % – Poudarek3 2 2 3 5 3" xfId="13218" xr:uid="{00000000-0005-0000-0000-0000E4380000}"/>
    <cellStyle name="40 % – Poudarek3 2 2 3 5 3 2" xfId="25497" xr:uid="{00000000-0005-0000-0000-0000E5380000}"/>
    <cellStyle name="40 % – Poudarek3 2 2 3 5 3 3" xfId="36854" xr:uid="{00000000-0005-0000-0000-0000E6380000}"/>
    <cellStyle name="40 % – Poudarek3 2 2 3 5 4" xfId="17593" xr:uid="{00000000-0005-0000-0000-0000E7380000}"/>
    <cellStyle name="40 % – Poudarek3 2 2 3 5 5" xfId="29034" xr:uid="{00000000-0005-0000-0000-0000E8380000}"/>
    <cellStyle name="40 % – Poudarek3 2 2 3 6" xfId="5516" xr:uid="{00000000-0005-0000-0000-0000E9380000}"/>
    <cellStyle name="40 % – Poudarek3 2 2 3 6 2" xfId="9844" xr:uid="{00000000-0005-0000-0000-0000EA380000}"/>
    <cellStyle name="40 % – Poudarek3 2 2 3 6 2 2" xfId="22128" xr:uid="{00000000-0005-0000-0000-0000EB380000}"/>
    <cellStyle name="40 % – Poudarek3 2 2 3 6 2 3" xfId="33488" xr:uid="{00000000-0005-0000-0000-0000EC380000}"/>
    <cellStyle name="40 % – Poudarek3 2 2 3 6 3" xfId="13442" xr:uid="{00000000-0005-0000-0000-0000ED380000}"/>
    <cellStyle name="40 % – Poudarek3 2 2 3 6 3 2" xfId="25721" xr:uid="{00000000-0005-0000-0000-0000EE380000}"/>
    <cellStyle name="40 % – Poudarek3 2 2 3 6 3 3" xfId="37078" xr:uid="{00000000-0005-0000-0000-0000EF380000}"/>
    <cellStyle name="40 % – Poudarek3 2 2 3 6 4" xfId="17824" xr:uid="{00000000-0005-0000-0000-0000F0380000}"/>
    <cellStyle name="40 % – Poudarek3 2 2 3 6 5" xfId="29258" xr:uid="{00000000-0005-0000-0000-0000F1380000}"/>
    <cellStyle name="40 % – Poudarek3 2 2 3 7" xfId="5778" xr:uid="{00000000-0005-0000-0000-0000F2380000}"/>
    <cellStyle name="40 % – Poudarek3 2 2 3 7 2" xfId="10089" xr:uid="{00000000-0005-0000-0000-0000F3380000}"/>
    <cellStyle name="40 % – Poudarek3 2 2 3 7 2 2" xfId="22375" xr:uid="{00000000-0005-0000-0000-0000F4380000}"/>
    <cellStyle name="40 % – Poudarek3 2 2 3 7 2 3" xfId="33735" xr:uid="{00000000-0005-0000-0000-0000F5380000}"/>
    <cellStyle name="40 % – Poudarek3 2 2 3 7 3" xfId="13681" xr:uid="{00000000-0005-0000-0000-0000F6380000}"/>
    <cellStyle name="40 % – Poudarek3 2 2 3 7 3 2" xfId="25960" xr:uid="{00000000-0005-0000-0000-0000F7380000}"/>
    <cellStyle name="40 % – Poudarek3 2 2 3 7 3 3" xfId="37317" xr:uid="{00000000-0005-0000-0000-0000F8380000}"/>
    <cellStyle name="40 % – Poudarek3 2 2 3 7 4" xfId="18072" xr:uid="{00000000-0005-0000-0000-0000F9380000}"/>
    <cellStyle name="40 % – Poudarek3 2 2 3 7 5" xfId="29497" xr:uid="{00000000-0005-0000-0000-0000FA380000}"/>
    <cellStyle name="40 % – Poudarek3 2 2 3 8" xfId="6019" xr:uid="{00000000-0005-0000-0000-0000FB380000}"/>
    <cellStyle name="40 % – Poudarek3 2 2 3 8 2" xfId="10318" xr:uid="{00000000-0005-0000-0000-0000FC380000}"/>
    <cellStyle name="40 % – Poudarek3 2 2 3 8 2 2" xfId="22604" xr:uid="{00000000-0005-0000-0000-0000FD380000}"/>
    <cellStyle name="40 % – Poudarek3 2 2 3 8 2 3" xfId="33964" xr:uid="{00000000-0005-0000-0000-0000FE380000}"/>
    <cellStyle name="40 % – Poudarek3 2 2 3 8 3" xfId="13907" xr:uid="{00000000-0005-0000-0000-0000FF380000}"/>
    <cellStyle name="40 % – Poudarek3 2 2 3 8 3 2" xfId="26186" xr:uid="{00000000-0005-0000-0000-000000390000}"/>
    <cellStyle name="40 % – Poudarek3 2 2 3 8 3 3" xfId="37543" xr:uid="{00000000-0005-0000-0000-000001390000}"/>
    <cellStyle name="40 % – Poudarek3 2 2 3 8 4" xfId="18302" xr:uid="{00000000-0005-0000-0000-000002390000}"/>
    <cellStyle name="40 % – Poudarek3 2 2 3 8 5" xfId="29723" xr:uid="{00000000-0005-0000-0000-000003390000}"/>
    <cellStyle name="40 % – Poudarek3 2 2 3 9" xfId="6249" xr:uid="{00000000-0005-0000-0000-000004390000}"/>
    <cellStyle name="40 % – Poudarek3 2 2 3 9 2" xfId="10539" xr:uid="{00000000-0005-0000-0000-000005390000}"/>
    <cellStyle name="40 % – Poudarek3 2 2 3 9 2 2" xfId="22824" xr:uid="{00000000-0005-0000-0000-000006390000}"/>
    <cellStyle name="40 % – Poudarek3 2 2 3 9 2 3" xfId="34184" xr:uid="{00000000-0005-0000-0000-000007390000}"/>
    <cellStyle name="40 % – Poudarek3 2 2 3 9 3" xfId="14121" xr:uid="{00000000-0005-0000-0000-000008390000}"/>
    <cellStyle name="40 % – Poudarek3 2 2 3 9 3 2" xfId="26400" xr:uid="{00000000-0005-0000-0000-000009390000}"/>
    <cellStyle name="40 % – Poudarek3 2 2 3 9 3 3" xfId="37757" xr:uid="{00000000-0005-0000-0000-00000A390000}"/>
    <cellStyle name="40 % – Poudarek3 2 2 3 9 4" xfId="18524" xr:uid="{00000000-0005-0000-0000-00000B390000}"/>
    <cellStyle name="40 % – Poudarek3 2 2 3 9 5" xfId="29937" xr:uid="{00000000-0005-0000-0000-00000C390000}"/>
    <cellStyle name="40 % – Poudarek3 2 2 4" xfId="3397" xr:uid="{00000000-0005-0000-0000-00000D390000}"/>
    <cellStyle name="40 % – Poudarek3 2 2 4 10" xfId="6604" xr:uid="{00000000-0005-0000-0000-00000E390000}"/>
    <cellStyle name="40 % – Poudarek3 2 2 4 10 2" xfId="10864" xr:uid="{00000000-0005-0000-0000-00000F390000}"/>
    <cellStyle name="40 % – Poudarek3 2 2 4 10 2 2" xfId="23147" xr:uid="{00000000-0005-0000-0000-000010390000}"/>
    <cellStyle name="40 % – Poudarek3 2 2 4 10 2 3" xfId="34506" xr:uid="{00000000-0005-0000-0000-000011390000}"/>
    <cellStyle name="40 % – Poudarek3 2 2 4 10 3" xfId="14437" xr:uid="{00000000-0005-0000-0000-000012390000}"/>
    <cellStyle name="40 % – Poudarek3 2 2 4 10 3 2" xfId="26716" xr:uid="{00000000-0005-0000-0000-000013390000}"/>
    <cellStyle name="40 % – Poudarek3 2 2 4 10 3 3" xfId="38073" xr:uid="{00000000-0005-0000-0000-000014390000}"/>
    <cellStyle name="40 % – Poudarek3 2 2 4 10 4" xfId="18853" xr:uid="{00000000-0005-0000-0000-000015390000}"/>
    <cellStyle name="40 % – Poudarek3 2 2 4 10 5" xfId="30253" xr:uid="{00000000-0005-0000-0000-000016390000}"/>
    <cellStyle name="40 % – Poudarek3 2 2 4 11" xfId="6897" xr:uid="{00000000-0005-0000-0000-000017390000}"/>
    <cellStyle name="40 % – Poudarek3 2 2 4 11 2" xfId="11127" xr:uid="{00000000-0005-0000-0000-000018390000}"/>
    <cellStyle name="40 % – Poudarek3 2 2 4 11 2 2" xfId="23408" xr:uid="{00000000-0005-0000-0000-000019390000}"/>
    <cellStyle name="40 % – Poudarek3 2 2 4 11 2 3" xfId="34767" xr:uid="{00000000-0005-0000-0000-00001A390000}"/>
    <cellStyle name="40 % – Poudarek3 2 2 4 11 3" xfId="14691" xr:uid="{00000000-0005-0000-0000-00001B390000}"/>
    <cellStyle name="40 % – Poudarek3 2 2 4 11 3 2" xfId="26970" xr:uid="{00000000-0005-0000-0000-00001C390000}"/>
    <cellStyle name="40 % – Poudarek3 2 2 4 11 3 3" xfId="38327" xr:uid="{00000000-0005-0000-0000-00001D390000}"/>
    <cellStyle name="40 % – Poudarek3 2 2 4 11 4" xfId="19123" xr:uid="{00000000-0005-0000-0000-00001E390000}"/>
    <cellStyle name="40 % – Poudarek3 2 2 4 11 5" xfId="30507" xr:uid="{00000000-0005-0000-0000-00001F390000}"/>
    <cellStyle name="40 % – Poudarek3 2 2 4 12" xfId="7134" xr:uid="{00000000-0005-0000-0000-000020390000}"/>
    <cellStyle name="40 % – Poudarek3 2 2 4 12 2" xfId="11354" xr:uid="{00000000-0005-0000-0000-000021390000}"/>
    <cellStyle name="40 % – Poudarek3 2 2 4 12 2 2" xfId="23634" xr:uid="{00000000-0005-0000-0000-000022390000}"/>
    <cellStyle name="40 % – Poudarek3 2 2 4 12 2 3" xfId="34993" xr:uid="{00000000-0005-0000-0000-000023390000}"/>
    <cellStyle name="40 % – Poudarek3 2 2 4 12 3" xfId="14914" xr:uid="{00000000-0005-0000-0000-000024390000}"/>
    <cellStyle name="40 % – Poudarek3 2 2 4 12 3 2" xfId="27193" xr:uid="{00000000-0005-0000-0000-000025390000}"/>
    <cellStyle name="40 % – Poudarek3 2 2 4 12 3 3" xfId="38550" xr:uid="{00000000-0005-0000-0000-000026390000}"/>
    <cellStyle name="40 % – Poudarek3 2 2 4 12 4" xfId="19350" xr:uid="{00000000-0005-0000-0000-000027390000}"/>
    <cellStyle name="40 % – Poudarek3 2 2 4 12 5" xfId="30730" xr:uid="{00000000-0005-0000-0000-000028390000}"/>
    <cellStyle name="40 % – Poudarek3 2 2 4 13" xfId="7358" xr:uid="{00000000-0005-0000-0000-000029390000}"/>
    <cellStyle name="40 % – Poudarek3 2 2 4 13 2" xfId="11571" xr:uid="{00000000-0005-0000-0000-00002A390000}"/>
    <cellStyle name="40 % – Poudarek3 2 2 4 13 2 2" xfId="23850" xr:uid="{00000000-0005-0000-0000-00002B390000}"/>
    <cellStyle name="40 % – Poudarek3 2 2 4 13 2 3" xfId="35209" xr:uid="{00000000-0005-0000-0000-00002C390000}"/>
    <cellStyle name="40 % – Poudarek3 2 2 4 13 3" xfId="15129" xr:uid="{00000000-0005-0000-0000-00002D390000}"/>
    <cellStyle name="40 % – Poudarek3 2 2 4 13 3 2" xfId="27408" xr:uid="{00000000-0005-0000-0000-00002E390000}"/>
    <cellStyle name="40 % – Poudarek3 2 2 4 13 3 3" xfId="38765" xr:uid="{00000000-0005-0000-0000-00002F390000}"/>
    <cellStyle name="40 % – Poudarek3 2 2 4 13 4" xfId="19566" xr:uid="{00000000-0005-0000-0000-000030390000}"/>
    <cellStyle name="40 % – Poudarek3 2 2 4 13 5" xfId="30945" xr:uid="{00000000-0005-0000-0000-000031390000}"/>
    <cellStyle name="40 % – Poudarek3 2 2 4 14" xfId="7584" xr:uid="{00000000-0005-0000-0000-000032390000}"/>
    <cellStyle name="40 % – Poudarek3 2 2 4 14 2" xfId="11787" xr:uid="{00000000-0005-0000-0000-000033390000}"/>
    <cellStyle name="40 % – Poudarek3 2 2 4 14 2 2" xfId="24066" xr:uid="{00000000-0005-0000-0000-000034390000}"/>
    <cellStyle name="40 % – Poudarek3 2 2 4 14 2 3" xfId="35423" xr:uid="{00000000-0005-0000-0000-000035390000}"/>
    <cellStyle name="40 % – Poudarek3 2 2 4 14 3" xfId="15343" xr:uid="{00000000-0005-0000-0000-000036390000}"/>
    <cellStyle name="40 % – Poudarek3 2 2 4 14 3 2" xfId="27622" xr:uid="{00000000-0005-0000-0000-000037390000}"/>
    <cellStyle name="40 % – Poudarek3 2 2 4 14 3 3" xfId="38979" xr:uid="{00000000-0005-0000-0000-000038390000}"/>
    <cellStyle name="40 % – Poudarek3 2 2 4 14 4" xfId="19781" xr:uid="{00000000-0005-0000-0000-000039390000}"/>
    <cellStyle name="40 % – Poudarek3 2 2 4 14 5" xfId="31159" xr:uid="{00000000-0005-0000-0000-00003A390000}"/>
    <cellStyle name="40 % – Poudarek3 2 2 4 15" xfId="7799" xr:uid="{00000000-0005-0000-0000-00003B390000}"/>
    <cellStyle name="40 % – Poudarek3 2 2 4 15 2" xfId="11997" xr:uid="{00000000-0005-0000-0000-00003C390000}"/>
    <cellStyle name="40 % – Poudarek3 2 2 4 15 2 2" xfId="24276" xr:uid="{00000000-0005-0000-0000-00003D390000}"/>
    <cellStyle name="40 % – Poudarek3 2 2 4 15 2 3" xfId="35633" xr:uid="{00000000-0005-0000-0000-00003E390000}"/>
    <cellStyle name="40 % – Poudarek3 2 2 4 15 3" xfId="15552" xr:uid="{00000000-0005-0000-0000-00003F390000}"/>
    <cellStyle name="40 % – Poudarek3 2 2 4 15 3 2" xfId="27831" xr:uid="{00000000-0005-0000-0000-000040390000}"/>
    <cellStyle name="40 % – Poudarek3 2 2 4 15 3 3" xfId="39188" xr:uid="{00000000-0005-0000-0000-000041390000}"/>
    <cellStyle name="40 % – Poudarek3 2 2 4 15 4" xfId="19990" xr:uid="{00000000-0005-0000-0000-000042390000}"/>
    <cellStyle name="40 % – Poudarek3 2 2 4 15 5" xfId="31368" xr:uid="{00000000-0005-0000-0000-000043390000}"/>
    <cellStyle name="40 % – Poudarek3 2 2 4 16" xfId="8003" xr:uid="{00000000-0005-0000-0000-000044390000}"/>
    <cellStyle name="40 % – Poudarek3 2 2 4 16 2" xfId="12198" xr:uid="{00000000-0005-0000-0000-000045390000}"/>
    <cellStyle name="40 % – Poudarek3 2 2 4 16 2 2" xfId="24477" xr:uid="{00000000-0005-0000-0000-000046390000}"/>
    <cellStyle name="40 % – Poudarek3 2 2 4 16 2 3" xfId="35834" xr:uid="{00000000-0005-0000-0000-000047390000}"/>
    <cellStyle name="40 % – Poudarek3 2 2 4 16 3" xfId="15752" xr:uid="{00000000-0005-0000-0000-000048390000}"/>
    <cellStyle name="40 % – Poudarek3 2 2 4 16 3 2" xfId="28031" xr:uid="{00000000-0005-0000-0000-000049390000}"/>
    <cellStyle name="40 % – Poudarek3 2 2 4 16 3 3" xfId="39388" xr:uid="{00000000-0005-0000-0000-00004A390000}"/>
    <cellStyle name="40 % – Poudarek3 2 2 4 16 4" xfId="20190" xr:uid="{00000000-0005-0000-0000-00004B390000}"/>
    <cellStyle name="40 % – Poudarek3 2 2 4 16 5" xfId="31568" xr:uid="{00000000-0005-0000-0000-00004C390000}"/>
    <cellStyle name="40 % – Poudarek3 2 2 4 17" xfId="8535" xr:uid="{00000000-0005-0000-0000-00004D390000}"/>
    <cellStyle name="40 % – Poudarek3 2 2 4 17 2" xfId="20696" xr:uid="{00000000-0005-0000-0000-00004E390000}"/>
    <cellStyle name="40 % – Poudarek3 2 2 4 17 3" xfId="32060" xr:uid="{00000000-0005-0000-0000-00004F390000}"/>
    <cellStyle name="40 % – Poudarek3 2 2 4 18" xfId="8240" xr:uid="{00000000-0005-0000-0000-000050390000}"/>
    <cellStyle name="40 % – Poudarek3 2 2 4 18 2" xfId="20426" xr:uid="{00000000-0005-0000-0000-000051390000}"/>
    <cellStyle name="40 % – Poudarek3 2 2 4 18 3" xfId="31804" xr:uid="{00000000-0005-0000-0000-000052390000}"/>
    <cellStyle name="40 % – Poudarek3 2 2 4 19" xfId="8644" xr:uid="{00000000-0005-0000-0000-000053390000}"/>
    <cellStyle name="40 % – Poudarek3 2 2 4 2" xfId="4045" xr:uid="{00000000-0005-0000-0000-000054390000}"/>
    <cellStyle name="40 % – Poudarek3 2 2 4 2 2" xfId="8828" xr:uid="{00000000-0005-0000-0000-000055390000}"/>
    <cellStyle name="40 % – Poudarek3 2 2 4 2 2 2" xfId="21055" xr:uid="{00000000-0005-0000-0000-000056390000}"/>
    <cellStyle name="40 % – Poudarek3 2 2 4 2 2 3" xfId="32418" xr:uid="{00000000-0005-0000-0000-000057390000}"/>
    <cellStyle name="40 % – Poudarek3 2 2 4 2 3" xfId="12427" xr:uid="{00000000-0005-0000-0000-000058390000}"/>
    <cellStyle name="40 % – Poudarek3 2 2 4 2 3 2" xfId="24706" xr:uid="{00000000-0005-0000-0000-000059390000}"/>
    <cellStyle name="40 % – Poudarek3 2 2 4 2 3 3" xfId="36063" xr:uid="{00000000-0005-0000-0000-00005A390000}"/>
    <cellStyle name="40 % – Poudarek3 2 2 4 2 4" xfId="16730" xr:uid="{00000000-0005-0000-0000-00005B390000}"/>
    <cellStyle name="40 % – Poudarek3 2 2 4 2 5" xfId="28243" xr:uid="{00000000-0005-0000-0000-00005C390000}"/>
    <cellStyle name="40 % – Poudarek3 2 2 4 20" xfId="16364" xr:uid="{00000000-0005-0000-0000-00005D390000}"/>
    <cellStyle name="40 % – Poudarek3 2 2 4 21" xfId="17021" xr:uid="{00000000-0005-0000-0000-00005E390000}"/>
    <cellStyle name="40 % – Poudarek3 2 2 4 3" xfId="4547" xr:uid="{00000000-0005-0000-0000-00005F390000}"/>
    <cellStyle name="40 % – Poudarek3 2 2 4 3 2" xfId="9028" xr:uid="{00000000-0005-0000-0000-000060390000}"/>
    <cellStyle name="40 % – Poudarek3 2 2 4 3 2 2" xfId="21257" xr:uid="{00000000-0005-0000-0000-000061390000}"/>
    <cellStyle name="40 % – Poudarek3 2 2 4 3 2 3" xfId="32620" xr:uid="{00000000-0005-0000-0000-000062390000}"/>
    <cellStyle name="40 % – Poudarek3 2 2 4 3 3" xfId="12627" xr:uid="{00000000-0005-0000-0000-000063390000}"/>
    <cellStyle name="40 % – Poudarek3 2 2 4 3 3 2" xfId="24906" xr:uid="{00000000-0005-0000-0000-000064390000}"/>
    <cellStyle name="40 % – Poudarek3 2 2 4 3 3 3" xfId="36263" xr:uid="{00000000-0005-0000-0000-000065390000}"/>
    <cellStyle name="40 % – Poudarek3 2 2 4 3 4" xfId="16932" xr:uid="{00000000-0005-0000-0000-000066390000}"/>
    <cellStyle name="40 % – Poudarek3 2 2 4 3 5" xfId="28443" xr:uid="{00000000-0005-0000-0000-000067390000}"/>
    <cellStyle name="40 % – Poudarek3 2 2 4 4" xfId="5092" xr:uid="{00000000-0005-0000-0000-000068390000}"/>
    <cellStyle name="40 % – Poudarek3 2 2 4 4 2" xfId="9448" xr:uid="{00000000-0005-0000-0000-000069390000}"/>
    <cellStyle name="40 % – Poudarek3 2 2 4 4 2 2" xfId="21725" xr:uid="{00000000-0005-0000-0000-00006A390000}"/>
    <cellStyle name="40 % – Poudarek3 2 2 4 4 2 3" xfId="33085" xr:uid="{00000000-0005-0000-0000-00006B390000}"/>
    <cellStyle name="40 % – Poudarek3 2 2 4 4 3" xfId="13045" xr:uid="{00000000-0005-0000-0000-00006C390000}"/>
    <cellStyle name="40 % – Poudarek3 2 2 4 4 3 2" xfId="25324" xr:uid="{00000000-0005-0000-0000-00006D390000}"/>
    <cellStyle name="40 % – Poudarek3 2 2 4 4 3 3" xfId="36681" xr:uid="{00000000-0005-0000-0000-00006E390000}"/>
    <cellStyle name="40 % – Poudarek3 2 2 4 4 4" xfId="17415" xr:uid="{00000000-0005-0000-0000-00006F390000}"/>
    <cellStyle name="40 % – Poudarek3 2 2 4 4 5" xfId="28861" xr:uid="{00000000-0005-0000-0000-000070390000}"/>
    <cellStyle name="40 % – Poudarek3 2 2 4 5" xfId="5343" xr:uid="{00000000-0005-0000-0000-000071390000}"/>
    <cellStyle name="40 % – Poudarek3 2 2 4 5 2" xfId="9684" xr:uid="{00000000-0005-0000-0000-000072390000}"/>
    <cellStyle name="40 % – Poudarek3 2 2 4 5 2 2" xfId="21968" xr:uid="{00000000-0005-0000-0000-000073390000}"/>
    <cellStyle name="40 % – Poudarek3 2 2 4 5 2 3" xfId="33328" xr:uid="{00000000-0005-0000-0000-000074390000}"/>
    <cellStyle name="40 % – Poudarek3 2 2 4 5 3" xfId="13286" xr:uid="{00000000-0005-0000-0000-000075390000}"/>
    <cellStyle name="40 % – Poudarek3 2 2 4 5 3 2" xfId="25565" xr:uid="{00000000-0005-0000-0000-000076390000}"/>
    <cellStyle name="40 % – Poudarek3 2 2 4 5 3 3" xfId="36922" xr:uid="{00000000-0005-0000-0000-000077390000}"/>
    <cellStyle name="40 % – Poudarek3 2 2 4 5 4" xfId="17661" xr:uid="{00000000-0005-0000-0000-000078390000}"/>
    <cellStyle name="40 % – Poudarek3 2 2 4 5 5" xfId="29102" xr:uid="{00000000-0005-0000-0000-000079390000}"/>
    <cellStyle name="40 % – Poudarek3 2 2 4 6" xfId="5584" xr:uid="{00000000-0005-0000-0000-00007A390000}"/>
    <cellStyle name="40 % – Poudarek3 2 2 4 6 2" xfId="9912" xr:uid="{00000000-0005-0000-0000-00007B390000}"/>
    <cellStyle name="40 % – Poudarek3 2 2 4 6 2 2" xfId="22196" xr:uid="{00000000-0005-0000-0000-00007C390000}"/>
    <cellStyle name="40 % – Poudarek3 2 2 4 6 2 3" xfId="33556" xr:uid="{00000000-0005-0000-0000-00007D390000}"/>
    <cellStyle name="40 % – Poudarek3 2 2 4 6 3" xfId="13510" xr:uid="{00000000-0005-0000-0000-00007E390000}"/>
    <cellStyle name="40 % – Poudarek3 2 2 4 6 3 2" xfId="25789" xr:uid="{00000000-0005-0000-0000-00007F390000}"/>
    <cellStyle name="40 % – Poudarek3 2 2 4 6 3 3" xfId="37146" xr:uid="{00000000-0005-0000-0000-000080390000}"/>
    <cellStyle name="40 % – Poudarek3 2 2 4 6 4" xfId="17892" xr:uid="{00000000-0005-0000-0000-000081390000}"/>
    <cellStyle name="40 % – Poudarek3 2 2 4 6 5" xfId="29326" xr:uid="{00000000-0005-0000-0000-000082390000}"/>
    <cellStyle name="40 % – Poudarek3 2 2 4 7" xfId="5845" xr:uid="{00000000-0005-0000-0000-000083390000}"/>
    <cellStyle name="40 % – Poudarek3 2 2 4 7 2" xfId="10156" xr:uid="{00000000-0005-0000-0000-000084390000}"/>
    <cellStyle name="40 % – Poudarek3 2 2 4 7 2 2" xfId="22442" xr:uid="{00000000-0005-0000-0000-000085390000}"/>
    <cellStyle name="40 % – Poudarek3 2 2 4 7 2 3" xfId="33802" xr:uid="{00000000-0005-0000-0000-000086390000}"/>
    <cellStyle name="40 % – Poudarek3 2 2 4 7 3" xfId="13748" xr:uid="{00000000-0005-0000-0000-000087390000}"/>
    <cellStyle name="40 % – Poudarek3 2 2 4 7 3 2" xfId="26027" xr:uid="{00000000-0005-0000-0000-000088390000}"/>
    <cellStyle name="40 % – Poudarek3 2 2 4 7 3 3" xfId="37384" xr:uid="{00000000-0005-0000-0000-000089390000}"/>
    <cellStyle name="40 % – Poudarek3 2 2 4 7 4" xfId="18139" xr:uid="{00000000-0005-0000-0000-00008A390000}"/>
    <cellStyle name="40 % – Poudarek3 2 2 4 7 5" xfId="29564" xr:uid="{00000000-0005-0000-0000-00008B390000}"/>
    <cellStyle name="40 % – Poudarek3 2 2 4 8" xfId="6086" xr:uid="{00000000-0005-0000-0000-00008C390000}"/>
    <cellStyle name="40 % – Poudarek3 2 2 4 8 2" xfId="10385" xr:uid="{00000000-0005-0000-0000-00008D390000}"/>
    <cellStyle name="40 % – Poudarek3 2 2 4 8 2 2" xfId="22671" xr:uid="{00000000-0005-0000-0000-00008E390000}"/>
    <cellStyle name="40 % – Poudarek3 2 2 4 8 2 3" xfId="34031" xr:uid="{00000000-0005-0000-0000-00008F390000}"/>
    <cellStyle name="40 % – Poudarek3 2 2 4 8 3" xfId="13974" xr:uid="{00000000-0005-0000-0000-000090390000}"/>
    <cellStyle name="40 % – Poudarek3 2 2 4 8 3 2" xfId="26253" xr:uid="{00000000-0005-0000-0000-000091390000}"/>
    <cellStyle name="40 % – Poudarek3 2 2 4 8 3 3" xfId="37610" xr:uid="{00000000-0005-0000-0000-000092390000}"/>
    <cellStyle name="40 % – Poudarek3 2 2 4 8 4" xfId="18369" xr:uid="{00000000-0005-0000-0000-000093390000}"/>
    <cellStyle name="40 % – Poudarek3 2 2 4 8 5" xfId="29790" xr:uid="{00000000-0005-0000-0000-000094390000}"/>
    <cellStyle name="40 % – Poudarek3 2 2 4 9" xfId="6317" xr:uid="{00000000-0005-0000-0000-000095390000}"/>
    <cellStyle name="40 % – Poudarek3 2 2 4 9 2" xfId="10607" xr:uid="{00000000-0005-0000-0000-000096390000}"/>
    <cellStyle name="40 % – Poudarek3 2 2 4 9 2 2" xfId="22892" xr:uid="{00000000-0005-0000-0000-000097390000}"/>
    <cellStyle name="40 % – Poudarek3 2 2 4 9 2 3" xfId="34252" xr:uid="{00000000-0005-0000-0000-000098390000}"/>
    <cellStyle name="40 % – Poudarek3 2 2 4 9 3" xfId="14189" xr:uid="{00000000-0005-0000-0000-000099390000}"/>
    <cellStyle name="40 % – Poudarek3 2 2 4 9 3 2" xfId="26468" xr:uid="{00000000-0005-0000-0000-00009A390000}"/>
    <cellStyle name="40 % – Poudarek3 2 2 4 9 3 3" xfId="37825" xr:uid="{00000000-0005-0000-0000-00009B390000}"/>
    <cellStyle name="40 % – Poudarek3 2 2 4 9 4" xfId="18592" xr:uid="{00000000-0005-0000-0000-00009C390000}"/>
    <cellStyle name="40 % – Poudarek3 2 2 4 9 5" xfId="30005" xr:uid="{00000000-0005-0000-0000-00009D390000}"/>
    <cellStyle name="40 % – Poudarek3 2 2 5" xfId="3430" xr:uid="{00000000-0005-0000-0000-00009E390000}"/>
    <cellStyle name="40 % – Poudarek3 2 2 5 10" xfId="6637" xr:uid="{00000000-0005-0000-0000-00009F390000}"/>
    <cellStyle name="40 % – Poudarek3 2 2 5 10 2" xfId="10896" xr:uid="{00000000-0005-0000-0000-0000A0390000}"/>
    <cellStyle name="40 % – Poudarek3 2 2 5 10 2 2" xfId="23179" xr:uid="{00000000-0005-0000-0000-0000A1390000}"/>
    <cellStyle name="40 % – Poudarek3 2 2 5 10 2 3" xfId="34538" xr:uid="{00000000-0005-0000-0000-0000A2390000}"/>
    <cellStyle name="40 % – Poudarek3 2 2 5 10 3" xfId="14469" xr:uid="{00000000-0005-0000-0000-0000A3390000}"/>
    <cellStyle name="40 % – Poudarek3 2 2 5 10 3 2" xfId="26748" xr:uid="{00000000-0005-0000-0000-0000A4390000}"/>
    <cellStyle name="40 % – Poudarek3 2 2 5 10 3 3" xfId="38105" xr:uid="{00000000-0005-0000-0000-0000A5390000}"/>
    <cellStyle name="40 % – Poudarek3 2 2 5 10 4" xfId="18886" xr:uid="{00000000-0005-0000-0000-0000A6390000}"/>
    <cellStyle name="40 % – Poudarek3 2 2 5 10 5" xfId="30285" xr:uid="{00000000-0005-0000-0000-0000A7390000}"/>
    <cellStyle name="40 % – Poudarek3 2 2 5 11" xfId="6929" xr:uid="{00000000-0005-0000-0000-0000A8390000}"/>
    <cellStyle name="40 % – Poudarek3 2 2 5 11 2" xfId="11159" xr:uid="{00000000-0005-0000-0000-0000A9390000}"/>
    <cellStyle name="40 % – Poudarek3 2 2 5 11 2 2" xfId="23440" xr:uid="{00000000-0005-0000-0000-0000AA390000}"/>
    <cellStyle name="40 % – Poudarek3 2 2 5 11 2 3" xfId="34799" xr:uid="{00000000-0005-0000-0000-0000AB390000}"/>
    <cellStyle name="40 % – Poudarek3 2 2 5 11 3" xfId="14723" xr:uid="{00000000-0005-0000-0000-0000AC390000}"/>
    <cellStyle name="40 % – Poudarek3 2 2 5 11 3 2" xfId="27002" xr:uid="{00000000-0005-0000-0000-0000AD390000}"/>
    <cellStyle name="40 % – Poudarek3 2 2 5 11 3 3" xfId="38359" xr:uid="{00000000-0005-0000-0000-0000AE390000}"/>
    <cellStyle name="40 % – Poudarek3 2 2 5 11 4" xfId="19155" xr:uid="{00000000-0005-0000-0000-0000AF390000}"/>
    <cellStyle name="40 % – Poudarek3 2 2 5 11 5" xfId="30539" xr:uid="{00000000-0005-0000-0000-0000B0390000}"/>
    <cellStyle name="40 % – Poudarek3 2 2 5 12" xfId="7166" xr:uid="{00000000-0005-0000-0000-0000B1390000}"/>
    <cellStyle name="40 % – Poudarek3 2 2 5 12 2" xfId="11386" xr:uid="{00000000-0005-0000-0000-0000B2390000}"/>
    <cellStyle name="40 % – Poudarek3 2 2 5 12 2 2" xfId="23666" xr:uid="{00000000-0005-0000-0000-0000B3390000}"/>
    <cellStyle name="40 % – Poudarek3 2 2 5 12 2 3" xfId="35025" xr:uid="{00000000-0005-0000-0000-0000B4390000}"/>
    <cellStyle name="40 % – Poudarek3 2 2 5 12 3" xfId="14946" xr:uid="{00000000-0005-0000-0000-0000B5390000}"/>
    <cellStyle name="40 % – Poudarek3 2 2 5 12 3 2" xfId="27225" xr:uid="{00000000-0005-0000-0000-0000B6390000}"/>
    <cellStyle name="40 % – Poudarek3 2 2 5 12 3 3" xfId="38582" xr:uid="{00000000-0005-0000-0000-0000B7390000}"/>
    <cellStyle name="40 % – Poudarek3 2 2 5 12 4" xfId="19382" xr:uid="{00000000-0005-0000-0000-0000B8390000}"/>
    <cellStyle name="40 % – Poudarek3 2 2 5 12 5" xfId="30762" xr:uid="{00000000-0005-0000-0000-0000B9390000}"/>
    <cellStyle name="40 % – Poudarek3 2 2 5 13" xfId="7390" xr:uid="{00000000-0005-0000-0000-0000BA390000}"/>
    <cellStyle name="40 % – Poudarek3 2 2 5 13 2" xfId="11603" xr:uid="{00000000-0005-0000-0000-0000BB390000}"/>
    <cellStyle name="40 % – Poudarek3 2 2 5 13 2 2" xfId="23882" xr:uid="{00000000-0005-0000-0000-0000BC390000}"/>
    <cellStyle name="40 % – Poudarek3 2 2 5 13 2 3" xfId="35241" xr:uid="{00000000-0005-0000-0000-0000BD390000}"/>
    <cellStyle name="40 % – Poudarek3 2 2 5 13 3" xfId="15161" xr:uid="{00000000-0005-0000-0000-0000BE390000}"/>
    <cellStyle name="40 % – Poudarek3 2 2 5 13 3 2" xfId="27440" xr:uid="{00000000-0005-0000-0000-0000BF390000}"/>
    <cellStyle name="40 % – Poudarek3 2 2 5 13 3 3" xfId="38797" xr:uid="{00000000-0005-0000-0000-0000C0390000}"/>
    <cellStyle name="40 % – Poudarek3 2 2 5 13 4" xfId="19598" xr:uid="{00000000-0005-0000-0000-0000C1390000}"/>
    <cellStyle name="40 % – Poudarek3 2 2 5 13 5" xfId="30977" xr:uid="{00000000-0005-0000-0000-0000C2390000}"/>
    <cellStyle name="40 % – Poudarek3 2 2 5 14" xfId="7616" xr:uid="{00000000-0005-0000-0000-0000C3390000}"/>
    <cellStyle name="40 % – Poudarek3 2 2 5 14 2" xfId="11819" xr:uid="{00000000-0005-0000-0000-0000C4390000}"/>
    <cellStyle name="40 % – Poudarek3 2 2 5 14 2 2" xfId="24098" xr:uid="{00000000-0005-0000-0000-0000C5390000}"/>
    <cellStyle name="40 % – Poudarek3 2 2 5 14 2 3" xfId="35455" xr:uid="{00000000-0005-0000-0000-0000C6390000}"/>
    <cellStyle name="40 % – Poudarek3 2 2 5 14 3" xfId="15375" xr:uid="{00000000-0005-0000-0000-0000C7390000}"/>
    <cellStyle name="40 % – Poudarek3 2 2 5 14 3 2" xfId="27654" xr:uid="{00000000-0005-0000-0000-0000C8390000}"/>
    <cellStyle name="40 % – Poudarek3 2 2 5 14 3 3" xfId="39011" xr:uid="{00000000-0005-0000-0000-0000C9390000}"/>
    <cellStyle name="40 % – Poudarek3 2 2 5 14 4" xfId="19813" xr:uid="{00000000-0005-0000-0000-0000CA390000}"/>
    <cellStyle name="40 % – Poudarek3 2 2 5 14 5" xfId="31191" xr:uid="{00000000-0005-0000-0000-0000CB390000}"/>
    <cellStyle name="40 % – Poudarek3 2 2 5 15" xfId="7831" xr:uid="{00000000-0005-0000-0000-0000CC390000}"/>
    <cellStyle name="40 % – Poudarek3 2 2 5 15 2" xfId="12029" xr:uid="{00000000-0005-0000-0000-0000CD390000}"/>
    <cellStyle name="40 % – Poudarek3 2 2 5 15 2 2" xfId="24308" xr:uid="{00000000-0005-0000-0000-0000CE390000}"/>
    <cellStyle name="40 % – Poudarek3 2 2 5 15 2 3" xfId="35665" xr:uid="{00000000-0005-0000-0000-0000CF390000}"/>
    <cellStyle name="40 % – Poudarek3 2 2 5 15 3" xfId="15584" xr:uid="{00000000-0005-0000-0000-0000D0390000}"/>
    <cellStyle name="40 % – Poudarek3 2 2 5 15 3 2" xfId="27863" xr:uid="{00000000-0005-0000-0000-0000D1390000}"/>
    <cellStyle name="40 % – Poudarek3 2 2 5 15 3 3" xfId="39220" xr:uid="{00000000-0005-0000-0000-0000D2390000}"/>
    <cellStyle name="40 % – Poudarek3 2 2 5 15 4" xfId="20022" xr:uid="{00000000-0005-0000-0000-0000D3390000}"/>
    <cellStyle name="40 % – Poudarek3 2 2 5 15 5" xfId="31400" xr:uid="{00000000-0005-0000-0000-0000D4390000}"/>
    <cellStyle name="40 % – Poudarek3 2 2 5 16" xfId="8035" xr:uid="{00000000-0005-0000-0000-0000D5390000}"/>
    <cellStyle name="40 % – Poudarek3 2 2 5 16 2" xfId="12230" xr:uid="{00000000-0005-0000-0000-0000D6390000}"/>
    <cellStyle name="40 % – Poudarek3 2 2 5 16 2 2" xfId="24509" xr:uid="{00000000-0005-0000-0000-0000D7390000}"/>
    <cellStyle name="40 % – Poudarek3 2 2 5 16 2 3" xfId="35866" xr:uid="{00000000-0005-0000-0000-0000D8390000}"/>
    <cellStyle name="40 % – Poudarek3 2 2 5 16 3" xfId="15784" xr:uid="{00000000-0005-0000-0000-0000D9390000}"/>
    <cellStyle name="40 % – Poudarek3 2 2 5 16 3 2" xfId="28063" xr:uid="{00000000-0005-0000-0000-0000DA390000}"/>
    <cellStyle name="40 % – Poudarek3 2 2 5 16 3 3" xfId="39420" xr:uid="{00000000-0005-0000-0000-0000DB390000}"/>
    <cellStyle name="40 % – Poudarek3 2 2 5 16 4" xfId="20222" xr:uid="{00000000-0005-0000-0000-0000DC390000}"/>
    <cellStyle name="40 % – Poudarek3 2 2 5 16 5" xfId="31600" xr:uid="{00000000-0005-0000-0000-0000DD390000}"/>
    <cellStyle name="40 % – Poudarek3 2 2 5 17" xfId="8567" xr:uid="{00000000-0005-0000-0000-0000DE390000}"/>
    <cellStyle name="40 % – Poudarek3 2 2 5 17 2" xfId="20728" xr:uid="{00000000-0005-0000-0000-0000DF390000}"/>
    <cellStyle name="40 % – Poudarek3 2 2 5 17 3" xfId="32092" xr:uid="{00000000-0005-0000-0000-0000E0390000}"/>
    <cellStyle name="40 % – Poudarek3 2 2 5 18" xfId="8225" xr:uid="{00000000-0005-0000-0000-0000E1390000}"/>
    <cellStyle name="40 % – Poudarek3 2 2 5 18 2" xfId="20411" xr:uid="{00000000-0005-0000-0000-0000E2390000}"/>
    <cellStyle name="40 % – Poudarek3 2 2 5 18 3" xfId="31789" xr:uid="{00000000-0005-0000-0000-0000E3390000}"/>
    <cellStyle name="40 % – Poudarek3 2 2 5 19" xfId="8667" xr:uid="{00000000-0005-0000-0000-0000E4390000}"/>
    <cellStyle name="40 % – Poudarek3 2 2 5 2" xfId="4077" xr:uid="{00000000-0005-0000-0000-0000E5390000}"/>
    <cellStyle name="40 % – Poudarek3 2 2 5 2 2" xfId="8861" xr:uid="{00000000-0005-0000-0000-0000E6390000}"/>
    <cellStyle name="40 % – Poudarek3 2 2 5 2 2 2" xfId="21088" xr:uid="{00000000-0005-0000-0000-0000E7390000}"/>
    <cellStyle name="40 % – Poudarek3 2 2 5 2 2 3" xfId="32451" xr:uid="{00000000-0005-0000-0000-0000E8390000}"/>
    <cellStyle name="40 % – Poudarek3 2 2 5 2 3" xfId="12459" xr:uid="{00000000-0005-0000-0000-0000E9390000}"/>
    <cellStyle name="40 % – Poudarek3 2 2 5 2 3 2" xfId="24738" xr:uid="{00000000-0005-0000-0000-0000EA390000}"/>
    <cellStyle name="40 % – Poudarek3 2 2 5 2 3 3" xfId="36095" xr:uid="{00000000-0005-0000-0000-0000EB390000}"/>
    <cellStyle name="40 % – Poudarek3 2 2 5 2 4" xfId="16763" xr:uid="{00000000-0005-0000-0000-0000EC390000}"/>
    <cellStyle name="40 % – Poudarek3 2 2 5 2 5" xfId="28275" xr:uid="{00000000-0005-0000-0000-0000ED390000}"/>
    <cellStyle name="40 % – Poudarek3 2 2 5 20" xfId="16396" xr:uid="{00000000-0005-0000-0000-0000EE390000}"/>
    <cellStyle name="40 % – Poudarek3 2 2 5 21" xfId="17090" xr:uid="{00000000-0005-0000-0000-0000EF390000}"/>
    <cellStyle name="40 % – Poudarek3 2 2 5 3" xfId="4579" xr:uid="{00000000-0005-0000-0000-0000F0390000}"/>
    <cellStyle name="40 % – Poudarek3 2 2 5 3 2" xfId="9060" xr:uid="{00000000-0005-0000-0000-0000F1390000}"/>
    <cellStyle name="40 % – Poudarek3 2 2 5 3 2 2" xfId="21289" xr:uid="{00000000-0005-0000-0000-0000F2390000}"/>
    <cellStyle name="40 % – Poudarek3 2 2 5 3 2 3" xfId="32652" xr:uid="{00000000-0005-0000-0000-0000F3390000}"/>
    <cellStyle name="40 % – Poudarek3 2 2 5 3 3" xfId="12659" xr:uid="{00000000-0005-0000-0000-0000F4390000}"/>
    <cellStyle name="40 % – Poudarek3 2 2 5 3 3 2" xfId="24938" xr:uid="{00000000-0005-0000-0000-0000F5390000}"/>
    <cellStyle name="40 % – Poudarek3 2 2 5 3 3 3" xfId="36295" xr:uid="{00000000-0005-0000-0000-0000F6390000}"/>
    <cellStyle name="40 % – Poudarek3 2 2 5 3 4" xfId="16964" xr:uid="{00000000-0005-0000-0000-0000F7390000}"/>
    <cellStyle name="40 % – Poudarek3 2 2 5 3 5" xfId="28475" xr:uid="{00000000-0005-0000-0000-0000F8390000}"/>
    <cellStyle name="40 % – Poudarek3 2 2 5 4" xfId="5124" xr:uid="{00000000-0005-0000-0000-0000F9390000}"/>
    <cellStyle name="40 % – Poudarek3 2 2 5 4 2" xfId="9480" xr:uid="{00000000-0005-0000-0000-0000FA390000}"/>
    <cellStyle name="40 % – Poudarek3 2 2 5 4 2 2" xfId="21757" xr:uid="{00000000-0005-0000-0000-0000FB390000}"/>
    <cellStyle name="40 % – Poudarek3 2 2 5 4 2 3" xfId="33117" xr:uid="{00000000-0005-0000-0000-0000FC390000}"/>
    <cellStyle name="40 % – Poudarek3 2 2 5 4 3" xfId="13077" xr:uid="{00000000-0005-0000-0000-0000FD390000}"/>
    <cellStyle name="40 % – Poudarek3 2 2 5 4 3 2" xfId="25356" xr:uid="{00000000-0005-0000-0000-0000FE390000}"/>
    <cellStyle name="40 % – Poudarek3 2 2 5 4 3 3" xfId="36713" xr:uid="{00000000-0005-0000-0000-0000FF390000}"/>
    <cellStyle name="40 % – Poudarek3 2 2 5 4 4" xfId="17447" xr:uid="{00000000-0005-0000-0000-0000003A0000}"/>
    <cellStyle name="40 % – Poudarek3 2 2 5 4 5" xfId="28893" xr:uid="{00000000-0005-0000-0000-0000013A0000}"/>
    <cellStyle name="40 % – Poudarek3 2 2 5 5" xfId="5376" xr:uid="{00000000-0005-0000-0000-0000023A0000}"/>
    <cellStyle name="40 % – Poudarek3 2 2 5 5 2" xfId="9717" xr:uid="{00000000-0005-0000-0000-0000033A0000}"/>
    <cellStyle name="40 % – Poudarek3 2 2 5 5 2 2" xfId="22001" xr:uid="{00000000-0005-0000-0000-0000043A0000}"/>
    <cellStyle name="40 % – Poudarek3 2 2 5 5 2 3" xfId="33361" xr:uid="{00000000-0005-0000-0000-0000053A0000}"/>
    <cellStyle name="40 % – Poudarek3 2 2 5 5 3" xfId="13319" xr:uid="{00000000-0005-0000-0000-0000063A0000}"/>
    <cellStyle name="40 % – Poudarek3 2 2 5 5 3 2" xfId="25598" xr:uid="{00000000-0005-0000-0000-0000073A0000}"/>
    <cellStyle name="40 % – Poudarek3 2 2 5 5 3 3" xfId="36955" xr:uid="{00000000-0005-0000-0000-0000083A0000}"/>
    <cellStyle name="40 % – Poudarek3 2 2 5 5 4" xfId="17694" xr:uid="{00000000-0005-0000-0000-0000093A0000}"/>
    <cellStyle name="40 % – Poudarek3 2 2 5 5 5" xfId="29135" xr:uid="{00000000-0005-0000-0000-00000A3A0000}"/>
    <cellStyle name="40 % – Poudarek3 2 2 5 6" xfId="5617" xr:uid="{00000000-0005-0000-0000-00000B3A0000}"/>
    <cellStyle name="40 % – Poudarek3 2 2 5 6 2" xfId="9945" xr:uid="{00000000-0005-0000-0000-00000C3A0000}"/>
    <cellStyle name="40 % – Poudarek3 2 2 5 6 2 2" xfId="22229" xr:uid="{00000000-0005-0000-0000-00000D3A0000}"/>
    <cellStyle name="40 % – Poudarek3 2 2 5 6 2 3" xfId="33589" xr:uid="{00000000-0005-0000-0000-00000E3A0000}"/>
    <cellStyle name="40 % – Poudarek3 2 2 5 6 3" xfId="13543" xr:uid="{00000000-0005-0000-0000-00000F3A0000}"/>
    <cellStyle name="40 % – Poudarek3 2 2 5 6 3 2" xfId="25822" xr:uid="{00000000-0005-0000-0000-0000103A0000}"/>
    <cellStyle name="40 % – Poudarek3 2 2 5 6 3 3" xfId="37179" xr:uid="{00000000-0005-0000-0000-0000113A0000}"/>
    <cellStyle name="40 % – Poudarek3 2 2 5 6 4" xfId="17925" xr:uid="{00000000-0005-0000-0000-0000123A0000}"/>
    <cellStyle name="40 % – Poudarek3 2 2 5 6 5" xfId="29359" xr:uid="{00000000-0005-0000-0000-0000133A0000}"/>
    <cellStyle name="40 % – Poudarek3 2 2 5 7" xfId="5878" xr:uid="{00000000-0005-0000-0000-0000143A0000}"/>
    <cellStyle name="40 % – Poudarek3 2 2 5 7 2" xfId="10189" xr:uid="{00000000-0005-0000-0000-0000153A0000}"/>
    <cellStyle name="40 % – Poudarek3 2 2 5 7 2 2" xfId="22475" xr:uid="{00000000-0005-0000-0000-0000163A0000}"/>
    <cellStyle name="40 % – Poudarek3 2 2 5 7 2 3" xfId="33835" xr:uid="{00000000-0005-0000-0000-0000173A0000}"/>
    <cellStyle name="40 % – Poudarek3 2 2 5 7 3" xfId="13781" xr:uid="{00000000-0005-0000-0000-0000183A0000}"/>
    <cellStyle name="40 % – Poudarek3 2 2 5 7 3 2" xfId="26060" xr:uid="{00000000-0005-0000-0000-0000193A0000}"/>
    <cellStyle name="40 % – Poudarek3 2 2 5 7 3 3" xfId="37417" xr:uid="{00000000-0005-0000-0000-00001A3A0000}"/>
    <cellStyle name="40 % – Poudarek3 2 2 5 7 4" xfId="18172" xr:uid="{00000000-0005-0000-0000-00001B3A0000}"/>
    <cellStyle name="40 % – Poudarek3 2 2 5 7 5" xfId="29597" xr:uid="{00000000-0005-0000-0000-00001C3A0000}"/>
    <cellStyle name="40 % – Poudarek3 2 2 5 8" xfId="6119" xr:uid="{00000000-0005-0000-0000-00001D3A0000}"/>
    <cellStyle name="40 % – Poudarek3 2 2 5 8 2" xfId="10417" xr:uid="{00000000-0005-0000-0000-00001E3A0000}"/>
    <cellStyle name="40 % – Poudarek3 2 2 5 8 2 2" xfId="22703" xr:uid="{00000000-0005-0000-0000-00001F3A0000}"/>
    <cellStyle name="40 % – Poudarek3 2 2 5 8 2 3" xfId="34063" xr:uid="{00000000-0005-0000-0000-0000203A0000}"/>
    <cellStyle name="40 % – Poudarek3 2 2 5 8 3" xfId="14006" xr:uid="{00000000-0005-0000-0000-0000213A0000}"/>
    <cellStyle name="40 % – Poudarek3 2 2 5 8 3 2" xfId="26285" xr:uid="{00000000-0005-0000-0000-0000223A0000}"/>
    <cellStyle name="40 % – Poudarek3 2 2 5 8 3 3" xfId="37642" xr:uid="{00000000-0005-0000-0000-0000233A0000}"/>
    <cellStyle name="40 % – Poudarek3 2 2 5 8 4" xfId="18401" xr:uid="{00000000-0005-0000-0000-0000243A0000}"/>
    <cellStyle name="40 % – Poudarek3 2 2 5 8 5" xfId="29822" xr:uid="{00000000-0005-0000-0000-0000253A0000}"/>
    <cellStyle name="40 % – Poudarek3 2 2 5 9" xfId="6350" xr:uid="{00000000-0005-0000-0000-0000263A0000}"/>
    <cellStyle name="40 % – Poudarek3 2 2 5 9 2" xfId="10640" xr:uid="{00000000-0005-0000-0000-0000273A0000}"/>
    <cellStyle name="40 % – Poudarek3 2 2 5 9 2 2" xfId="22925" xr:uid="{00000000-0005-0000-0000-0000283A0000}"/>
    <cellStyle name="40 % – Poudarek3 2 2 5 9 2 3" xfId="34285" xr:uid="{00000000-0005-0000-0000-0000293A0000}"/>
    <cellStyle name="40 % – Poudarek3 2 2 5 9 3" xfId="14222" xr:uid="{00000000-0005-0000-0000-00002A3A0000}"/>
    <cellStyle name="40 % – Poudarek3 2 2 5 9 3 2" xfId="26501" xr:uid="{00000000-0005-0000-0000-00002B3A0000}"/>
    <cellStyle name="40 % – Poudarek3 2 2 5 9 3 3" xfId="37858" xr:uid="{00000000-0005-0000-0000-00002C3A0000}"/>
    <cellStyle name="40 % – Poudarek3 2 2 5 9 4" xfId="18625" xr:uid="{00000000-0005-0000-0000-00002D3A0000}"/>
    <cellStyle name="40 % – Poudarek3 2 2 5 9 5" xfId="30038" xr:uid="{00000000-0005-0000-0000-00002E3A0000}"/>
    <cellStyle name="40 % – Poudarek3 2 2 6" xfId="3452" xr:uid="{00000000-0005-0000-0000-00002F3A0000}"/>
    <cellStyle name="40 % – Poudarek3 2 2 6 10" xfId="6659" xr:uid="{00000000-0005-0000-0000-0000303A0000}"/>
    <cellStyle name="40 % – Poudarek3 2 2 6 10 2" xfId="10917" xr:uid="{00000000-0005-0000-0000-0000313A0000}"/>
    <cellStyle name="40 % – Poudarek3 2 2 6 10 2 2" xfId="23200" xr:uid="{00000000-0005-0000-0000-0000323A0000}"/>
    <cellStyle name="40 % – Poudarek3 2 2 6 10 2 3" xfId="34559" xr:uid="{00000000-0005-0000-0000-0000333A0000}"/>
    <cellStyle name="40 % – Poudarek3 2 2 6 10 3" xfId="14490" xr:uid="{00000000-0005-0000-0000-0000343A0000}"/>
    <cellStyle name="40 % – Poudarek3 2 2 6 10 3 2" xfId="26769" xr:uid="{00000000-0005-0000-0000-0000353A0000}"/>
    <cellStyle name="40 % – Poudarek3 2 2 6 10 3 3" xfId="38126" xr:uid="{00000000-0005-0000-0000-0000363A0000}"/>
    <cellStyle name="40 % – Poudarek3 2 2 6 10 4" xfId="18908" xr:uid="{00000000-0005-0000-0000-0000373A0000}"/>
    <cellStyle name="40 % – Poudarek3 2 2 6 10 5" xfId="30306" xr:uid="{00000000-0005-0000-0000-0000383A0000}"/>
    <cellStyle name="40 % – Poudarek3 2 2 6 11" xfId="6950" xr:uid="{00000000-0005-0000-0000-0000393A0000}"/>
    <cellStyle name="40 % – Poudarek3 2 2 6 11 2" xfId="11180" xr:uid="{00000000-0005-0000-0000-00003A3A0000}"/>
    <cellStyle name="40 % – Poudarek3 2 2 6 11 2 2" xfId="23461" xr:uid="{00000000-0005-0000-0000-00003B3A0000}"/>
    <cellStyle name="40 % – Poudarek3 2 2 6 11 2 3" xfId="34820" xr:uid="{00000000-0005-0000-0000-00003C3A0000}"/>
    <cellStyle name="40 % – Poudarek3 2 2 6 11 3" xfId="14744" xr:uid="{00000000-0005-0000-0000-00003D3A0000}"/>
    <cellStyle name="40 % – Poudarek3 2 2 6 11 3 2" xfId="27023" xr:uid="{00000000-0005-0000-0000-00003E3A0000}"/>
    <cellStyle name="40 % – Poudarek3 2 2 6 11 3 3" xfId="38380" xr:uid="{00000000-0005-0000-0000-00003F3A0000}"/>
    <cellStyle name="40 % – Poudarek3 2 2 6 11 4" xfId="19176" xr:uid="{00000000-0005-0000-0000-0000403A0000}"/>
    <cellStyle name="40 % – Poudarek3 2 2 6 11 5" xfId="30560" xr:uid="{00000000-0005-0000-0000-0000413A0000}"/>
    <cellStyle name="40 % – Poudarek3 2 2 6 12" xfId="7187" xr:uid="{00000000-0005-0000-0000-0000423A0000}"/>
    <cellStyle name="40 % – Poudarek3 2 2 6 12 2" xfId="11407" xr:uid="{00000000-0005-0000-0000-0000433A0000}"/>
    <cellStyle name="40 % – Poudarek3 2 2 6 12 2 2" xfId="23687" xr:uid="{00000000-0005-0000-0000-0000443A0000}"/>
    <cellStyle name="40 % – Poudarek3 2 2 6 12 2 3" xfId="35046" xr:uid="{00000000-0005-0000-0000-0000453A0000}"/>
    <cellStyle name="40 % – Poudarek3 2 2 6 12 3" xfId="14967" xr:uid="{00000000-0005-0000-0000-0000463A0000}"/>
    <cellStyle name="40 % – Poudarek3 2 2 6 12 3 2" xfId="27246" xr:uid="{00000000-0005-0000-0000-0000473A0000}"/>
    <cellStyle name="40 % – Poudarek3 2 2 6 12 3 3" xfId="38603" xr:uid="{00000000-0005-0000-0000-0000483A0000}"/>
    <cellStyle name="40 % – Poudarek3 2 2 6 12 4" xfId="19403" xr:uid="{00000000-0005-0000-0000-0000493A0000}"/>
    <cellStyle name="40 % – Poudarek3 2 2 6 12 5" xfId="30783" xr:uid="{00000000-0005-0000-0000-00004A3A0000}"/>
    <cellStyle name="40 % – Poudarek3 2 2 6 13" xfId="7411" xr:uid="{00000000-0005-0000-0000-00004B3A0000}"/>
    <cellStyle name="40 % – Poudarek3 2 2 6 13 2" xfId="11624" xr:uid="{00000000-0005-0000-0000-00004C3A0000}"/>
    <cellStyle name="40 % – Poudarek3 2 2 6 13 2 2" xfId="23903" xr:uid="{00000000-0005-0000-0000-00004D3A0000}"/>
    <cellStyle name="40 % – Poudarek3 2 2 6 13 2 3" xfId="35262" xr:uid="{00000000-0005-0000-0000-00004E3A0000}"/>
    <cellStyle name="40 % – Poudarek3 2 2 6 13 3" xfId="15182" xr:uid="{00000000-0005-0000-0000-00004F3A0000}"/>
    <cellStyle name="40 % – Poudarek3 2 2 6 13 3 2" xfId="27461" xr:uid="{00000000-0005-0000-0000-0000503A0000}"/>
    <cellStyle name="40 % – Poudarek3 2 2 6 13 3 3" xfId="38818" xr:uid="{00000000-0005-0000-0000-0000513A0000}"/>
    <cellStyle name="40 % – Poudarek3 2 2 6 13 4" xfId="19619" xr:uid="{00000000-0005-0000-0000-0000523A0000}"/>
    <cellStyle name="40 % – Poudarek3 2 2 6 13 5" xfId="30998" xr:uid="{00000000-0005-0000-0000-0000533A0000}"/>
    <cellStyle name="40 % – Poudarek3 2 2 6 14" xfId="7637" xr:uid="{00000000-0005-0000-0000-0000543A0000}"/>
    <cellStyle name="40 % – Poudarek3 2 2 6 14 2" xfId="11840" xr:uid="{00000000-0005-0000-0000-0000553A0000}"/>
    <cellStyle name="40 % – Poudarek3 2 2 6 14 2 2" xfId="24119" xr:uid="{00000000-0005-0000-0000-0000563A0000}"/>
    <cellStyle name="40 % – Poudarek3 2 2 6 14 2 3" xfId="35476" xr:uid="{00000000-0005-0000-0000-0000573A0000}"/>
    <cellStyle name="40 % – Poudarek3 2 2 6 14 3" xfId="15396" xr:uid="{00000000-0005-0000-0000-0000583A0000}"/>
    <cellStyle name="40 % – Poudarek3 2 2 6 14 3 2" xfId="27675" xr:uid="{00000000-0005-0000-0000-0000593A0000}"/>
    <cellStyle name="40 % – Poudarek3 2 2 6 14 3 3" xfId="39032" xr:uid="{00000000-0005-0000-0000-00005A3A0000}"/>
    <cellStyle name="40 % – Poudarek3 2 2 6 14 4" xfId="19834" xr:uid="{00000000-0005-0000-0000-00005B3A0000}"/>
    <cellStyle name="40 % – Poudarek3 2 2 6 14 5" xfId="31212" xr:uid="{00000000-0005-0000-0000-00005C3A0000}"/>
    <cellStyle name="40 % – Poudarek3 2 2 6 15" xfId="7852" xr:uid="{00000000-0005-0000-0000-00005D3A0000}"/>
    <cellStyle name="40 % – Poudarek3 2 2 6 15 2" xfId="12050" xr:uid="{00000000-0005-0000-0000-00005E3A0000}"/>
    <cellStyle name="40 % – Poudarek3 2 2 6 15 2 2" xfId="24329" xr:uid="{00000000-0005-0000-0000-00005F3A0000}"/>
    <cellStyle name="40 % – Poudarek3 2 2 6 15 2 3" xfId="35686" xr:uid="{00000000-0005-0000-0000-0000603A0000}"/>
    <cellStyle name="40 % – Poudarek3 2 2 6 15 3" xfId="15605" xr:uid="{00000000-0005-0000-0000-0000613A0000}"/>
    <cellStyle name="40 % – Poudarek3 2 2 6 15 3 2" xfId="27884" xr:uid="{00000000-0005-0000-0000-0000623A0000}"/>
    <cellStyle name="40 % – Poudarek3 2 2 6 15 3 3" xfId="39241" xr:uid="{00000000-0005-0000-0000-0000633A0000}"/>
    <cellStyle name="40 % – Poudarek3 2 2 6 15 4" xfId="20043" xr:uid="{00000000-0005-0000-0000-0000643A0000}"/>
    <cellStyle name="40 % – Poudarek3 2 2 6 15 5" xfId="31421" xr:uid="{00000000-0005-0000-0000-0000653A0000}"/>
    <cellStyle name="40 % – Poudarek3 2 2 6 16" xfId="8056" xr:uid="{00000000-0005-0000-0000-0000663A0000}"/>
    <cellStyle name="40 % – Poudarek3 2 2 6 16 2" xfId="12251" xr:uid="{00000000-0005-0000-0000-0000673A0000}"/>
    <cellStyle name="40 % – Poudarek3 2 2 6 16 2 2" xfId="24530" xr:uid="{00000000-0005-0000-0000-0000683A0000}"/>
    <cellStyle name="40 % – Poudarek3 2 2 6 16 2 3" xfId="35887" xr:uid="{00000000-0005-0000-0000-0000693A0000}"/>
    <cellStyle name="40 % – Poudarek3 2 2 6 16 3" xfId="15805" xr:uid="{00000000-0005-0000-0000-00006A3A0000}"/>
    <cellStyle name="40 % – Poudarek3 2 2 6 16 3 2" xfId="28084" xr:uid="{00000000-0005-0000-0000-00006B3A0000}"/>
    <cellStyle name="40 % – Poudarek3 2 2 6 16 3 3" xfId="39441" xr:uid="{00000000-0005-0000-0000-00006C3A0000}"/>
    <cellStyle name="40 % – Poudarek3 2 2 6 16 4" xfId="20243" xr:uid="{00000000-0005-0000-0000-00006D3A0000}"/>
    <cellStyle name="40 % – Poudarek3 2 2 6 16 5" xfId="31621" xr:uid="{00000000-0005-0000-0000-00006E3A0000}"/>
    <cellStyle name="40 % – Poudarek3 2 2 6 17" xfId="8588" xr:uid="{00000000-0005-0000-0000-00006F3A0000}"/>
    <cellStyle name="40 % – Poudarek3 2 2 6 17 2" xfId="20749" xr:uid="{00000000-0005-0000-0000-0000703A0000}"/>
    <cellStyle name="40 % – Poudarek3 2 2 6 17 3" xfId="32113" xr:uid="{00000000-0005-0000-0000-0000713A0000}"/>
    <cellStyle name="40 % – Poudarek3 2 2 6 18" xfId="8375" xr:uid="{00000000-0005-0000-0000-0000723A0000}"/>
    <cellStyle name="40 % – Poudarek3 2 2 6 18 2" xfId="20536" xr:uid="{00000000-0005-0000-0000-0000733A0000}"/>
    <cellStyle name="40 % – Poudarek3 2 2 6 18 3" xfId="31901" xr:uid="{00000000-0005-0000-0000-0000743A0000}"/>
    <cellStyle name="40 % – Poudarek3 2 2 6 19" xfId="8657" xr:uid="{00000000-0005-0000-0000-0000753A0000}"/>
    <cellStyle name="40 % – Poudarek3 2 2 6 2" xfId="4098" xr:uid="{00000000-0005-0000-0000-0000763A0000}"/>
    <cellStyle name="40 % – Poudarek3 2 2 6 2 2" xfId="8882" xr:uid="{00000000-0005-0000-0000-0000773A0000}"/>
    <cellStyle name="40 % – Poudarek3 2 2 6 2 2 2" xfId="21109" xr:uid="{00000000-0005-0000-0000-0000783A0000}"/>
    <cellStyle name="40 % – Poudarek3 2 2 6 2 2 3" xfId="32472" xr:uid="{00000000-0005-0000-0000-0000793A0000}"/>
    <cellStyle name="40 % – Poudarek3 2 2 6 2 3" xfId="12480" xr:uid="{00000000-0005-0000-0000-00007A3A0000}"/>
    <cellStyle name="40 % – Poudarek3 2 2 6 2 3 2" xfId="24759" xr:uid="{00000000-0005-0000-0000-00007B3A0000}"/>
    <cellStyle name="40 % – Poudarek3 2 2 6 2 3 3" xfId="36116" xr:uid="{00000000-0005-0000-0000-00007C3A0000}"/>
    <cellStyle name="40 % – Poudarek3 2 2 6 2 4" xfId="16784" xr:uid="{00000000-0005-0000-0000-00007D3A0000}"/>
    <cellStyle name="40 % – Poudarek3 2 2 6 2 5" xfId="28296" xr:uid="{00000000-0005-0000-0000-00007E3A0000}"/>
    <cellStyle name="40 % – Poudarek3 2 2 6 20" xfId="16417" xr:uid="{00000000-0005-0000-0000-00007F3A0000}"/>
    <cellStyle name="40 % – Poudarek3 2 2 6 21" xfId="16100" xr:uid="{00000000-0005-0000-0000-0000803A0000}"/>
    <cellStyle name="40 % – Poudarek3 2 2 6 3" xfId="4600" xr:uid="{00000000-0005-0000-0000-0000813A0000}"/>
    <cellStyle name="40 % – Poudarek3 2 2 6 3 2" xfId="9081" xr:uid="{00000000-0005-0000-0000-0000823A0000}"/>
    <cellStyle name="40 % – Poudarek3 2 2 6 3 2 2" xfId="21310" xr:uid="{00000000-0005-0000-0000-0000833A0000}"/>
    <cellStyle name="40 % – Poudarek3 2 2 6 3 2 3" xfId="32673" xr:uid="{00000000-0005-0000-0000-0000843A0000}"/>
    <cellStyle name="40 % – Poudarek3 2 2 6 3 3" xfId="12680" xr:uid="{00000000-0005-0000-0000-0000853A0000}"/>
    <cellStyle name="40 % – Poudarek3 2 2 6 3 3 2" xfId="24959" xr:uid="{00000000-0005-0000-0000-0000863A0000}"/>
    <cellStyle name="40 % – Poudarek3 2 2 6 3 3 3" xfId="36316" xr:uid="{00000000-0005-0000-0000-0000873A0000}"/>
    <cellStyle name="40 % – Poudarek3 2 2 6 3 4" xfId="16985" xr:uid="{00000000-0005-0000-0000-0000883A0000}"/>
    <cellStyle name="40 % – Poudarek3 2 2 6 3 5" xfId="28496" xr:uid="{00000000-0005-0000-0000-0000893A0000}"/>
    <cellStyle name="40 % – Poudarek3 2 2 6 4" xfId="5145" xr:uid="{00000000-0005-0000-0000-00008A3A0000}"/>
    <cellStyle name="40 % – Poudarek3 2 2 6 4 2" xfId="9501" xr:uid="{00000000-0005-0000-0000-00008B3A0000}"/>
    <cellStyle name="40 % – Poudarek3 2 2 6 4 2 2" xfId="21778" xr:uid="{00000000-0005-0000-0000-00008C3A0000}"/>
    <cellStyle name="40 % – Poudarek3 2 2 6 4 2 3" xfId="33138" xr:uid="{00000000-0005-0000-0000-00008D3A0000}"/>
    <cellStyle name="40 % – Poudarek3 2 2 6 4 3" xfId="13098" xr:uid="{00000000-0005-0000-0000-00008E3A0000}"/>
    <cellStyle name="40 % – Poudarek3 2 2 6 4 3 2" xfId="25377" xr:uid="{00000000-0005-0000-0000-00008F3A0000}"/>
    <cellStyle name="40 % – Poudarek3 2 2 6 4 3 3" xfId="36734" xr:uid="{00000000-0005-0000-0000-0000903A0000}"/>
    <cellStyle name="40 % – Poudarek3 2 2 6 4 4" xfId="17468" xr:uid="{00000000-0005-0000-0000-0000913A0000}"/>
    <cellStyle name="40 % – Poudarek3 2 2 6 4 5" xfId="28914" xr:uid="{00000000-0005-0000-0000-0000923A0000}"/>
    <cellStyle name="40 % – Poudarek3 2 2 6 5" xfId="5397" xr:uid="{00000000-0005-0000-0000-0000933A0000}"/>
    <cellStyle name="40 % – Poudarek3 2 2 6 5 2" xfId="9738" xr:uid="{00000000-0005-0000-0000-0000943A0000}"/>
    <cellStyle name="40 % – Poudarek3 2 2 6 5 2 2" xfId="22022" xr:uid="{00000000-0005-0000-0000-0000953A0000}"/>
    <cellStyle name="40 % – Poudarek3 2 2 6 5 2 3" xfId="33382" xr:uid="{00000000-0005-0000-0000-0000963A0000}"/>
    <cellStyle name="40 % – Poudarek3 2 2 6 5 3" xfId="13340" xr:uid="{00000000-0005-0000-0000-0000973A0000}"/>
    <cellStyle name="40 % – Poudarek3 2 2 6 5 3 2" xfId="25619" xr:uid="{00000000-0005-0000-0000-0000983A0000}"/>
    <cellStyle name="40 % – Poudarek3 2 2 6 5 3 3" xfId="36976" xr:uid="{00000000-0005-0000-0000-0000993A0000}"/>
    <cellStyle name="40 % – Poudarek3 2 2 6 5 4" xfId="17715" xr:uid="{00000000-0005-0000-0000-00009A3A0000}"/>
    <cellStyle name="40 % – Poudarek3 2 2 6 5 5" xfId="29156" xr:uid="{00000000-0005-0000-0000-00009B3A0000}"/>
    <cellStyle name="40 % – Poudarek3 2 2 6 6" xfId="5639" xr:uid="{00000000-0005-0000-0000-00009C3A0000}"/>
    <cellStyle name="40 % – Poudarek3 2 2 6 6 2" xfId="9967" xr:uid="{00000000-0005-0000-0000-00009D3A0000}"/>
    <cellStyle name="40 % – Poudarek3 2 2 6 6 2 2" xfId="22251" xr:uid="{00000000-0005-0000-0000-00009E3A0000}"/>
    <cellStyle name="40 % – Poudarek3 2 2 6 6 2 3" xfId="33611" xr:uid="{00000000-0005-0000-0000-00009F3A0000}"/>
    <cellStyle name="40 % – Poudarek3 2 2 6 6 3" xfId="13565" xr:uid="{00000000-0005-0000-0000-0000A03A0000}"/>
    <cellStyle name="40 % – Poudarek3 2 2 6 6 3 2" xfId="25844" xr:uid="{00000000-0005-0000-0000-0000A13A0000}"/>
    <cellStyle name="40 % – Poudarek3 2 2 6 6 3 3" xfId="37201" xr:uid="{00000000-0005-0000-0000-0000A23A0000}"/>
    <cellStyle name="40 % – Poudarek3 2 2 6 6 4" xfId="17947" xr:uid="{00000000-0005-0000-0000-0000A33A0000}"/>
    <cellStyle name="40 % – Poudarek3 2 2 6 6 5" xfId="29381" xr:uid="{00000000-0005-0000-0000-0000A43A0000}"/>
    <cellStyle name="40 % – Poudarek3 2 2 6 7" xfId="5899" xr:uid="{00000000-0005-0000-0000-0000A53A0000}"/>
    <cellStyle name="40 % – Poudarek3 2 2 6 7 2" xfId="10210" xr:uid="{00000000-0005-0000-0000-0000A63A0000}"/>
    <cellStyle name="40 % – Poudarek3 2 2 6 7 2 2" xfId="22496" xr:uid="{00000000-0005-0000-0000-0000A73A0000}"/>
    <cellStyle name="40 % – Poudarek3 2 2 6 7 2 3" xfId="33856" xr:uid="{00000000-0005-0000-0000-0000A83A0000}"/>
    <cellStyle name="40 % – Poudarek3 2 2 6 7 3" xfId="13802" xr:uid="{00000000-0005-0000-0000-0000A93A0000}"/>
    <cellStyle name="40 % – Poudarek3 2 2 6 7 3 2" xfId="26081" xr:uid="{00000000-0005-0000-0000-0000AA3A0000}"/>
    <cellStyle name="40 % – Poudarek3 2 2 6 7 3 3" xfId="37438" xr:uid="{00000000-0005-0000-0000-0000AB3A0000}"/>
    <cellStyle name="40 % – Poudarek3 2 2 6 7 4" xfId="18193" xr:uid="{00000000-0005-0000-0000-0000AC3A0000}"/>
    <cellStyle name="40 % – Poudarek3 2 2 6 7 5" xfId="29618" xr:uid="{00000000-0005-0000-0000-0000AD3A0000}"/>
    <cellStyle name="40 % – Poudarek3 2 2 6 8" xfId="6141" xr:uid="{00000000-0005-0000-0000-0000AE3A0000}"/>
    <cellStyle name="40 % – Poudarek3 2 2 6 8 2" xfId="10438" xr:uid="{00000000-0005-0000-0000-0000AF3A0000}"/>
    <cellStyle name="40 % – Poudarek3 2 2 6 8 2 2" xfId="22724" xr:uid="{00000000-0005-0000-0000-0000B03A0000}"/>
    <cellStyle name="40 % – Poudarek3 2 2 6 8 2 3" xfId="34084" xr:uid="{00000000-0005-0000-0000-0000B13A0000}"/>
    <cellStyle name="40 % – Poudarek3 2 2 6 8 3" xfId="14027" xr:uid="{00000000-0005-0000-0000-0000B23A0000}"/>
    <cellStyle name="40 % – Poudarek3 2 2 6 8 3 2" xfId="26306" xr:uid="{00000000-0005-0000-0000-0000B33A0000}"/>
    <cellStyle name="40 % – Poudarek3 2 2 6 8 3 3" xfId="37663" xr:uid="{00000000-0005-0000-0000-0000B43A0000}"/>
    <cellStyle name="40 % – Poudarek3 2 2 6 8 4" xfId="18422" xr:uid="{00000000-0005-0000-0000-0000B53A0000}"/>
    <cellStyle name="40 % – Poudarek3 2 2 6 8 5" xfId="29843" xr:uid="{00000000-0005-0000-0000-0000B63A0000}"/>
    <cellStyle name="40 % – Poudarek3 2 2 6 9" xfId="6372" xr:uid="{00000000-0005-0000-0000-0000B73A0000}"/>
    <cellStyle name="40 % – Poudarek3 2 2 6 9 2" xfId="10662" xr:uid="{00000000-0005-0000-0000-0000B83A0000}"/>
    <cellStyle name="40 % – Poudarek3 2 2 6 9 2 2" xfId="22947" xr:uid="{00000000-0005-0000-0000-0000B93A0000}"/>
    <cellStyle name="40 % – Poudarek3 2 2 6 9 2 3" xfId="34307" xr:uid="{00000000-0005-0000-0000-0000BA3A0000}"/>
    <cellStyle name="40 % – Poudarek3 2 2 6 9 3" xfId="14244" xr:uid="{00000000-0005-0000-0000-0000BB3A0000}"/>
    <cellStyle name="40 % – Poudarek3 2 2 6 9 3 2" xfId="26523" xr:uid="{00000000-0005-0000-0000-0000BC3A0000}"/>
    <cellStyle name="40 % – Poudarek3 2 2 6 9 3 3" xfId="37880" xr:uid="{00000000-0005-0000-0000-0000BD3A0000}"/>
    <cellStyle name="40 % – Poudarek3 2 2 6 9 4" xfId="18647" xr:uid="{00000000-0005-0000-0000-0000BE3A0000}"/>
    <cellStyle name="40 % – Poudarek3 2 2 6 9 5" xfId="30060" xr:uid="{00000000-0005-0000-0000-0000BF3A0000}"/>
    <cellStyle name="40 % – Poudarek3 2 2 7" xfId="3476" xr:uid="{00000000-0005-0000-0000-0000C03A0000}"/>
    <cellStyle name="40 % – Poudarek3 2 2 7 2" xfId="4157" xr:uid="{00000000-0005-0000-0000-0000C13A0000}"/>
    <cellStyle name="40 % – Poudarek3 2 2 7 2 2" xfId="20804" xr:uid="{00000000-0005-0000-0000-0000C23A0000}"/>
    <cellStyle name="40 % – Poudarek3 2 2 7 2 3" xfId="32168" xr:uid="{00000000-0005-0000-0000-0000C33A0000}"/>
    <cellStyle name="40 % – Poudarek3 2 2 7 3" xfId="8185" xr:uid="{00000000-0005-0000-0000-0000C43A0000}"/>
    <cellStyle name="40 % – Poudarek3 2 2 7 3 2" xfId="20371" xr:uid="{00000000-0005-0000-0000-0000C53A0000}"/>
    <cellStyle name="40 % – Poudarek3 2 2 7 3 3" xfId="31749" xr:uid="{00000000-0005-0000-0000-0000C63A0000}"/>
    <cellStyle name="40 % – Poudarek3 2 2 7 4" xfId="8611" xr:uid="{00000000-0005-0000-0000-0000C73A0000}"/>
    <cellStyle name="40 % – Poudarek3 2 2 7 5" xfId="16472" xr:uid="{00000000-0005-0000-0000-0000C83A0000}"/>
    <cellStyle name="40 % – Poudarek3 2 2 7 6" xfId="16071" xr:uid="{00000000-0005-0000-0000-0000C93A0000}"/>
    <cellStyle name="40 % – Poudarek3 2 2 8" xfId="2794" xr:uid="{00000000-0005-0000-0000-0000CA3A0000}"/>
    <cellStyle name="40 % – Poudarek3 2 2 8 2" xfId="4255" xr:uid="{00000000-0005-0000-0000-0000CB3A0000}"/>
    <cellStyle name="40 % – Poudarek3 2 2 8 2 2" xfId="20874" xr:uid="{00000000-0005-0000-0000-0000CC3A0000}"/>
    <cellStyle name="40 % – Poudarek3 2 2 8 2 3" xfId="32237" xr:uid="{00000000-0005-0000-0000-0000CD3A0000}"/>
    <cellStyle name="40 % – Poudarek3 2 2 8 3" xfId="8145" xr:uid="{00000000-0005-0000-0000-0000CE3A0000}"/>
    <cellStyle name="40 % – Poudarek3 2 2 8 3 2" xfId="20331" xr:uid="{00000000-0005-0000-0000-0000CF3A0000}"/>
    <cellStyle name="40 % – Poudarek3 2 2 8 3 3" xfId="31709" xr:uid="{00000000-0005-0000-0000-0000D03A0000}"/>
    <cellStyle name="40 % – Poudarek3 2 2 8 4" xfId="4397" xr:uid="{00000000-0005-0000-0000-0000D13A0000}"/>
    <cellStyle name="40 % – Poudarek3 2 2 8 5" xfId="16544" xr:uid="{00000000-0005-0000-0000-0000D23A0000}"/>
    <cellStyle name="40 % – Poudarek3 2 2 8 6" xfId="16174" xr:uid="{00000000-0005-0000-0000-0000D33A0000}"/>
    <cellStyle name="40 % – Poudarek3 2 2 9" xfId="3594" xr:uid="{00000000-0005-0000-0000-0000D43A0000}"/>
    <cellStyle name="40 % – Poudarek3 2 2 9 2" xfId="4625" xr:uid="{00000000-0005-0000-0000-0000D53A0000}"/>
    <cellStyle name="40 % – Poudarek3 2 2 9 2 2" xfId="21335" xr:uid="{00000000-0005-0000-0000-0000D63A0000}"/>
    <cellStyle name="40 % – Poudarek3 2 2 9 2 3" xfId="32698" xr:uid="{00000000-0005-0000-0000-0000D73A0000}"/>
    <cellStyle name="40 % – Poudarek3 2 2 9 3" xfId="12703" xr:uid="{00000000-0005-0000-0000-0000D83A0000}"/>
    <cellStyle name="40 % – Poudarek3 2 2 9 3 2" xfId="24982" xr:uid="{00000000-0005-0000-0000-0000D93A0000}"/>
    <cellStyle name="40 % – Poudarek3 2 2 9 3 3" xfId="36339" xr:uid="{00000000-0005-0000-0000-0000DA3A0000}"/>
    <cellStyle name="40 % – Poudarek3 2 2 9 4" xfId="15843" xr:uid="{00000000-0005-0000-0000-0000DB3A0000}"/>
    <cellStyle name="40 % – Poudarek3 2 2 9 5" xfId="17010" xr:uid="{00000000-0005-0000-0000-0000DC3A0000}"/>
    <cellStyle name="40 % – Poudarek3 2 2 9 6" xfId="28519" xr:uid="{00000000-0005-0000-0000-0000DD3A0000}"/>
    <cellStyle name="40 % – Poudarek3 2 20" xfId="4754" xr:uid="{00000000-0005-0000-0000-0000DE3A0000}"/>
    <cellStyle name="40 % – Poudarek3 2 20 2" xfId="9183" xr:uid="{00000000-0005-0000-0000-0000DF3A0000}"/>
    <cellStyle name="40 % – Poudarek3 2 20 2 2" xfId="21432" xr:uid="{00000000-0005-0000-0000-0000E03A0000}"/>
    <cellStyle name="40 % – Poudarek3 2 20 2 3" xfId="32794" xr:uid="{00000000-0005-0000-0000-0000E13A0000}"/>
    <cellStyle name="40 % – Poudarek3 2 20 3" xfId="12774" xr:uid="{00000000-0005-0000-0000-0000E23A0000}"/>
    <cellStyle name="40 % – Poudarek3 2 20 3 2" xfId="25053" xr:uid="{00000000-0005-0000-0000-0000E33A0000}"/>
    <cellStyle name="40 % – Poudarek3 2 20 3 3" xfId="36410" xr:uid="{00000000-0005-0000-0000-0000E43A0000}"/>
    <cellStyle name="40 % – Poudarek3 2 20 4" xfId="17114" xr:uid="{00000000-0005-0000-0000-0000E53A0000}"/>
    <cellStyle name="40 % – Poudarek3 2 20 5" xfId="28590" xr:uid="{00000000-0005-0000-0000-0000E63A0000}"/>
    <cellStyle name="40 % – Poudarek3 2 21" xfId="4746" xr:uid="{00000000-0005-0000-0000-0000E73A0000}"/>
    <cellStyle name="40 % – Poudarek3 2 21 2" xfId="9178" xr:uid="{00000000-0005-0000-0000-0000E83A0000}"/>
    <cellStyle name="40 % – Poudarek3 2 21 2 2" xfId="21427" xr:uid="{00000000-0005-0000-0000-0000E93A0000}"/>
    <cellStyle name="40 % – Poudarek3 2 21 2 3" xfId="32789" xr:uid="{00000000-0005-0000-0000-0000EA3A0000}"/>
    <cellStyle name="40 % – Poudarek3 2 21 3" xfId="12771" xr:uid="{00000000-0005-0000-0000-0000EB3A0000}"/>
    <cellStyle name="40 % – Poudarek3 2 21 3 2" xfId="25050" xr:uid="{00000000-0005-0000-0000-0000EC3A0000}"/>
    <cellStyle name="40 % – Poudarek3 2 21 3 3" xfId="36407" xr:uid="{00000000-0005-0000-0000-0000ED3A0000}"/>
    <cellStyle name="40 % – Poudarek3 2 21 4" xfId="17108" xr:uid="{00000000-0005-0000-0000-0000EE3A0000}"/>
    <cellStyle name="40 % – Poudarek3 2 21 5" xfId="28587" xr:uid="{00000000-0005-0000-0000-0000EF3A0000}"/>
    <cellStyle name="40 % – Poudarek3 2 22" xfId="6160" xr:uid="{00000000-0005-0000-0000-0000F03A0000}"/>
    <cellStyle name="40 % – Poudarek3 2 22 2" xfId="10453" xr:uid="{00000000-0005-0000-0000-0000F13A0000}"/>
    <cellStyle name="40 % – Poudarek3 2 22 2 2" xfId="22738" xr:uid="{00000000-0005-0000-0000-0000F23A0000}"/>
    <cellStyle name="40 % – Poudarek3 2 22 2 3" xfId="34098" xr:uid="{00000000-0005-0000-0000-0000F33A0000}"/>
    <cellStyle name="40 % – Poudarek3 2 22 3" xfId="14037" xr:uid="{00000000-0005-0000-0000-0000F43A0000}"/>
    <cellStyle name="40 % – Poudarek3 2 22 3 2" xfId="26316" xr:uid="{00000000-0005-0000-0000-0000F53A0000}"/>
    <cellStyle name="40 % – Poudarek3 2 22 3 3" xfId="37673" xr:uid="{00000000-0005-0000-0000-0000F63A0000}"/>
    <cellStyle name="40 % – Poudarek3 2 22 4" xfId="18437" xr:uid="{00000000-0005-0000-0000-0000F73A0000}"/>
    <cellStyle name="40 % – Poudarek3 2 22 5" xfId="29853" xr:uid="{00000000-0005-0000-0000-0000F83A0000}"/>
    <cellStyle name="40 % – Poudarek3 2 23" xfId="4145" xr:uid="{00000000-0005-0000-0000-0000F93A0000}"/>
    <cellStyle name="40 % – Poudarek3 2 23 2" xfId="8617" xr:uid="{00000000-0005-0000-0000-0000FA3A0000}"/>
    <cellStyle name="40 % – Poudarek3 2 23 2 2" xfId="20792" xr:uid="{00000000-0005-0000-0000-0000FB3A0000}"/>
    <cellStyle name="40 % – Poudarek3 2 23 2 3" xfId="32156" xr:uid="{00000000-0005-0000-0000-0000FC3A0000}"/>
    <cellStyle name="40 % – Poudarek3 2 23 3" xfId="8383" xr:uid="{00000000-0005-0000-0000-0000FD3A0000}"/>
    <cellStyle name="40 % – Poudarek3 2 23 3 2" xfId="20544" xr:uid="{00000000-0005-0000-0000-0000FE3A0000}"/>
    <cellStyle name="40 % – Poudarek3 2 23 3 3" xfId="31909" xr:uid="{00000000-0005-0000-0000-0000FF3A0000}"/>
    <cellStyle name="40 % – Poudarek3 2 23 4" xfId="16460" xr:uid="{00000000-0005-0000-0000-0000003B0000}"/>
    <cellStyle name="40 % – Poudarek3 2 23 5" xfId="15969" xr:uid="{00000000-0005-0000-0000-0000013B0000}"/>
    <cellStyle name="40 % – Poudarek3 2 24" xfId="8079" xr:uid="{00000000-0005-0000-0000-0000023B0000}"/>
    <cellStyle name="40 % – Poudarek3 2 24 2" xfId="20265" xr:uid="{00000000-0005-0000-0000-0000033B0000}"/>
    <cellStyle name="40 % – Poudarek3 2 24 3" xfId="31643" xr:uid="{00000000-0005-0000-0000-0000043B0000}"/>
    <cellStyle name="40 % – Poudarek3 2 25" xfId="9126" xr:uid="{00000000-0005-0000-0000-0000053B0000}"/>
    <cellStyle name="40 % – Poudarek3 2 25 2" xfId="21367" xr:uid="{00000000-0005-0000-0000-0000063B0000}"/>
    <cellStyle name="40 % – Poudarek3 2 25 3" xfId="32730" xr:uid="{00000000-0005-0000-0000-0000073B0000}"/>
    <cellStyle name="40 % – Poudarek3 2 26" xfId="3831" xr:uid="{00000000-0005-0000-0000-0000083B0000}"/>
    <cellStyle name="40 % – Poudarek3 2 27" xfId="15947" xr:uid="{00000000-0005-0000-0000-0000093B0000}"/>
    <cellStyle name="40 % – Poudarek3 2 28" xfId="17731" xr:uid="{00000000-0005-0000-0000-00000A3B0000}"/>
    <cellStyle name="40 % – Poudarek3 2 29" xfId="39584" xr:uid="{00000000-0005-0000-0000-00000B3B0000}"/>
    <cellStyle name="40 % – Poudarek3 2 3" xfId="170" xr:uid="{00000000-0005-0000-0000-0000A9000000}"/>
    <cellStyle name="40 % – Poudarek3 2 3 2" xfId="2875" xr:uid="{00000000-0005-0000-0000-00000D3B0000}"/>
    <cellStyle name="40 % – Poudarek3 2 3 3" xfId="3493" xr:uid="{00000000-0005-0000-0000-00000E3B0000}"/>
    <cellStyle name="40 % – Poudarek3 2 3 4" xfId="3734" xr:uid="{00000000-0005-0000-0000-00000F3B0000}"/>
    <cellStyle name="40 % – Poudarek3 2 3 5" xfId="3842" xr:uid="{00000000-0005-0000-0000-0000103B0000}"/>
    <cellStyle name="40 % – Poudarek3 2 3 6" xfId="16028" xr:uid="{00000000-0005-0000-0000-0000113B0000}"/>
    <cellStyle name="40 % – Poudarek3 2 3 7" xfId="18923" xr:uid="{00000000-0005-0000-0000-0000123B0000}"/>
    <cellStyle name="40 % – Poudarek3 2 3 8" xfId="2776" xr:uid="{00000000-0005-0000-0000-00000C3B0000}"/>
    <cellStyle name="40 % – Poudarek3 2 30" xfId="39596" xr:uid="{00000000-0005-0000-0000-0000133B0000}"/>
    <cellStyle name="40 % – Poudarek3 2 31" xfId="2674" xr:uid="{00000000-0005-0000-0000-000014370000}"/>
    <cellStyle name="40 % – Poudarek3 2 4" xfId="171" xr:uid="{00000000-0005-0000-0000-0000AA000000}"/>
    <cellStyle name="40 % – Poudarek3 2 4 10" xfId="6478" xr:uid="{00000000-0005-0000-0000-0000153B0000}"/>
    <cellStyle name="40 % – Poudarek3 2 4 10 2" xfId="10739" xr:uid="{00000000-0005-0000-0000-0000163B0000}"/>
    <cellStyle name="40 % – Poudarek3 2 4 10 2 2" xfId="23022" xr:uid="{00000000-0005-0000-0000-0000173B0000}"/>
    <cellStyle name="40 % – Poudarek3 2 4 10 2 3" xfId="34382" xr:uid="{00000000-0005-0000-0000-0000183B0000}"/>
    <cellStyle name="40 % – Poudarek3 2 4 10 3" xfId="14313" xr:uid="{00000000-0005-0000-0000-0000193B0000}"/>
    <cellStyle name="40 % – Poudarek3 2 4 10 3 2" xfId="26592" xr:uid="{00000000-0005-0000-0000-00001A3B0000}"/>
    <cellStyle name="40 % – Poudarek3 2 4 10 3 3" xfId="37949" xr:uid="{00000000-0005-0000-0000-00001B3B0000}"/>
    <cellStyle name="40 % – Poudarek3 2 4 10 4" xfId="18728" xr:uid="{00000000-0005-0000-0000-00001C3B0000}"/>
    <cellStyle name="40 % – Poudarek3 2 4 10 5" xfId="30129" xr:uid="{00000000-0005-0000-0000-00001D3B0000}"/>
    <cellStyle name="40 % – Poudarek3 2 4 11" xfId="6772" xr:uid="{00000000-0005-0000-0000-00001E3B0000}"/>
    <cellStyle name="40 % – Poudarek3 2 4 11 2" xfId="11002" xr:uid="{00000000-0005-0000-0000-00001F3B0000}"/>
    <cellStyle name="40 % – Poudarek3 2 4 11 2 2" xfId="23283" xr:uid="{00000000-0005-0000-0000-0000203B0000}"/>
    <cellStyle name="40 % – Poudarek3 2 4 11 2 3" xfId="34642" xr:uid="{00000000-0005-0000-0000-0000213B0000}"/>
    <cellStyle name="40 % – Poudarek3 2 4 11 3" xfId="14567" xr:uid="{00000000-0005-0000-0000-0000223B0000}"/>
    <cellStyle name="40 % – Poudarek3 2 4 11 3 2" xfId="26846" xr:uid="{00000000-0005-0000-0000-0000233B0000}"/>
    <cellStyle name="40 % – Poudarek3 2 4 11 3 3" xfId="38203" xr:uid="{00000000-0005-0000-0000-0000243B0000}"/>
    <cellStyle name="40 % – Poudarek3 2 4 11 4" xfId="18998" xr:uid="{00000000-0005-0000-0000-0000253B0000}"/>
    <cellStyle name="40 % – Poudarek3 2 4 11 5" xfId="30383" xr:uid="{00000000-0005-0000-0000-0000263B0000}"/>
    <cellStyle name="40 % – Poudarek3 2 4 12" xfId="7009" xr:uid="{00000000-0005-0000-0000-0000273B0000}"/>
    <cellStyle name="40 % – Poudarek3 2 4 12 2" xfId="11231" xr:uid="{00000000-0005-0000-0000-0000283B0000}"/>
    <cellStyle name="40 % – Poudarek3 2 4 12 2 2" xfId="23511" xr:uid="{00000000-0005-0000-0000-0000293B0000}"/>
    <cellStyle name="40 % – Poudarek3 2 4 12 2 3" xfId="34870" xr:uid="{00000000-0005-0000-0000-00002A3B0000}"/>
    <cellStyle name="40 % – Poudarek3 2 4 12 3" xfId="14791" xr:uid="{00000000-0005-0000-0000-00002B3B0000}"/>
    <cellStyle name="40 % – Poudarek3 2 4 12 3 2" xfId="27070" xr:uid="{00000000-0005-0000-0000-00002C3B0000}"/>
    <cellStyle name="40 % – Poudarek3 2 4 12 3 3" xfId="38427" xr:uid="{00000000-0005-0000-0000-00002D3B0000}"/>
    <cellStyle name="40 % – Poudarek3 2 4 12 4" xfId="19227" xr:uid="{00000000-0005-0000-0000-00002E3B0000}"/>
    <cellStyle name="40 % – Poudarek3 2 4 12 5" xfId="30607" xr:uid="{00000000-0005-0000-0000-00002F3B0000}"/>
    <cellStyle name="40 % – Poudarek3 2 4 13" xfId="7232" xr:uid="{00000000-0005-0000-0000-0000303B0000}"/>
    <cellStyle name="40 % – Poudarek3 2 4 13 2" xfId="11445" xr:uid="{00000000-0005-0000-0000-0000313B0000}"/>
    <cellStyle name="40 % – Poudarek3 2 4 13 2 2" xfId="23724" xr:uid="{00000000-0005-0000-0000-0000323B0000}"/>
    <cellStyle name="40 % – Poudarek3 2 4 13 2 3" xfId="35083" xr:uid="{00000000-0005-0000-0000-0000333B0000}"/>
    <cellStyle name="40 % – Poudarek3 2 4 13 3" xfId="15004" xr:uid="{00000000-0005-0000-0000-0000343B0000}"/>
    <cellStyle name="40 % – Poudarek3 2 4 13 3 2" xfId="27283" xr:uid="{00000000-0005-0000-0000-0000353B0000}"/>
    <cellStyle name="40 % – Poudarek3 2 4 13 3 3" xfId="38640" xr:uid="{00000000-0005-0000-0000-0000363B0000}"/>
    <cellStyle name="40 % – Poudarek3 2 4 13 4" xfId="19441" xr:uid="{00000000-0005-0000-0000-0000373B0000}"/>
    <cellStyle name="40 % – Poudarek3 2 4 13 5" xfId="30820" xr:uid="{00000000-0005-0000-0000-0000383B0000}"/>
    <cellStyle name="40 % – Poudarek3 2 4 14" xfId="7461" xr:uid="{00000000-0005-0000-0000-0000393B0000}"/>
    <cellStyle name="40 % – Poudarek3 2 4 14 2" xfId="11664" xr:uid="{00000000-0005-0000-0000-00003A3B0000}"/>
    <cellStyle name="40 % – Poudarek3 2 4 14 2 2" xfId="23943" xr:uid="{00000000-0005-0000-0000-00003B3B0000}"/>
    <cellStyle name="40 % – Poudarek3 2 4 14 2 3" xfId="35300" xr:uid="{00000000-0005-0000-0000-00003C3B0000}"/>
    <cellStyle name="40 % – Poudarek3 2 4 14 3" xfId="15220" xr:uid="{00000000-0005-0000-0000-00003D3B0000}"/>
    <cellStyle name="40 % – Poudarek3 2 4 14 3 2" xfId="27499" xr:uid="{00000000-0005-0000-0000-00003E3B0000}"/>
    <cellStyle name="40 % – Poudarek3 2 4 14 3 3" xfId="38856" xr:uid="{00000000-0005-0000-0000-00003F3B0000}"/>
    <cellStyle name="40 % – Poudarek3 2 4 14 4" xfId="19658" xr:uid="{00000000-0005-0000-0000-0000403B0000}"/>
    <cellStyle name="40 % – Poudarek3 2 4 14 5" xfId="31036" xr:uid="{00000000-0005-0000-0000-0000413B0000}"/>
    <cellStyle name="40 % – Poudarek3 2 4 15" xfId="7676" xr:uid="{00000000-0005-0000-0000-0000423B0000}"/>
    <cellStyle name="40 % – Poudarek3 2 4 15 2" xfId="11874" xr:uid="{00000000-0005-0000-0000-0000433B0000}"/>
    <cellStyle name="40 % – Poudarek3 2 4 15 2 2" xfId="24153" xr:uid="{00000000-0005-0000-0000-0000443B0000}"/>
    <cellStyle name="40 % – Poudarek3 2 4 15 2 3" xfId="35510" xr:uid="{00000000-0005-0000-0000-0000453B0000}"/>
    <cellStyle name="40 % – Poudarek3 2 4 15 3" xfId="15429" xr:uid="{00000000-0005-0000-0000-0000463B0000}"/>
    <cellStyle name="40 % – Poudarek3 2 4 15 3 2" xfId="27708" xr:uid="{00000000-0005-0000-0000-0000473B0000}"/>
    <cellStyle name="40 % – Poudarek3 2 4 15 3 3" xfId="39065" xr:uid="{00000000-0005-0000-0000-0000483B0000}"/>
    <cellStyle name="40 % – Poudarek3 2 4 15 4" xfId="19867" xr:uid="{00000000-0005-0000-0000-0000493B0000}"/>
    <cellStyle name="40 % – Poudarek3 2 4 15 5" xfId="31245" xr:uid="{00000000-0005-0000-0000-00004A3B0000}"/>
    <cellStyle name="40 % – Poudarek3 2 4 16" xfId="7880" xr:uid="{00000000-0005-0000-0000-00004B3B0000}"/>
    <cellStyle name="40 % – Poudarek3 2 4 16 2" xfId="12075" xr:uid="{00000000-0005-0000-0000-00004C3B0000}"/>
    <cellStyle name="40 % – Poudarek3 2 4 16 2 2" xfId="24354" xr:uid="{00000000-0005-0000-0000-00004D3B0000}"/>
    <cellStyle name="40 % – Poudarek3 2 4 16 2 3" xfId="35711" xr:uid="{00000000-0005-0000-0000-00004E3B0000}"/>
    <cellStyle name="40 % – Poudarek3 2 4 16 3" xfId="15629" xr:uid="{00000000-0005-0000-0000-00004F3B0000}"/>
    <cellStyle name="40 % – Poudarek3 2 4 16 3 2" xfId="27908" xr:uid="{00000000-0005-0000-0000-0000503B0000}"/>
    <cellStyle name="40 % – Poudarek3 2 4 16 3 3" xfId="39265" xr:uid="{00000000-0005-0000-0000-0000513B0000}"/>
    <cellStyle name="40 % – Poudarek3 2 4 16 4" xfId="20067" xr:uid="{00000000-0005-0000-0000-0000523B0000}"/>
    <cellStyle name="40 % – Poudarek3 2 4 16 5" xfId="31445" xr:uid="{00000000-0005-0000-0000-0000533B0000}"/>
    <cellStyle name="40 % – Poudarek3 2 4 17" xfId="8412" xr:uid="{00000000-0005-0000-0000-0000543B0000}"/>
    <cellStyle name="40 % – Poudarek3 2 4 17 2" xfId="20573" xr:uid="{00000000-0005-0000-0000-0000553B0000}"/>
    <cellStyle name="40 % – Poudarek3 2 4 17 3" xfId="31937" xr:uid="{00000000-0005-0000-0000-0000563B0000}"/>
    <cellStyle name="40 % – Poudarek3 2 4 18" xfId="9218" xr:uid="{00000000-0005-0000-0000-0000573B0000}"/>
    <cellStyle name="40 % – Poudarek3 2 4 18 2" xfId="21472" xr:uid="{00000000-0005-0000-0000-0000583B0000}"/>
    <cellStyle name="40 % – Poudarek3 2 4 18 3" xfId="32834" xr:uid="{00000000-0005-0000-0000-0000593B0000}"/>
    <cellStyle name="40 % – Poudarek3 2 4 19" xfId="3782" xr:uid="{00000000-0005-0000-0000-00005A3B0000}"/>
    <cellStyle name="40 % – Poudarek3 2 4 2" xfId="3922" xr:uid="{00000000-0005-0000-0000-00005B3B0000}"/>
    <cellStyle name="40 % – Poudarek3 2 4 2 2" xfId="8704" xr:uid="{00000000-0005-0000-0000-00005C3B0000}"/>
    <cellStyle name="40 % – Poudarek3 2 4 2 2 2" xfId="20930" xr:uid="{00000000-0005-0000-0000-00005D3B0000}"/>
    <cellStyle name="40 % – Poudarek3 2 4 2 2 3" xfId="32293" xr:uid="{00000000-0005-0000-0000-00005E3B0000}"/>
    <cellStyle name="40 % – Poudarek3 2 4 2 3" xfId="12302" xr:uid="{00000000-0005-0000-0000-00005F3B0000}"/>
    <cellStyle name="40 % – Poudarek3 2 4 2 3 2" xfId="24581" xr:uid="{00000000-0005-0000-0000-0000603B0000}"/>
    <cellStyle name="40 % – Poudarek3 2 4 2 3 3" xfId="35938" xr:uid="{00000000-0005-0000-0000-0000613B0000}"/>
    <cellStyle name="40 % – Poudarek3 2 4 2 4" xfId="16604" xr:uid="{00000000-0005-0000-0000-0000623B0000}"/>
    <cellStyle name="40 % – Poudarek3 2 4 2 5" xfId="28118" xr:uid="{00000000-0005-0000-0000-0000633B0000}"/>
    <cellStyle name="40 % – Poudarek3 2 4 20" xfId="16241" xr:uid="{00000000-0005-0000-0000-0000643B0000}"/>
    <cellStyle name="40 % – Poudarek3 2 4 21" xfId="18211" xr:uid="{00000000-0005-0000-0000-0000653B0000}"/>
    <cellStyle name="40 % – Poudarek3 2 4 22" xfId="3286" xr:uid="{00000000-0005-0000-0000-0000143B0000}"/>
    <cellStyle name="40 % – Poudarek3 2 4 3" xfId="4424" xr:uid="{00000000-0005-0000-0000-0000663B0000}"/>
    <cellStyle name="40 % – Poudarek3 2 4 3 2" xfId="8906" xr:uid="{00000000-0005-0000-0000-0000673B0000}"/>
    <cellStyle name="40 % – Poudarek3 2 4 3 2 2" xfId="21134" xr:uid="{00000000-0005-0000-0000-0000683B0000}"/>
    <cellStyle name="40 % – Poudarek3 2 4 3 2 3" xfId="32497" xr:uid="{00000000-0005-0000-0000-0000693B0000}"/>
    <cellStyle name="40 % – Poudarek3 2 4 3 3" xfId="12504" xr:uid="{00000000-0005-0000-0000-00006A3B0000}"/>
    <cellStyle name="40 % – Poudarek3 2 4 3 3 2" xfId="24783" xr:uid="{00000000-0005-0000-0000-00006B3B0000}"/>
    <cellStyle name="40 % – Poudarek3 2 4 3 3 3" xfId="36140" xr:uid="{00000000-0005-0000-0000-00006C3B0000}"/>
    <cellStyle name="40 % – Poudarek3 2 4 3 4" xfId="16809" xr:uid="{00000000-0005-0000-0000-00006D3B0000}"/>
    <cellStyle name="40 % – Poudarek3 2 4 3 5" xfId="28320" xr:uid="{00000000-0005-0000-0000-00006E3B0000}"/>
    <cellStyle name="40 % – Poudarek3 2 4 4" xfId="4966" xr:uid="{00000000-0005-0000-0000-00006F3B0000}"/>
    <cellStyle name="40 % – Poudarek3 2 4 4 2" xfId="9323" xr:uid="{00000000-0005-0000-0000-0000703B0000}"/>
    <cellStyle name="40 % – Poudarek3 2 4 4 2 2" xfId="21599" xr:uid="{00000000-0005-0000-0000-0000713B0000}"/>
    <cellStyle name="40 % – Poudarek3 2 4 4 2 3" xfId="32959" xr:uid="{00000000-0005-0000-0000-0000723B0000}"/>
    <cellStyle name="40 % – Poudarek3 2 4 4 3" xfId="12922" xr:uid="{00000000-0005-0000-0000-0000733B0000}"/>
    <cellStyle name="40 % – Poudarek3 2 4 4 3 2" xfId="25201" xr:uid="{00000000-0005-0000-0000-0000743B0000}"/>
    <cellStyle name="40 % – Poudarek3 2 4 4 3 3" xfId="36558" xr:uid="{00000000-0005-0000-0000-0000753B0000}"/>
    <cellStyle name="40 % – Poudarek3 2 4 4 4" xfId="17290" xr:uid="{00000000-0005-0000-0000-0000763B0000}"/>
    <cellStyle name="40 % – Poudarek3 2 4 4 5" xfId="28738" xr:uid="{00000000-0005-0000-0000-0000773B0000}"/>
    <cellStyle name="40 % – Poudarek3 2 4 5" xfId="5217" xr:uid="{00000000-0005-0000-0000-0000783B0000}"/>
    <cellStyle name="40 % – Poudarek3 2 4 5 2" xfId="9559" xr:uid="{00000000-0005-0000-0000-0000793B0000}"/>
    <cellStyle name="40 % – Poudarek3 2 4 5 2 2" xfId="21842" xr:uid="{00000000-0005-0000-0000-00007A3B0000}"/>
    <cellStyle name="40 % – Poudarek3 2 4 5 2 3" xfId="33202" xr:uid="{00000000-0005-0000-0000-00007B3B0000}"/>
    <cellStyle name="40 % – Poudarek3 2 4 5 3" xfId="13160" xr:uid="{00000000-0005-0000-0000-00007C3B0000}"/>
    <cellStyle name="40 % – Poudarek3 2 4 5 3 2" xfId="25439" xr:uid="{00000000-0005-0000-0000-00007D3B0000}"/>
    <cellStyle name="40 % – Poudarek3 2 4 5 3 3" xfId="36796" xr:uid="{00000000-0005-0000-0000-00007E3B0000}"/>
    <cellStyle name="40 % – Poudarek3 2 4 5 4" xfId="17535" xr:uid="{00000000-0005-0000-0000-00007F3B0000}"/>
    <cellStyle name="40 % – Poudarek3 2 4 5 5" xfId="28976" xr:uid="{00000000-0005-0000-0000-0000803B0000}"/>
    <cellStyle name="40 % – Poudarek3 2 4 6" xfId="5459" xr:uid="{00000000-0005-0000-0000-0000813B0000}"/>
    <cellStyle name="40 % – Poudarek3 2 4 6 2" xfId="9786" xr:uid="{00000000-0005-0000-0000-0000823B0000}"/>
    <cellStyle name="40 % – Poudarek3 2 4 6 2 2" xfId="22069" xr:uid="{00000000-0005-0000-0000-0000833B0000}"/>
    <cellStyle name="40 % – Poudarek3 2 4 6 2 3" xfId="33429" xr:uid="{00000000-0005-0000-0000-0000843B0000}"/>
    <cellStyle name="40 % – Poudarek3 2 4 6 3" xfId="13383" xr:uid="{00000000-0005-0000-0000-0000853B0000}"/>
    <cellStyle name="40 % – Poudarek3 2 4 6 3 2" xfId="25662" xr:uid="{00000000-0005-0000-0000-0000863B0000}"/>
    <cellStyle name="40 % – Poudarek3 2 4 6 3 3" xfId="37019" xr:uid="{00000000-0005-0000-0000-0000873B0000}"/>
    <cellStyle name="40 % – Poudarek3 2 4 6 4" xfId="17765" xr:uid="{00000000-0005-0000-0000-0000883B0000}"/>
    <cellStyle name="40 % – Poudarek3 2 4 6 5" xfId="29199" xr:uid="{00000000-0005-0000-0000-0000893B0000}"/>
    <cellStyle name="40 % – Poudarek3 2 4 7" xfId="5720" xr:uid="{00000000-0005-0000-0000-00008A3B0000}"/>
    <cellStyle name="40 % – Poudarek3 2 4 7 2" xfId="10032" xr:uid="{00000000-0005-0000-0000-00008B3B0000}"/>
    <cellStyle name="40 % – Poudarek3 2 4 7 2 2" xfId="22317" xr:uid="{00000000-0005-0000-0000-00008C3B0000}"/>
    <cellStyle name="40 % – Poudarek3 2 4 7 2 3" xfId="33677" xr:uid="{00000000-0005-0000-0000-00008D3B0000}"/>
    <cellStyle name="40 % – Poudarek3 2 4 7 3" xfId="13624" xr:uid="{00000000-0005-0000-0000-00008E3B0000}"/>
    <cellStyle name="40 % – Poudarek3 2 4 7 3 2" xfId="25903" xr:uid="{00000000-0005-0000-0000-00008F3B0000}"/>
    <cellStyle name="40 % – Poudarek3 2 4 7 3 3" xfId="37260" xr:uid="{00000000-0005-0000-0000-0000903B0000}"/>
    <cellStyle name="40 % – Poudarek3 2 4 7 4" xfId="18014" xr:uid="{00000000-0005-0000-0000-0000913B0000}"/>
    <cellStyle name="40 % – Poudarek3 2 4 7 5" xfId="29440" xr:uid="{00000000-0005-0000-0000-0000923B0000}"/>
    <cellStyle name="40 % – Poudarek3 2 4 8" xfId="5963" xr:uid="{00000000-0005-0000-0000-0000933B0000}"/>
    <cellStyle name="40 % – Poudarek3 2 4 8 2" xfId="10262" xr:uid="{00000000-0005-0000-0000-0000943B0000}"/>
    <cellStyle name="40 % – Poudarek3 2 4 8 2 2" xfId="22548" xr:uid="{00000000-0005-0000-0000-0000953B0000}"/>
    <cellStyle name="40 % – Poudarek3 2 4 8 2 3" xfId="33908" xr:uid="{00000000-0005-0000-0000-0000963B0000}"/>
    <cellStyle name="40 % – Poudarek3 2 4 8 3" xfId="13851" xr:uid="{00000000-0005-0000-0000-0000973B0000}"/>
    <cellStyle name="40 % – Poudarek3 2 4 8 3 2" xfId="26130" xr:uid="{00000000-0005-0000-0000-0000983B0000}"/>
    <cellStyle name="40 % – Poudarek3 2 4 8 3 3" xfId="37487" xr:uid="{00000000-0005-0000-0000-0000993B0000}"/>
    <cellStyle name="40 % – Poudarek3 2 4 8 4" xfId="18246" xr:uid="{00000000-0005-0000-0000-00009A3B0000}"/>
    <cellStyle name="40 % – Poudarek3 2 4 8 5" xfId="29667" xr:uid="{00000000-0005-0000-0000-00009B3B0000}"/>
    <cellStyle name="40 % – Poudarek3 2 4 9" xfId="6190" xr:uid="{00000000-0005-0000-0000-00009C3B0000}"/>
    <cellStyle name="40 % – Poudarek3 2 4 9 2" xfId="10480" xr:uid="{00000000-0005-0000-0000-00009D3B0000}"/>
    <cellStyle name="40 % – Poudarek3 2 4 9 2 2" xfId="22765" xr:uid="{00000000-0005-0000-0000-00009E3B0000}"/>
    <cellStyle name="40 % – Poudarek3 2 4 9 2 3" xfId="34125" xr:uid="{00000000-0005-0000-0000-00009F3B0000}"/>
    <cellStyle name="40 % – Poudarek3 2 4 9 3" xfId="14062" xr:uid="{00000000-0005-0000-0000-0000A03B0000}"/>
    <cellStyle name="40 % – Poudarek3 2 4 9 3 2" xfId="26341" xr:uid="{00000000-0005-0000-0000-0000A13B0000}"/>
    <cellStyle name="40 % – Poudarek3 2 4 9 3 3" xfId="37698" xr:uid="{00000000-0005-0000-0000-0000A23B0000}"/>
    <cellStyle name="40 % – Poudarek3 2 4 9 4" xfId="18465" xr:uid="{00000000-0005-0000-0000-0000A33B0000}"/>
    <cellStyle name="40 % – Poudarek3 2 4 9 5" xfId="29878" xr:uid="{00000000-0005-0000-0000-0000A43B0000}"/>
    <cellStyle name="40 % – Poudarek3 2 5" xfId="3298" xr:uid="{00000000-0005-0000-0000-0000A53B0000}"/>
    <cellStyle name="40 % – Poudarek3 2 5 10" xfId="6490" xr:uid="{00000000-0005-0000-0000-0000A63B0000}"/>
    <cellStyle name="40 % – Poudarek3 2 5 10 2" xfId="10751" xr:uid="{00000000-0005-0000-0000-0000A73B0000}"/>
    <cellStyle name="40 % – Poudarek3 2 5 10 2 2" xfId="23034" xr:uid="{00000000-0005-0000-0000-0000A83B0000}"/>
    <cellStyle name="40 % – Poudarek3 2 5 10 2 3" xfId="34394" xr:uid="{00000000-0005-0000-0000-0000A93B0000}"/>
    <cellStyle name="40 % – Poudarek3 2 5 10 3" xfId="14325" xr:uid="{00000000-0005-0000-0000-0000AA3B0000}"/>
    <cellStyle name="40 % – Poudarek3 2 5 10 3 2" xfId="26604" xr:uid="{00000000-0005-0000-0000-0000AB3B0000}"/>
    <cellStyle name="40 % – Poudarek3 2 5 10 3 3" xfId="37961" xr:uid="{00000000-0005-0000-0000-0000AC3B0000}"/>
    <cellStyle name="40 % – Poudarek3 2 5 10 4" xfId="18740" xr:uid="{00000000-0005-0000-0000-0000AD3B0000}"/>
    <cellStyle name="40 % – Poudarek3 2 5 10 5" xfId="30141" xr:uid="{00000000-0005-0000-0000-0000AE3B0000}"/>
    <cellStyle name="40 % – Poudarek3 2 5 11" xfId="6784" xr:uid="{00000000-0005-0000-0000-0000AF3B0000}"/>
    <cellStyle name="40 % – Poudarek3 2 5 11 2" xfId="11014" xr:uid="{00000000-0005-0000-0000-0000B03B0000}"/>
    <cellStyle name="40 % – Poudarek3 2 5 11 2 2" xfId="23295" xr:uid="{00000000-0005-0000-0000-0000B13B0000}"/>
    <cellStyle name="40 % – Poudarek3 2 5 11 2 3" xfId="34654" xr:uid="{00000000-0005-0000-0000-0000B23B0000}"/>
    <cellStyle name="40 % – Poudarek3 2 5 11 3" xfId="14579" xr:uid="{00000000-0005-0000-0000-0000B33B0000}"/>
    <cellStyle name="40 % – Poudarek3 2 5 11 3 2" xfId="26858" xr:uid="{00000000-0005-0000-0000-0000B43B0000}"/>
    <cellStyle name="40 % – Poudarek3 2 5 11 3 3" xfId="38215" xr:uid="{00000000-0005-0000-0000-0000B53B0000}"/>
    <cellStyle name="40 % – Poudarek3 2 5 11 4" xfId="19010" xr:uid="{00000000-0005-0000-0000-0000B63B0000}"/>
    <cellStyle name="40 % – Poudarek3 2 5 11 5" xfId="30395" xr:uid="{00000000-0005-0000-0000-0000B73B0000}"/>
    <cellStyle name="40 % – Poudarek3 2 5 12" xfId="7021" xr:uid="{00000000-0005-0000-0000-0000B83B0000}"/>
    <cellStyle name="40 % – Poudarek3 2 5 12 2" xfId="11243" xr:uid="{00000000-0005-0000-0000-0000B93B0000}"/>
    <cellStyle name="40 % – Poudarek3 2 5 12 2 2" xfId="23523" xr:uid="{00000000-0005-0000-0000-0000BA3B0000}"/>
    <cellStyle name="40 % – Poudarek3 2 5 12 2 3" xfId="34882" xr:uid="{00000000-0005-0000-0000-0000BB3B0000}"/>
    <cellStyle name="40 % – Poudarek3 2 5 12 3" xfId="14803" xr:uid="{00000000-0005-0000-0000-0000BC3B0000}"/>
    <cellStyle name="40 % – Poudarek3 2 5 12 3 2" xfId="27082" xr:uid="{00000000-0005-0000-0000-0000BD3B0000}"/>
    <cellStyle name="40 % – Poudarek3 2 5 12 3 3" xfId="38439" xr:uid="{00000000-0005-0000-0000-0000BE3B0000}"/>
    <cellStyle name="40 % – Poudarek3 2 5 12 4" xfId="19239" xr:uid="{00000000-0005-0000-0000-0000BF3B0000}"/>
    <cellStyle name="40 % – Poudarek3 2 5 12 5" xfId="30619" xr:uid="{00000000-0005-0000-0000-0000C03B0000}"/>
    <cellStyle name="40 % – Poudarek3 2 5 13" xfId="7244" xr:uid="{00000000-0005-0000-0000-0000C13B0000}"/>
    <cellStyle name="40 % – Poudarek3 2 5 13 2" xfId="11457" xr:uid="{00000000-0005-0000-0000-0000C23B0000}"/>
    <cellStyle name="40 % – Poudarek3 2 5 13 2 2" xfId="23736" xr:uid="{00000000-0005-0000-0000-0000C33B0000}"/>
    <cellStyle name="40 % – Poudarek3 2 5 13 2 3" xfId="35095" xr:uid="{00000000-0005-0000-0000-0000C43B0000}"/>
    <cellStyle name="40 % – Poudarek3 2 5 13 3" xfId="15016" xr:uid="{00000000-0005-0000-0000-0000C53B0000}"/>
    <cellStyle name="40 % – Poudarek3 2 5 13 3 2" xfId="27295" xr:uid="{00000000-0005-0000-0000-0000C63B0000}"/>
    <cellStyle name="40 % – Poudarek3 2 5 13 3 3" xfId="38652" xr:uid="{00000000-0005-0000-0000-0000C73B0000}"/>
    <cellStyle name="40 % – Poudarek3 2 5 13 4" xfId="19453" xr:uid="{00000000-0005-0000-0000-0000C83B0000}"/>
    <cellStyle name="40 % – Poudarek3 2 5 13 5" xfId="30832" xr:uid="{00000000-0005-0000-0000-0000C93B0000}"/>
    <cellStyle name="40 % – Poudarek3 2 5 14" xfId="7473" xr:uid="{00000000-0005-0000-0000-0000CA3B0000}"/>
    <cellStyle name="40 % – Poudarek3 2 5 14 2" xfId="11676" xr:uid="{00000000-0005-0000-0000-0000CB3B0000}"/>
    <cellStyle name="40 % – Poudarek3 2 5 14 2 2" xfId="23955" xr:uid="{00000000-0005-0000-0000-0000CC3B0000}"/>
    <cellStyle name="40 % – Poudarek3 2 5 14 2 3" xfId="35312" xr:uid="{00000000-0005-0000-0000-0000CD3B0000}"/>
    <cellStyle name="40 % – Poudarek3 2 5 14 3" xfId="15232" xr:uid="{00000000-0005-0000-0000-0000CE3B0000}"/>
    <cellStyle name="40 % – Poudarek3 2 5 14 3 2" xfId="27511" xr:uid="{00000000-0005-0000-0000-0000CF3B0000}"/>
    <cellStyle name="40 % – Poudarek3 2 5 14 3 3" xfId="38868" xr:uid="{00000000-0005-0000-0000-0000D03B0000}"/>
    <cellStyle name="40 % – Poudarek3 2 5 14 4" xfId="19670" xr:uid="{00000000-0005-0000-0000-0000D13B0000}"/>
    <cellStyle name="40 % – Poudarek3 2 5 14 5" xfId="31048" xr:uid="{00000000-0005-0000-0000-0000D23B0000}"/>
    <cellStyle name="40 % – Poudarek3 2 5 15" xfId="7688" xr:uid="{00000000-0005-0000-0000-0000D33B0000}"/>
    <cellStyle name="40 % – Poudarek3 2 5 15 2" xfId="11886" xr:uid="{00000000-0005-0000-0000-0000D43B0000}"/>
    <cellStyle name="40 % – Poudarek3 2 5 15 2 2" xfId="24165" xr:uid="{00000000-0005-0000-0000-0000D53B0000}"/>
    <cellStyle name="40 % – Poudarek3 2 5 15 2 3" xfId="35522" xr:uid="{00000000-0005-0000-0000-0000D63B0000}"/>
    <cellStyle name="40 % – Poudarek3 2 5 15 3" xfId="15441" xr:uid="{00000000-0005-0000-0000-0000D73B0000}"/>
    <cellStyle name="40 % – Poudarek3 2 5 15 3 2" xfId="27720" xr:uid="{00000000-0005-0000-0000-0000D83B0000}"/>
    <cellStyle name="40 % – Poudarek3 2 5 15 3 3" xfId="39077" xr:uid="{00000000-0005-0000-0000-0000D93B0000}"/>
    <cellStyle name="40 % – Poudarek3 2 5 15 4" xfId="19879" xr:uid="{00000000-0005-0000-0000-0000DA3B0000}"/>
    <cellStyle name="40 % – Poudarek3 2 5 15 5" xfId="31257" xr:uid="{00000000-0005-0000-0000-0000DB3B0000}"/>
    <cellStyle name="40 % – Poudarek3 2 5 16" xfId="7892" xr:uid="{00000000-0005-0000-0000-0000DC3B0000}"/>
    <cellStyle name="40 % – Poudarek3 2 5 16 2" xfId="12087" xr:uid="{00000000-0005-0000-0000-0000DD3B0000}"/>
    <cellStyle name="40 % – Poudarek3 2 5 16 2 2" xfId="24366" xr:uid="{00000000-0005-0000-0000-0000DE3B0000}"/>
    <cellStyle name="40 % – Poudarek3 2 5 16 2 3" xfId="35723" xr:uid="{00000000-0005-0000-0000-0000DF3B0000}"/>
    <cellStyle name="40 % – Poudarek3 2 5 16 3" xfId="15641" xr:uid="{00000000-0005-0000-0000-0000E03B0000}"/>
    <cellStyle name="40 % – Poudarek3 2 5 16 3 2" xfId="27920" xr:uid="{00000000-0005-0000-0000-0000E13B0000}"/>
    <cellStyle name="40 % – Poudarek3 2 5 16 3 3" xfId="39277" xr:uid="{00000000-0005-0000-0000-0000E23B0000}"/>
    <cellStyle name="40 % – Poudarek3 2 5 16 4" xfId="20079" xr:uid="{00000000-0005-0000-0000-0000E33B0000}"/>
    <cellStyle name="40 % – Poudarek3 2 5 16 5" xfId="31457" xr:uid="{00000000-0005-0000-0000-0000E43B0000}"/>
    <cellStyle name="40 % – Poudarek3 2 5 17" xfId="8424" xr:uid="{00000000-0005-0000-0000-0000E53B0000}"/>
    <cellStyle name="40 % – Poudarek3 2 5 17 2" xfId="20585" xr:uid="{00000000-0005-0000-0000-0000E63B0000}"/>
    <cellStyle name="40 % – Poudarek3 2 5 17 3" xfId="31949" xr:uid="{00000000-0005-0000-0000-0000E73B0000}"/>
    <cellStyle name="40 % – Poudarek3 2 5 18" xfId="10448" xr:uid="{00000000-0005-0000-0000-0000E83B0000}"/>
    <cellStyle name="40 % – Poudarek3 2 5 18 2" xfId="22733" xr:uid="{00000000-0005-0000-0000-0000E93B0000}"/>
    <cellStyle name="40 % – Poudarek3 2 5 18 3" xfId="34093" xr:uid="{00000000-0005-0000-0000-0000EA3B0000}"/>
    <cellStyle name="40 % – Poudarek3 2 5 19" xfId="3776" xr:uid="{00000000-0005-0000-0000-0000EB3B0000}"/>
    <cellStyle name="40 % – Poudarek3 2 5 2" xfId="3934" xr:uid="{00000000-0005-0000-0000-0000EC3B0000}"/>
    <cellStyle name="40 % – Poudarek3 2 5 2 2" xfId="8716" xr:uid="{00000000-0005-0000-0000-0000ED3B0000}"/>
    <cellStyle name="40 % – Poudarek3 2 5 2 2 2" xfId="20942" xr:uid="{00000000-0005-0000-0000-0000EE3B0000}"/>
    <cellStyle name="40 % – Poudarek3 2 5 2 2 3" xfId="32305" xr:uid="{00000000-0005-0000-0000-0000EF3B0000}"/>
    <cellStyle name="40 % – Poudarek3 2 5 2 3" xfId="12314" xr:uid="{00000000-0005-0000-0000-0000F03B0000}"/>
    <cellStyle name="40 % – Poudarek3 2 5 2 3 2" xfId="24593" xr:uid="{00000000-0005-0000-0000-0000F13B0000}"/>
    <cellStyle name="40 % – Poudarek3 2 5 2 3 3" xfId="35950" xr:uid="{00000000-0005-0000-0000-0000F23B0000}"/>
    <cellStyle name="40 % – Poudarek3 2 5 2 4" xfId="16616" xr:uid="{00000000-0005-0000-0000-0000F33B0000}"/>
    <cellStyle name="40 % – Poudarek3 2 5 2 5" xfId="28130" xr:uid="{00000000-0005-0000-0000-0000F43B0000}"/>
    <cellStyle name="40 % – Poudarek3 2 5 20" xfId="16253" xr:uid="{00000000-0005-0000-0000-0000F53B0000}"/>
    <cellStyle name="40 % – Poudarek3 2 5 21" xfId="20515" xr:uid="{00000000-0005-0000-0000-0000F63B0000}"/>
    <cellStyle name="40 % – Poudarek3 2 5 3" xfId="4436" xr:uid="{00000000-0005-0000-0000-0000F73B0000}"/>
    <cellStyle name="40 % – Poudarek3 2 5 3 2" xfId="8918" xr:uid="{00000000-0005-0000-0000-0000F83B0000}"/>
    <cellStyle name="40 % – Poudarek3 2 5 3 2 2" xfId="21146" xr:uid="{00000000-0005-0000-0000-0000F93B0000}"/>
    <cellStyle name="40 % – Poudarek3 2 5 3 2 3" xfId="32509" xr:uid="{00000000-0005-0000-0000-0000FA3B0000}"/>
    <cellStyle name="40 % – Poudarek3 2 5 3 3" xfId="12516" xr:uid="{00000000-0005-0000-0000-0000FB3B0000}"/>
    <cellStyle name="40 % – Poudarek3 2 5 3 3 2" xfId="24795" xr:uid="{00000000-0005-0000-0000-0000FC3B0000}"/>
    <cellStyle name="40 % – Poudarek3 2 5 3 3 3" xfId="36152" xr:uid="{00000000-0005-0000-0000-0000FD3B0000}"/>
    <cellStyle name="40 % – Poudarek3 2 5 3 4" xfId="16821" xr:uid="{00000000-0005-0000-0000-0000FE3B0000}"/>
    <cellStyle name="40 % – Poudarek3 2 5 3 5" xfId="28332" xr:uid="{00000000-0005-0000-0000-0000FF3B0000}"/>
    <cellStyle name="40 % – Poudarek3 2 5 4" xfId="4978" xr:uid="{00000000-0005-0000-0000-0000003C0000}"/>
    <cellStyle name="40 % – Poudarek3 2 5 4 2" xfId="9335" xr:uid="{00000000-0005-0000-0000-0000013C0000}"/>
    <cellStyle name="40 % – Poudarek3 2 5 4 2 2" xfId="21611" xr:uid="{00000000-0005-0000-0000-0000023C0000}"/>
    <cellStyle name="40 % – Poudarek3 2 5 4 2 3" xfId="32971" xr:uid="{00000000-0005-0000-0000-0000033C0000}"/>
    <cellStyle name="40 % – Poudarek3 2 5 4 3" xfId="12934" xr:uid="{00000000-0005-0000-0000-0000043C0000}"/>
    <cellStyle name="40 % – Poudarek3 2 5 4 3 2" xfId="25213" xr:uid="{00000000-0005-0000-0000-0000053C0000}"/>
    <cellStyle name="40 % – Poudarek3 2 5 4 3 3" xfId="36570" xr:uid="{00000000-0005-0000-0000-0000063C0000}"/>
    <cellStyle name="40 % – Poudarek3 2 5 4 4" xfId="17302" xr:uid="{00000000-0005-0000-0000-0000073C0000}"/>
    <cellStyle name="40 % – Poudarek3 2 5 4 5" xfId="28750" xr:uid="{00000000-0005-0000-0000-0000083C0000}"/>
    <cellStyle name="40 % – Poudarek3 2 5 5" xfId="5229" xr:uid="{00000000-0005-0000-0000-0000093C0000}"/>
    <cellStyle name="40 % – Poudarek3 2 5 5 2" xfId="9571" xr:uid="{00000000-0005-0000-0000-00000A3C0000}"/>
    <cellStyle name="40 % – Poudarek3 2 5 5 2 2" xfId="21854" xr:uid="{00000000-0005-0000-0000-00000B3C0000}"/>
    <cellStyle name="40 % – Poudarek3 2 5 5 2 3" xfId="33214" xr:uid="{00000000-0005-0000-0000-00000C3C0000}"/>
    <cellStyle name="40 % – Poudarek3 2 5 5 3" xfId="13172" xr:uid="{00000000-0005-0000-0000-00000D3C0000}"/>
    <cellStyle name="40 % – Poudarek3 2 5 5 3 2" xfId="25451" xr:uid="{00000000-0005-0000-0000-00000E3C0000}"/>
    <cellStyle name="40 % – Poudarek3 2 5 5 3 3" xfId="36808" xr:uid="{00000000-0005-0000-0000-00000F3C0000}"/>
    <cellStyle name="40 % – Poudarek3 2 5 5 4" xfId="17547" xr:uid="{00000000-0005-0000-0000-0000103C0000}"/>
    <cellStyle name="40 % – Poudarek3 2 5 5 5" xfId="28988" xr:uid="{00000000-0005-0000-0000-0000113C0000}"/>
    <cellStyle name="40 % – Poudarek3 2 5 6" xfId="5471" xr:uid="{00000000-0005-0000-0000-0000123C0000}"/>
    <cellStyle name="40 % – Poudarek3 2 5 6 2" xfId="9798" xr:uid="{00000000-0005-0000-0000-0000133C0000}"/>
    <cellStyle name="40 % – Poudarek3 2 5 6 2 2" xfId="22081" xr:uid="{00000000-0005-0000-0000-0000143C0000}"/>
    <cellStyle name="40 % – Poudarek3 2 5 6 2 3" xfId="33441" xr:uid="{00000000-0005-0000-0000-0000153C0000}"/>
    <cellStyle name="40 % – Poudarek3 2 5 6 3" xfId="13395" xr:uid="{00000000-0005-0000-0000-0000163C0000}"/>
    <cellStyle name="40 % – Poudarek3 2 5 6 3 2" xfId="25674" xr:uid="{00000000-0005-0000-0000-0000173C0000}"/>
    <cellStyle name="40 % – Poudarek3 2 5 6 3 3" xfId="37031" xr:uid="{00000000-0005-0000-0000-0000183C0000}"/>
    <cellStyle name="40 % – Poudarek3 2 5 6 4" xfId="17777" xr:uid="{00000000-0005-0000-0000-0000193C0000}"/>
    <cellStyle name="40 % – Poudarek3 2 5 6 5" xfId="29211" xr:uid="{00000000-0005-0000-0000-00001A3C0000}"/>
    <cellStyle name="40 % – Poudarek3 2 5 7" xfId="5732" xr:uid="{00000000-0005-0000-0000-00001B3C0000}"/>
    <cellStyle name="40 % – Poudarek3 2 5 7 2" xfId="10044" xr:uid="{00000000-0005-0000-0000-00001C3C0000}"/>
    <cellStyle name="40 % – Poudarek3 2 5 7 2 2" xfId="22329" xr:uid="{00000000-0005-0000-0000-00001D3C0000}"/>
    <cellStyle name="40 % – Poudarek3 2 5 7 2 3" xfId="33689" xr:uid="{00000000-0005-0000-0000-00001E3C0000}"/>
    <cellStyle name="40 % – Poudarek3 2 5 7 3" xfId="13636" xr:uid="{00000000-0005-0000-0000-00001F3C0000}"/>
    <cellStyle name="40 % – Poudarek3 2 5 7 3 2" xfId="25915" xr:uid="{00000000-0005-0000-0000-0000203C0000}"/>
    <cellStyle name="40 % – Poudarek3 2 5 7 3 3" xfId="37272" xr:uid="{00000000-0005-0000-0000-0000213C0000}"/>
    <cellStyle name="40 % – Poudarek3 2 5 7 4" xfId="18026" xr:uid="{00000000-0005-0000-0000-0000223C0000}"/>
    <cellStyle name="40 % – Poudarek3 2 5 7 5" xfId="29452" xr:uid="{00000000-0005-0000-0000-0000233C0000}"/>
    <cellStyle name="40 % – Poudarek3 2 5 8" xfId="5975" xr:uid="{00000000-0005-0000-0000-0000243C0000}"/>
    <cellStyle name="40 % – Poudarek3 2 5 8 2" xfId="10274" xr:uid="{00000000-0005-0000-0000-0000253C0000}"/>
    <cellStyle name="40 % – Poudarek3 2 5 8 2 2" xfId="22560" xr:uid="{00000000-0005-0000-0000-0000263C0000}"/>
    <cellStyle name="40 % – Poudarek3 2 5 8 2 3" xfId="33920" xr:uid="{00000000-0005-0000-0000-0000273C0000}"/>
    <cellStyle name="40 % – Poudarek3 2 5 8 3" xfId="13863" xr:uid="{00000000-0005-0000-0000-0000283C0000}"/>
    <cellStyle name="40 % – Poudarek3 2 5 8 3 2" xfId="26142" xr:uid="{00000000-0005-0000-0000-0000293C0000}"/>
    <cellStyle name="40 % – Poudarek3 2 5 8 3 3" xfId="37499" xr:uid="{00000000-0005-0000-0000-00002A3C0000}"/>
    <cellStyle name="40 % – Poudarek3 2 5 8 4" xfId="18258" xr:uid="{00000000-0005-0000-0000-00002B3C0000}"/>
    <cellStyle name="40 % – Poudarek3 2 5 8 5" xfId="29679" xr:uid="{00000000-0005-0000-0000-00002C3C0000}"/>
    <cellStyle name="40 % – Poudarek3 2 5 9" xfId="6202" xr:uid="{00000000-0005-0000-0000-00002D3C0000}"/>
    <cellStyle name="40 % – Poudarek3 2 5 9 2" xfId="10492" xr:uid="{00000000-0005-0000-0000-00002E3C0000}"/>
    <cellStyle name="40 % – Poudarek3 2 5 9 2 2" xfId="22777" xr:uid="{00000000-0005-0000-0000-00002F3C0000}"/>
    <cellStyle name="40 % – Poudarek3 2 5 9 2 3" xfId="34137" xr:uid="{00000000-0005-0000-0000-0000303C0000}"/>
    <cellStyle name="40 % – Poudarek3 2 5 9 3" xfId="14074" xr:uid="{00000000-0005-0000-0000-0000313C0000}"/>
    <cellStyle name="40 % – Poudarek3 2 5 9 3 2" xfId="26353" xr:uid="{00000000-0005-0000-0000-0000323C0000}"/>
    <cellStyle name="40 % – Poudarek3 2 5 9 3 3" xfId="37710" xr:uid="{00000000-0005-0000-0000-0000333C0000}"/>
    <cellStyle name="40 % – Poudarek3 2 5 9 4" xfId="18477" xr:uid="{00000000-0005-0000-0000-0000343C0000}"/>
    <cellStyle name="40 % – Poudarek3 2 5 9 5" xfId="29890" xr:uid="{00000000-0005-0000-0000-0000353C0000}"/>
    <cellStyle name="40 % – Poudarek3 2 6" xfId="3357" xr:uid="{00000000-0005-0000-0000-0000363C0000}"/>
    <cellStyle name="40 % – Poudarek3 2 6 10" xfId="6564" xr:uid="{00000000-0005-0000-0000-0000373C0000}"/>
    <cellStyle name="40 % – Poudarek3 2 6 10 2" xfId="10824" xr:uid="{00000000-0005-0000-0000-0000383C0000}"/>
    <cellStyle name="40 % – Poudarek3 2 6 10 2 2" xfId="23107" xr:uid="{00000000-0005-0000-0000-0000393C0000}"/>
    <cellStyle name="40 % – Poudarek3 2 6 10 2 3" xfId="34466" xr:uid="{00000000-0005-0000-0000-00003A3C0000}"/>
    <cellStyle name="40 % – Poudarek3 2 6 10 3" xfId="14397" xr:uid="{00000000-0005-0000-0000-00003B3C0000}"/>
    <cellStyle name="40 % – Poudarek3 2 6 10 3 2" xfId="26676" xr:uid="{00000000-0005-0000-0000-00003C3C0000}"/>
    <cellStyle name="40 % – Poudarek3 2 6 10 3 3" xfId="38033" xr:uid="{00000000-0005-0000-0000-00003D3C0000}"/>
    <cellStyle name="40 % – Poudarek3 2 6 10 4" xfId="18813" xr:uid="{00000000-0005-0000-0000-00003E3C0000}"/>
    <cellStyle name="40 % – Poudarek3 2 6 10 5" xfId="30213" xr:uid="{00000000-0005-0000-0000-00003F3C0000}"/>
    <cellStyle name="40 % – Poudarek3 2 6 11" xfId="6857" xr:uid="{00000000-0005-0000-0000-0000403C0000}"/>
    <cellStyle name="40 % – Poudarek3 2 6 11 2" xfId="11087" xr:uid="{00000000-0005-0000-0000-0000413C0000}"/>
    <cellStyle name="40 % – Poudarek3 2 6 11 2 2" xfId="23368" xr:uid="{00000000-0005-0000-0000-0000423C0000}"/>
    <cellStyle name="40 % – Poudarek3 2 6 11 2 3" xfId="34727" xr:uid="{00000000-0005-0000-0000-0000433C0000}"/>
    <cellStyle name="40 % – Poudarek3 2 6 11 3" xfId="14651" xr:uid="{00000000-0005-0000-0000-0000443C0000}"/>
    <cellStyle name="40 % – Poudarek3 2 6 11 3 2" xfId="26930" xr:uid="{00000000-0005-0000-0000-0000453C0000}"/>
    <cellStyle name="40 % – Poudarek3 2 6 11 3 3" xfId="38287" xr:uid="{00000000-0005-0000-0000-0000463C0000}"/>
    <cellStyle name="40 % – Poudarek3 2 6 11 4" xfId="19083" xr:uid="{00000000-0005-0000-0000-0000473C0000}"/>
    <cellStyle name="40 % – Poudarek3 2 6 11 5" xfId="30467" xr:uid="{00000000-0005-0000-0000-0000483C0000}"/>
    <cellStyle name="40 % – Poudarek3 2 6 12" xfId="7094" xr:uid="{00000000-0005-0000-0000-0000493C0000}"/>
    <cellStyle name="40 % – Poudarek3 2 6 12 2" xfId="11314" xr:uid="{00000000-0005-0000-0000-00004A3C0000}"/>
    <cellStyle name="40 % – Poudarek3 2 6 12 2 2" xfId="23594" xr:uid="{00000000-0005-0000-0000-00004B3C0000}"/>
    <cellStyle name="40 % – Poudarek3 2 6 12 2 3" xfId="34953" xr:uid="{00000000-0005-0000-0000-00004C3C0000}"/>
    <cellStyle name="40 % – Poudarek3 2 6 12 3" xfId="14874" xr:uid="{00000000-0005-0000-0000-00004D3C0000}"/>
    <cellStyle name="40 % – Poudarek3 2 6 12 3 2" xfId="27153" xr:uid="{00000000-0005-0000-0000-00004E3C0000}"/>
    <cellStyle name="40 % – Poudarek3 2 6 12 3 3" xfId="38510" xr:uid="{00000000-0005-0000-0000-00004F3C0000}"/>
    <cellStyle name="40 % – Poudarek3 2 6 12 4" xfId="19310" xr:uid="{00000000-0005-0000-0000-0000503C0000}"/>
    <cellStyle name="40 % – Poudarek3 2 6 12 5" xfId="30690" xr:uid="{00000000-0005-0000-0000-0000513C0000}"/>
    <cellStyle name="40 % – Poudarek3 2 6 13" xfId="7318" xr:uid="{00000000-0005-0000-0000-0000523C0000}"/>
    <cellStyle name="40 % – Poudarek3 2 6 13 2" xfId="11531" xr:uid="{00000000-0005-0000-0000-0000533C0000}"/>
    <cellStyle name="40 % – Poudarek3 2 6 13 2 2" xfId="23810" xr:uid="{00000000-0005-0000-0000-0000543C0000}"/>
    <cellStyle name="40 % – Poudarek3 2 6 13 2 3" xfId="35169" xr:uid="{00000000-0005-0000-0000-0000553C0000}"/>
    <cellStyle name="40 % – Poudarek3 2 6 13 3" xfId="15089" xr:uid="{00000000-0005-0000-0000-0000563C0000}"/>
    <cellStyle name="40 % – Poudarek3 2 6 13 3 2" xfId="27368" xr:uid="{00000000-0005-0000-0000-0000573C0000}"/>
    <cellStyle name="40 % – Poudarek3 2 6 13 3 3" xfId="38725" xr:uid="{00000000-0005-0000-0000-0000583C0000}"/>
    <cellStyle name="40 % – Poudarek3 2 6 13 4" xfId="19526" xr:uid="{00000000-0005-0000-0000-0000593C0000}"/>
    <cellStyle name="40 % – Poudarek3 2 6 13 5" xfId="30905" xr:uid="{00000000-0005-0000-0000-00005A3C0000}"/>
    <cellStyle name="40 % – Poudarek3 2 6 14" xfId="7544" xr:uid="{00000000-0005-0000-0000-00005B3C0000}"/>
    <cellStyle name="40 % – Poudarek3 2 6 14 2" xfId="11747" xr:uid="{00000000-0005-0000-0000-00005C3C0000}"/>
    <cellStyle name="40 % – Poudarek3 2 6 14 2 2" xfId="24026" xr:uid="{00000000-0005-0000-0000-00005D3C0000}"/>
    <cellStyle name="40 % – Poudarek3 2 6 14 2 3" xfId="35383" xr:uid="{00000000-0005-0000-0000-00005E3C0000}"/>
    <cellStyle name="40 % – Poudarek3 2 6 14 3" xfId="15303" xr:uid="{00000000-0005-0000-0000-00005F3C0000}"/>
    <cellStyle name="40 % – Poudarek3 2 6 14 3 2" xfId="27582" xr:uid="{00000000-0005-0000-0000-0000603C0000}"/>
    <cellStyle name="40 % – Poudarek3 2 6 14 3 3" xfId="38939" xr:uid="{00000000-0005-0000-0000-0000613C0000}"/>
    <cellStyle name="40 % – Poudarek3 2 6 14 4" xfId="19741" xr:uid="{00000000-0005-0000-0000-0000623C0000}"/>
    <cellStyle name="40 % – Poudarek3 2 6 14 5" xfId="31119" xr:uid="{00000000-0005-0000-0000-0000633C0000}"/>
    <cellStyle name="40 % – Poudarek3 2 6 15" xfId="7759" xr:uid="{00000000-0005-0000-0000-0000643C0000}"/>
    <cellStyle name="40 % – Poudarek3 2 6 15 2" xfId="11957" xr:uid="{00000000-0005-0000-0000-0000653C0000}"/>
    <cellStyle name="40 % – Poudarek3 2 6 15 2 2" xfId="24236" xr:uid="{00000000-0005-0000-0000-0000663C0000}"/>
    <cellStyle name="40 % – Poudarek3 2 6 15 2 3" xfId="35593" xr:uid="{00000000-0005-0000-0000-0000673C0000}"/>
    <cellStyle name="40 % – Poudarek3 2 6 15 3" xfId="15512" xr:uid="{00000000-0005-0000-0000-0000683C0000}"/>
    <cellStyle name="40 % – Poudarek3 2 6 15 3 2" xfId="27791" xr:uid="{00000000-0005-0000-0000-0000693C0000}"/>
    <cellStyle name="40 % – Poudarek3 2 6 15 3 3" xfId="39148" xr:uid="{00000000-0005-0000-0000-00006A3C0000}"/>
    <cellStyle name="40 % – Poudarek3 2 6 15 4" xfId="19950" xr:uid="{00000000-0005-0000-0000-00006B3C0000}"/>
    <cellStyle name="40 % – Poudarek3 2 6 15 5" xfId="31328" xr:uid="{00000000-0005-0000-0000-00006C3C0000}"/>
    <cellStyle name="40 % – Poudarek3 2 6 16" xfId="7963" xr:uid="{00000000-0005-0000-0000-00006D3C0000}"/>
    <cellStyle name="40 % – Poudarek3 2 6 16 2" xfId="12158" xr:uid="{00000000-0005-0000-0000-00006E3C0000}"/>
    <cellStyle name="40 % – Poudarek3 2 6 16 2 2" xfId="24437" xr:uid="{00000000-0005-0000-0000-00006F3C0000}"/>
    <cellStyle name="40 % – Poudarek3 2 6 16 2 3" xfId="35794" xr:uid="{00000000-0005-0000-0000-0000703C0000}"/>
    <cellStyle name="40 % – Poudarek3 2 6 16 3" xfId="15712" xr:uid="{00000000-0005-0000-0000-0000713C0000}"/>
    <cellStyle name="40 % – Poudarek3 2 6 16 3 2" xfId="27991" xr:uid="{00000000-0005-0000-0000-0000723C0000}"/>
    <cellStyle name="40 % – Poudarek3 2 6 16 3 3" xfId="39348" xr:uid="{00000000-0005-0000-0000-0000733C0000}"/>
    <cellStyle name="40 % – Poudarek3 2 6 16 4" xfId="20150" xr:uid="{00000000-0005-0000-0000-0000743C0000}"/>
    <cellStyle name="40 % – Poudarek3 2 6 16 5" xfId="31528" xr:uid="{00000000-0005-0000-0000-0000753C0000}"/>
    <cellStyle name="40 % – Poudarek3 2 6 17" xfId="8495" xr:uid="{00000000-0005-0000-0000-0000763C0000}"/>
    <cellStyle name="40 % – Poudarek3 2 6 17 2" xfId="20656" xr:uid="{00000000-0005-0000-0000-0000773C0000}"/>
    <cellStyle name="40 % – Poudarek3 2 6 17 3" xfId="32020" xr:uid="{00000000-0005-0000-0000-0000783C0000}"/>
    <cellStyle name="40 % – Poudarek3 2 6 18" xfId="8629" xr:uid="{00000000-0005-0000-0000-0000793C0000}"/>
    <cellStyle name="40 % – Poudarek3 2 6 18 2" xfId="20816" xr:uid="{00000000-0005-0000-0000-00007A3C0000}"/>
    <cellStyle name="40 % – Poudarek3 2 6 18 3" xfId="32180" xr:uid="{00000000-0005-0000-0000-00007B3C0000}"/>
    <cellStyle name="40 % – Poudarek3 2 6 19" xfId="4367" xr:uid="{00000000-0005-0000-0000-00007C3C0000}"/>
    <cellStyle name="40 % – Poudarek3 2 6 2" xfId="4005" xr:uid="{00000000-0005-0000-0000-00007D3C0000}"/>
    <cellStyle name="40 % – Poudarek3 2 6 2 2" xfId="8788" xr:uid="{00000000-0005-0000-0000-00007E3C0000}"/>
    <cellStyle name="40 % – Poudarek3 2 6 2 2 2" xfId="21015" xr:uid="{00000000-0005-0000-0000-00007F3C0000}"/>
    <cellStyle name="40 % – Poudarek3 2 6 2 2 3" xfId="32378" xr:uid="{00000000-0005-0000-0000-0000803C0000}"/>
    <cellStyle name="40 % – Poudarek3 2 6 2 3" xfId="12387" xr:uid="{00000000-0005-0000-0000-0000813C0000}"/>
    <cellStyle name="40 % – Poudarek3 2 6 2 3 2" xfId="24666" xr:uid="{00000000-0005-0000-0000-0000823C0000}"/>
    <cellStyle name="40 % – Poudarek3 2 6 2 3 3" xfId="36023" xr:uid="{00000000-0005-0000-0000-0000833C0000}"/>
    <cellStyle name="40 % – Poudarek3 2 6 2 4" xfId="16690" xr:uid="{00000000-0005-0000-0000-0000843C0000}"/>
    <cellStyle name="40 % – Poudarek3 2 6 2 5" xfId="28203" xr:uid="{00000000-0005-0000-0000-0000853C0000}"/>
    <cellStyle name="40 % – Poudarek3 2 6 20" xfId="16324" xr:uid="{00000000-0005-0000-0000-0000863C0000}"/>
    <cellStyle name="40 % – Poudarek3 2 6 21" xfId="16116" xr:uid="{00000000-0005-0000-0000-0000873C0000}"/>
    <cellStyle name="40 % – Poudarek3 2 6 3" xfId="4507" xr:uid="{00000000-0005-0000-0000-0000883C0000}"/>
    <cellStyle name="40 % – Poudarek3 2 6 3 2" xfId="8988" xr:uid="{00000000-0005-0000-0000-0000893C0000}"/>
    <cellStyle name="40 % – Poudarek3 2 6 3 2 2" xfId="21217" xr:uid="{00000000-0005-0000-0000-00008A3C0000}"/>
    <cellStyle name="40 % – Poudarek3 2 6 3 2 3" xfId="32580" xr:uid="{00000000-0005-0000-0000-00008B3C0000}"/>
    <cellStyle name="40 % – Poudarek3 2 6 3 3" xfId="12587" xr:uid="{00000000-0005-0000-0000-00008C3C0000}"/>
    <cellStyle name="40 % – Poudarek3 2 6 3 3 2" xfId="24866" xr:uid="{00000000-0005-0000-0000-00008D3C0000}"/>
    <cellStyle name="40 % – Poudarek3 2 6 3 3 3" xfId="36223" xr:uid="{00000000-0005-0000-0000-00008E3C0000}"/>
    <cellStyle name="40 % – Poudarek3 2 6 3 4" xfId="16892" xr:uid="{00000000-0005-0000-0000-00008F3C0000}"/>
    <cellStyle name="40 % – Poudarek3 2 6 3 5" xfId="28403" xr:uid="{00000000-0005-0000-0000-0000903C0000}"/>
    <cellStyle name="40 % – Poudarek3 2 6 4" xfId="5052" xr:uid="{00000000-0005-0000-0000-0000913C0000}"/>
    <cellStyle name="40 % – Poudarek3 2 6 4 2" xfId="9408" xr:uid="{00000000-0005-0000-0000-0000923C0000}"/>
    <cellStyle name="40 % – Poudarek3 2 6 4 2 2" xfId="21685" xr:uid="{00000000-0005-0000-0000-0000933C0000}"/>
    <cellStyle name="40 % – Poudarek3 2 6 4 2 3" xfId="33045" xr:uid="{00000000-0005-0000-0000-0000943C0000}"/>
    <cellStyle name="40 % – Poudarek3 2 6 4 3" xfId="13005" xr:uid="{00000000-0005-0000-0000-0000953C0000}"/>
    <cellStyle name="40 % – Poudarek3 2 6 4 3 2" xfId="25284" xr:uid="{00000000-0005-0000-0000-0000963C0000}"/>
    <cellStyle name="40 % – Poudarek3 2 6 4 3 3" xfId="36641" xr:uid="{00000000-0005-0000-0000-0000973C0000}"/>
    <cellStyle name="40 % – Poudarek3 2 6 4 4" xfId="17375" xr:uid="{00000000-0005-0000-0000-0000983C0000}"/>
    <cellStyle name="40 % – Poudarek3 2 6 4 5" xfId="28821" xr:uid="{00000000-0005-0000-0000-0000993C0000}"/>
    <cellStyle name="40 % – Poudarek3 2 6 5" xfId="5303" xr:uid="{00000000-0005-0000-0000-00009A3C0000}"/>
    <cellStyle name="40 % – Poudarek3 2 6 5 2" xfId="9644" xr:uid="{00000000-0005-0000-0000-00009B3C0000}"/>
    <cellStyle name="40 % – Poudarek3 2 6 5 2 2" xfId="21928" xr:uid="{00000000-0005-0000-0000-00009C3C0000}"/>
    <cellStyle name="40 % – Poudarek3 2 6 5 2 3" xfId="33288" xr:uid="{00000000-0005-0000-0000-00009D3C0000}"/>
    <cellStyle name="40 % – Poudarek3 2 6 5 3" xfId="13246" xr:uid="{00000000-0005-0000-0000-00009E3C0000}"/>
    <cellStyle name="40 % – Poudarek3 2 6 5 3 2" xfId="25525" xr:uid="{00000000-0005-0000-0000-00009F3C0000}"/>
    <cellStyle name="40 % – Poudarek3 2 6 5 3 3" xfId="36882" xr:uid="{00000000-0005-0000-0000-0000A03C0000}"/>
    <cellStyle name="40 % – Poudarek3 2 6 5 4" xfId="17621" xr:uid="{00000000-0005-0000-0000-0000A13C0000}"/>
    <cellStyle name="40 % – Poudarek3 2 6 5 5" xfId="29062" xr:uid="{00000000-0005-0000-0000-0000A23C0000}"/>
    <cellStyle name="40 % – Poudarek3 2 6 6" xfId="5544" xr:uid="{00000000-0005-0000-0000-0000A33C0000}"/>
    <cellStyle name="40 % – Poudarek3 2 6 6 2" xfId="9872" xr:uid="{00000000-0005-0000-0000-0000A43C0000}"/>
    <cellStyle name="40 % – Poudarek3 2 6 6 2 2" xfId="22156" xr:uid="{00000000-0005-0000-0000-0000A53C0000}"/>
    <cellStyle name="40 % – Poudarek3 2 6 6 2 3" xfId="33516" xr:uid="{00000000-0005-0000-0000-0000A63C0000}"/>
    <cellStyle name="40 % – Poudarek3 2 6 6 3" xfId="13470" xr:uid="{00000000-0005-0000-0000-0000A73C0000}"/>
    <cellStyle name="40 % – Poudarek3 2 6 6 3 2" xfId="25749" xr:uid="{00000000-0005-0000-0000-0000A83C0000}"/>
    <cellStyle name="40 % – Poudarek3 2 6 6 3 3" xfId="37106" xr:uid="{00000000-0005-0000-0000-0000A93C0000}"/>
    <cellStyle name="40 % – Poudarek3 2 6 6 4" xfId="17852" xr:uid="{00000000-0005-0000-0000-0000AA3C0000}"/>
    <cellStyle name="40 % – Poudarek3 2 6 6 5" xfId="29286" xr:uid="{00000000-0005-0000-0000-0000AB3C0000}"/>
    <cellStyle name="40 % – Poudarek3 2 6 7" xfId="5805" xr:uid="{00000000-0005-0000-0000-0000AC3C0000}"/>
    <cellStyle name="40 % – Poudarek3 2 6 7 2" xfId="10116" xr:uid="{00000000-0005-0000-0000-0000AD3C0000}"/>
    <cellStyle name="40 % – Poudarek3 2 6 7 2 2" xfId="22402" xr:uid="{00000000-0005-0000-0000-0000AE3C0000}"/>
    <cellStyle name="40 % – Poudarek3 2 6 7 2 3" xfId="33762" xr:uid="{00000000-0005-0000-0000-0000AF3C0000}"/>
    <cellStyle name="40 % – Poudarek3 2 6 7 3" xfId="13708" xr:uid="{00000000-0005-0000-0000-0000B03C0000}"/>
    <cellStyle name="40 % – Poudarek3 2 6 7 3 2" xfId="25987" xr:uid="{00000000-0005-0000-0000-0000B13C0000}"/>
    <cellStyle name="40 % – Poudarek3 2 6 7 3 3" xfId="37344" xr:uid="{00000000-0005-0000-0000-0000B23C0000}"/>
    <cellStyle name="40 % – Poudarek3 2 6 7 4" xfId="18099" xr:uid="{00000000-0005-0000-0000-0000B33C0000}"/>
    <cellStyle name="40 % – Poudarek3 2 6 7 5" xfId="29524" xr:uid="{00000000-0005-0000-0000-0000B43C0000}"/>
    <cellStyle name="40 % – Poudarek3 2 6 8" xfId="6046" xr:uid="{00000000-0005-0000-0000-0000B53C0000}"/>
    <cellStyle name="40 % – Poudarek3 2 6 8 2" xfId="10345" xr:uid="{00000000-0005-0000-0000-0000B63C0000}"/>
    <cellStyle name="40 % – Poudarek3 2 6 8 2 2" xfId="22631" xr:uid="{00000000-0005-0000-0000-0000B73C0000}"/>
    <cellStyle name="40 % – Poudarek3 2 6 8 2 3" xfId="33991" xr:uid="{00000000-0005-0000-0000-0000B83C0000}"/>
    <cellStyle name="40 % – Poudarek3 2 6 8 3" xfId="13934" xr:uid="{00000000-0005-0000-0000-0000B93C0000}"/>
    <cellStyle name="40 % – Poudarek3 2 6 8 3 2" xfId="26213" xr:uid="{00000000-0005-0000-0000-0000BA3C0000}"/>
    <cellStyle name="40 % – Poudarek3 2 6 8 3 3" xfId="37570" xr:uid="{00000000-0005-0000-0000-0000BB3C0000}"/>
    <cellStyle name="40 % – Poudarek3 2 6 8 4" xfId="18329" xr:uid="{00000000-0005-0000-0000-0000BC3C0000}"/>
    <cellStyle name="40 % – Poudarek3 2 6 8 5" xfId="29750" xr:uid="{00000000-0005-0000-0000-0000BD3C0000}"/>
    <cellStyle name="40 % – Poudarek3 2 6 9" xfId="6277" xr:uid="{00000000-0005-0000-0000-0000BE3C0000}"/>
    <cellStyle name="40 % – Poudarek3 2 6 9 2" xfId="10567" xr:uid="{00000000-0005-0000-0000-0000BF3C0000}"/>
    <cellStyle name="40 % – Poudarek3 2 6 9 2 2" xfId="22852" xr:uid="{00000000-0005-0000-0000-0000C03C0000}"/>
    <cellStyle name="40 % – Poudarek3 2 6 9 2 3" xfId="34212" xr:uid="{00000000-0005-0000-0000-0000C13C0000}"/>
    <cellStyle name="40 % – Poudarek3 2 6 9 3" xfId="14149" xr:uid="{00000000-0005-0000-0000-0000C23C0000}"/>
    <cellStyle name="40 % – Poudarek3 2 6 9 3 2" xfId="26428" xr:uid="{00000000-0005-0000-0000-0000C33C0000}"/>
    <cellStyle name="40 % – Poudarek3 2 6 9 3 3" xfId="37785" xr:uid="{00000000-0005-0000-0000-0000C43C0000}"/>
    <cellStyle name="40 % – Poudarek3 2 6 9 4" xfId="18552" xr:uid="{00000000-0005-0000-0000-0000C53C0000}"/>
    <cellStyle name="40 % – Poudarek3 2 6 9 5" xfId="29965" xr:uid="{00000000-0005-0000-0000-0000C63C0000}"/>
    <cellStyle name="40 % – Poudarek3 2 7" xfId="3372" xr:uid="{00000000-0005-0000-0000-0000C73C0000}"/>
    <cellStyle name="40 % – Poudarek3 2 7 10" xfId="6579" xr:uid="{00000000-0005-0000-0000-0000C83C0000}"/>
    <cellStyle name="40 % – Poudarek3 2 7 10 2" xfId="10839" xr:uid="{00000000-0005-0000-0000-0000C93C0000}"/>
    <cellStyle name="40 % – Poudarek3 2 7 10 2 2" xfId="23122" xr:uid="{00000000-0005-0000-0000-0000CA3C0000}"/>
    <cellStyle name="40 % – Poudarek3 2 7 10 2 3" xfId="34481" xr:uid="{00000000-0005-0000-0000-0000CB3C0000}"/>
    <cellStyle name="40 % – Poudarek3 2 7 10 3" xfId="14412" xr:uid="{00000000-0005-0000-0000-0000CC3C0000}"/>
    <cellStyle name="40 % – Poudarek3 2 7 10 3 2" xfId="26691" xr:uid="{00000000-0005-0000-0000-0000CD3C0000}"/>
    <cellStyle name="40 % – Poudarek3 2 7 10 3 3" xfId="38048" xr:uid="{00000000-0005-0000-0000-0000CE3C0000}"/>
    <cellStyle name="40 % – Poudarek3 2 7 10 4" xfId="18828" xr:uid="{00000000-0005-0000-0000-0000CF3C0000}"/>
    <cellStyle name="40 % – Poudarek3 2 7 10 5" xfId="30228" xr:uid="{00000000-0005-0000-0000-0000D03C0000}"/>
    <cellStyle name="40 % – Poudarek3 2 7 11" xfId="6872" xr:uid="{00000000-0005-0000-0000-0000D13C0000}"/>
    <cellStyle name="40 % – Poudarek3 2 7 11 2" xfId="11102" xr:uid="{00000000-0005-0000-0000-0000D23C0000}"/>
    <cellStyle name="40 % – Poudarek3 2 7 11 2 2" xfId="23383" xr:uid="{00000000-0005-0000-0000-0000D33C0000}"/>
    <cellStyle name="40 % – Poudarek3 2 7 11 2 3" xfId="34742" xr:uid="{00000000-0005-0000-0000-0000D43C0000}"/>
    <cellStyle name="40 % – Poudarek3 2 7 11 3" xfId="14666" xr:uid="{00000000-0005-0000-0000-0000D53C0000}"/>
    <cellStyle name="40 % – Poudarek3 2 7 11 3 2" xfId="26945" xr:uid="{00000000-0005-0000-0000-0000D63C0000}"/>
    <cellStyle name="40 % – Poudarek3 2 7 11 3 3" xfId="38302" xr:uid="{00000000-0005-0000-0000-0000D73C0000}"/>
    <cellStyle name="40 % – Poudarek3 2 7 11 4" xfId="19098" xr:uid="{00000000-0005-0000-0000-0000D83C0000}"/>
    <cellStyle name="40 % – Poudarek3 2 7 11 5" xfId="30482" xr:uid="{00000000-0005-0000-0000-0000D93C0000}"/>
    <cellStyle name="40 % – Poudarek3 2 7 12" xfId="7109" xr:uid="{00000000-0005-0000-0000-0000DA3C0000}"/>
    <cellStyle name="40 % – Poudarek3 2 7 12 2" xfId="11329" xr:uid="{00000000-0005-0000-0000-0000DB3C0000}"/>
    <cellStyle name="40 % – Poudarek3 2 7 12 2 2" xfId="23609" xr:uid="{00000000-0005-0000-0000-0000DC3C0000}"/>
    <cellStyle name="40 % – Poudarek3 2 7 12 2 3" xfId="34968" xr:uid="{00000000-0005-0000-0000-0000DD3C0000}"/>
    <cellStyle name="40 % – Poudarek3 2 7 12 3" xfId="14889" xr:uid="{00000000-0005-0000-0000-0000DE3C0000}"/>
    <cellStyle name="40 % – Poudarek3 2 7 12 3 2" xfId="27168" xr:uid="{00000000-0005-0000-0000-0000DF3C0000}"/>
    <cellStyle name="40 % – Poudarek3 2 7 12 3 3" xfId="38525" xr:uid="{00000000-0005-0000-0000-0000E03C0000}"/>
    <cellStyle name="40 % – Poudarek3 2 7 12 4" xfId="19325" xr:uid="{00000000-0005-0000-0000-0000E13C0000}"/>
    <cellStyle name="40 % – Poudarek3 2 7 12 5" xfId="30705" xr:uid="{00000000-0005-0000-0000-0000E23C0000}"/>
    <cellStyle name="40 % – Poudarek3 2 7 13" xfId="7333" xr:uid="{00000000-0005-0000-0000-0000E33C0000}"/>
    <cellStyle name="40 % – Poudarek3 2 7 13 2" xfId="11546" xr:uid="{00000000-0005-0000-0000-0000E43C0000}"/>
    <cellStyle name="40 % – Poudarek3 2 7 13 2 2" xfId="23825" xr:uid="{00000000-0005-0000-0000-0000E53C0000}"/>
    <cellStyle name="40 % – Poudarek3 2 7 13 2 3" xfId="35184" xr:uid="{00000000-0005-0000-0000-0000E63C0000}"/>
    <cellStyle name="40 % – Poudarek3 2 7 13 3" xfId="15104" xr:uid="{00000000-0005-0000-0000-0000E73C0000}"/>
    <cellStyle name="40 % – Poudarek3 2 7 13 3 2" xfId="27383" xr:uid="{00000000-0005-0000-0000-0000E83C0000}"/>
    <cellStyle name="40 % – Poudarek3 2 7 13 3 3" xfId="38740" xr:uid="{00000000-0005-0000-0000-0000E93C0000}"/>
    <cellStyle name="40 % – Poudarek3 2 7 13 4" xfId="19541" xr:uid="{00000000-0005-0000-0000-0000EA3C0000}"/>
    <cellStyle name="40 % – Poudarek3 2 7 13 5" xfId="30920" xr:uid="{00000000-0005-0000-0000-0000EB3C0000}"/>
    <cellStyle name="40 % – Poudarek3 2 7 14" xfId="7559" xr:uid="{00000000-0005-0000-0000-0000EC3C0000}"/>
    <cellStyle name="40 % – Poudarek3 2 7 14 2" xfId="11762" xr:uid="{00000000-0005-0000-0000-0000ED3C0000}"/>
    <cellStyle name="40 % – Poudarek3 2 7 14 2 2" xfId="24041" xr:uid="{00000000-0005-0000-0000-0000EE3C0000}"/>
    <cellStyle name="40 % – Poudarek3 2 7 14 2 3" xfId="35398" xr:uid="{00000000-0005-0000-0000-0000EF3C0000}"/>
    <cellStyle name="40 % – Poudarek3 2 7 14 3" xfId="15318" xr:uid="{00000000-0005-0000-0000-0000F03C0000}"/>
    <cellStyle name="40 % – Poudarek3 2 7 14 3 2" xfId="27597" xr:uid="{00000000-0005-0000-0000-0000F13C0000}"/>
    <cellStyle name="40 % – Poudarek3 2 7 14 3 3" xfId="38954" xr:uid="{00000000-0005-0000-0000-0000F23C0000}"/>
    <cellStyle name="40 % – Poudarek3 2 7 14 4" xfId="19756" xr:uid="{00000000-0005-0000-0000-0000F33C0000}"/>
    <cellStyle name="40 % – Poudarek3 2 7 14 5" xfId="31134" xr:uid="{00000000-0005-0000-0000-0000F43C0000}"/>
    <cellStyle name="40 % – Poudarek3 2 7 15" xfId="7774" xr:uid="{00000000-0005-0000-0000-0000F53C0000}"/>
    <cellStyle name="40 % – Poudarek3 2 7 15 2" xfId="11972" xr:uid="{00000000-0005-0000-0000-0000F63C0000}"/>
    <cellStyle name="40 % – Poudarek3 2 7 15 2 2" xfId="24251" xr:uid="{00000000-0005-0000-0000-0000F73C0000}"/>
    <cellStyle name="40 % – Poudarek3 2 7 15 2 3" xfId="35608" xr:uid="{00000000-0005-0000-0000-0000F83C0000}"/>
    <cellStyle name="40 % – Poudarek3 2 7 15 3" xfId="15527" xr:uid="{00000000-0005-0000-0000-0000F93C0000}"/>
    <cellStyle name="40 % – Poudarek3 2 7 15 3 2" xfId="27806" xr:uid="{00000000-0005-0000-0000-0000FA3C0000}"/>
    <cellStyle name="40 % – Poudarek3 2 7 15 3 3" xfId="39163" xr:uid="{00000000-0005-0000-0000-0000FB3C0000}"/>
    <cellStyle name="40 % – Poudarek3 2 7 15 4" xfId="19965" xr:uid="{00000000-0005-0000-0000-0000FC3C0000}"/>
    <cellStyle name="40 % – Poudarek3 2 7 15 5" xfId="31343" xr:uid="{00000000-0005-0000-0000-0000FD3C0000}"/>
    <cellStyle name="40 % – Poudarek3 2 7 16" xfId="7978" xr:uid="{00000000-0005-0000-0000-0000FE3C0000}"/>
    <cellStyle name="40 % – Poudarek3 2 7 16 2" xfId="12173" xr:uid="{00000000-0005-0000-0000-0000FF3C0000}"/>
    <cellStyle name="40 % – Poudarek3 2 7 16 2 2" xfId="24452" xr:uid="{00000000-0005-0000-0000-0000003D0000}"/>
    <cellStyle name="40 % – Poudarek3 2 7 16 2 3" xfId="35809" xr:uid="{00000000-0005-0000-0000-0000013D0000}"/>
    <cellStyle name="40 % – Poudarek3 2 7 16 3" xfId="15727" xr:uid="{00000000-0005-0000-0000-0000023D0000}"/>
    <cellStyle name="40 % – Poudarek3 2 7 16 3 2" xfId="28006" xr:uid="{00000000-0005-0000-0000-0000033D0000}"/>
    <cellStyle name="40 % – Poudarek3 2 7 16 3 3" xfId="39363" xr:uid="{00000000-0005-0000-0000-0000043D0000}"/>
    <cellStyle name="40 % – Poudarek3 2 7 16 4" xfId="20165" xr:uid="{00000000-0005-0000-0000-0000053D0000}"/>
    <cellStyle name="40 % – Poudarek3 2 7 16 5" xfId="31543" xr:uid="{00000000-0005-0000-0000-0000063D0000}"/>
    <cellStyle name="40 % – Poudarek3 2 7 17" xfId="8510" xr:uid="{00000000-0005-0000-0000-0000073D0000}"/>
    <cellStyle name="40 % – Poudarek3 2 7 17 2" xfId="20671" xr:uid="{00000000-0005-0000-0000-0000083D0000}"/>
    <cellStyle name="40 % – Poudarek3 2 7 17 3" xfId="32035" xr:uid="{00000000-0005-0000-0000-0000093D0000}"/>
    <cellStyle name="40 % – Poudarek3 2 7 18" xfId="8615" xr:uid="{00000000-0005-0000-0000-00000A3D0000}"/>
    <cellStyle name="40 % – Poudarek3 2 7 18 2" xfId="20785" xr:uid="{00000000-0005-0000-0000-00000B3D0000}"/>
    <cellStyle name="40 % – Poudarek3 2 7 18 3" xfId="32149" xr:uid="{00000000-0005-0000-0000-00000C3D0000}"/>
    <cellStyle name="40 % – Poudarek3 2 7 19" xfId="5177" xr:uid="{00000000-0005-0000-0000-00000D3D0000}"/>
    <cellStyle name="40 % – Poudarek3 2 7 2" xfId="4020" xr:uid="{00000000-0005-0000-0000-00000E3D0000}"/>
    <cellStyle name="40 % – Poudarek3 2 7 2 2" xfId="8803" xr:uid="{00000000-0005-0000-0000-00000F3D0000}"/>
    <cellStyle name="40 % – Poudarek3 2 7 2 2 2" xfId="21030" xr:uid="{00000000-0005-0000-0000-0000103D0000}"/>
    <cellStyle name="40 % – Poudarek3 2 7 2 2 3" xfId="32393" xr:uid="{00000000-0005-0000-0000-0000113D0000}"/>
    <cellStyle name="40 % – Poudarek3 2 7 2 3" xfId="12402" xr:uid="{00000000-0005-0000-0000-0000123D0000}"/>
    <cellStyle name="40 % – Poudarek3 2 7 2 3 2" xfId="24681" xr:uid="{00000000-0005-0000-0000-0000133D0000}"/>
    <cellStyle name="40 % – Poudarek3 2 7 2 3 3" xfId="36038" xr:uid="{00000000-0005-0000-0000-0000143D0000}"/>
    <cellStyle name="40 % – Poudarek3 2 7 2 4" xfId="16705" xr:uid="{00000000-0005-0000-0000-0000153D0000}"/>
    <cellStyle name="40 % – Poudarek3 2 7 2 5" xfId="28218" xr:uid="{00000000-0005-0000-0000-0000163D0000}"/>
    <cellStyle name="40 % – Poudarek3 2 7 20" xfId="16339" xr:uid="{00000000-0005-0000-0000-0000173D0000}"/>
    <cellStyle name="40 % – Poudarek3 2 7 21" xfId="16185" xr:uid="{00000000-0005-0000-0000-0000183D0000}"/>
    <cellStyle name="40 % – Poudarek3 2 7 3" xfId="4522" xr:uid="{00000000-0005-0000-0000-0000193D0000}"/>
    <cellStyle name="40 % – Poudarek3 2 7 3 2" xfId="9003" xr:uid="{00000000-0005-0000-0000-00001A3D0000}"/>
    <cellStyle name="40 % – Poudarek3 2 7 3 2 2" xfId="21232" xr:uid="{00000000-0005-0000-0000-00001B3D0000}"/>
    <cellStyle name="40 % – Poudarek3 2 7 3 2 3" xfId="32595" xr:uid="{00000000-0005-0000-0000-00001C3D0000}"/>
    <cellStyle name="40 % – Poudarek3 2 7 3 3" xfId="12602" xr:uid="{00000000-0005-0000-0000-00001D3D0000}"/>
    <cellStyle name="40 % – Poudarek3 2 7 3 3 2" xfId="24881" xr:uid="{00000000-0005-0000-0000-00001E3D0000}"/>
    <cellStyle name="40 % – Poudarek3 2 7 3 3 3" xfId="36238" xr:uid="{00000000-0005-0000-0000-00001F3D0000}"/>
    <cellStyle name="40 % – Poudarek3 2 7 3 4" xfId="16907" xr:uid="{00000000-0005-0000-0000-0000203D0000}"/>
    <cellStyle name="40 % – Poudarek3 2 7 3 5" xfId="28418" xr:uid="{00000000-0005-0000-0000-0000213D0000}"/>
    <cellStyle name="40 % – Poudarek3 2 7 4" xfId="5067" xr:uid="{00000000-0005-0000-0000-0000223D0000}"/>
    <cellStyle name="40 % – Poudarek3 2 7 4 2" xfId="9423" xr:uid="{00000000-0005-0000-0000-0000233D0000}"/>
    <cellStyle name="40 % – Poudarek3 2 7 4 2 2" xfId="21700" xr:uid="{00000000-0005-0000-0000-0000243D0000}"/>
    <cellStyle name="40 % – Poudarek3 2 7 4 2 3" xfId="33060" xr:uid="{00000000-0005-0000-0000-0000253D0000}"/>
    <cellStyle name="40 % – Poudarek3 2 7 4 3" xfId="13020" xr:uid="{00000000-0005-0000-0000-0000263D0000}"/>
    <cellStyle name="40 % – Poudarek3 2 7 4 3 2" xfId="25299" xr:uid="{00000000-0005-0000-0000-0000273D0000}"/>
    <cellStyle name="40 % – Poudarek3 2 7 4 3 3" xfId="36656" xr:uid="{00000000-0005-0000-0000-0000283D0000}"/>
    <cellStyle name="40 % – Poudarek3 2 7 4 4" xfId="17390" xr:uid="{00000000-0005-0000-0000-0000293D0000}"/>
    <cellStyle name="40 % – Poudarek3 2 7 4 5" xfId="28836" xr:uid="{00000000-0005-0000-0000-00002A3D0000}"/>
    <cellStyle name="40 % – Poudarek3 2 7 5" xfId="5318" xr:uid="{00000000-0005-0000-0000-00002B3D0000}"/>
    <cellStyle name="40 % – Poudarek3 2 7 5 2" xfId="9659" xr:uid="{00000000-0005-0000-0000-00002C3D0000}"/>
    <cellStyle name="40 % – Poudarek3 2 7 5 2 2" xfId="21943" xr:uid="{00000000-0005-0000-0000-00002D3D0000}"/>
    <cellStyle name="40 % – Poudarek3 2 7 5 2 3" xfId="33303" xr:uid="{00000000-0005-0000-0000-00002E3D0000}"/>
    <cellStyle name="40 % – Poudarek3 2 7 5 3" xfId="13261" xr:uid="{00000000-0005-0000-0000-00002F3D0000}"/>
    <cellStyle name="40 % – Poudarek3 2 7 5 3 2" xfId="25540" xr:uid="{00000000-0005-0000-0000-0000303D0000}"/>
    <cellStyle name="40 % – Poudarek3 2 7 5 3 3" xfId="36897" xr:uid="{00000000-0005-0000-0000-0000313D0000}"/>
    <cellStyle name="40 % – Poudarek3 2 7 5 4" xfId="17636" xr:uid="{00000000-0005-0000-0000-0000323D0000}"/>
    <cellStyle name="40 % – Poudarek3 2 7 5 5" xfId="29077" xr:uid="{00000000-0005-0000-0000-0000333D0000}"/>
    <cellStyle name="40 % – Poudarek3 2 7 6" xfId="5559" xr:uid="{00000000-0005-0000-0000-0000343D0000}"/>
    <cellStyle name="40 % – Poudarek3 2 7 6 2" xfId="9887" xr:uid="{00000000-0005-0000-0000-0000353D0000}"/>
    <cellStyle name="40 % – Poudarek3 2 7 6 2 2" xfId="22171" xr:uid="{00000000-0005-0000-0000-0000363D0000}"/>
    <cellStyle name="40 % – Poudarek3 2 7 6 2 3" xfId="33531" xr:uid="{00000000-0005-0000-0000-0000373D0000}"/>
    <cellStyle name="40 % – Poudarek3 2 7 6 3" xfId="13485" xr:uid="{00000000-0005-0000-0000-0000383D0000}"/>
    <cellStyle name="40 % – Poudarek3 2 7 6 3 2" xfId="25764" xr:uid="{00000000-0005-0000-0000-0000393D0000}"/>
    <cellStyle name="40 % – Poudarek3 2 7 6 3 3" xfId="37121" xr:uid="{00000000-0005-0000-0000-00003A3D0000}"/>
    <cellStyle name="40 % – Poudarek3 2 7 6 4" xfId="17867" xr:uid="{00000000-0005-0000-0000-00003B3D0000}"/>
    <cellStyle name="40 % – Poudarek3 2 7 6 5" xfId="29301" xr:uid="{00000000-0005-0000-0000-00003C3D0000}"/>
    <cellStyle name="40 % – Poudarek3 2 7 7" xfId="5820" xr:uid="{00000000-0005-0000-0000-00003D3D0000}"/>
    <cellStyle name="40 % – Poudarek3 2 7 7 2" xfId="10131" xr:uid="{00000000-0005-0000-0000-00003E3D0000}"/>
    <cellStyle name="40 % – Poudarek3 2 7 7 2 2" xfId="22417" xr:uid="{00000000-0005-0000-0000-00003F3D0000}"/>
    <cellStyle name="40 % – Poudarek3 2 7 7 2 3" xfId="33777" xr:uid="{00000000-0005-0000-0000-0000403D0000}"/>
    <cellStyle name="40 % – Poudarek3 2 7 7 3" xfId="13723" xr:uid="{00000000-0005-0000-0000-0000413D0000}"/>
    <cellStyle name="40 % – Poudarek3 2 7 7 3 2" xfId="26002" xr:uid="{00000000-0005-0000-0000-0000423D0000}"/>
    <cellStyle name="40 % – Poudarek3 2 7 7 3 3" xfId="37359" xr:uid="{00000000-0005-0000-0000-0000433D0000}"/>
    <cellStyle name="40 % – Poudarek3 2 7 7 4" xfId="18114" xr:uid="{00000000-0005-0000-0000-0000443D0000}"/>
    <cellStyle name="40 % – Poudarek3 2 7 7 5" xfId="29539" xr:uid="{00000000-0005-0000-0000-0000453D0000}"/>
    <cellStyle name="40 % – Poudarek3 2 7 8" xfId="6061" xr:uid="{00000000-0005-0000-0000-0000463D0000}"/>
    <cellStyle name="40 % – Poudarek3 2 7 8 2" xfId="10360" xr:uid="{00000000-0005-0000-0000-0000473D0000}"/>
    <cellStyle name="40 % – Poudarek3 2 7 8 2 2" xfId="22646" xr:uid="{00000000-0005-0000-0000-0000483D0000}"/>
    <cellStyle name="40 % – Poudarek3 2 7 8 2 3" xfId="34006" xr:uid="{00000000-0005-0000-0000-0000493D0000}"/>
    <cellStyle name="40 % – Poudarek3 2 7 8 3" xfId="13949" xr:uid="{00000000-0005-0000-0000-00004A3D0000}"/>
    <cellStyle name="40 % – Poudarek3 2 7 8 3 2" xfId="26228" xr:uid="{00000000-0005-0000-0000-00004B3D0000}"/>
    <cellStyle name="40 % – Poudarek3 2 7 8 3 3" xfId="37585" xr:uid="{00000000-0005-0000-0000-00004C3D0000}"/>
    <cellStyle name="40 % – Poudarek3 2 7 8 4" xfId="18344" xr:uid="{00000000-0005-0000-0000-00004D3D0000}"/>
    <cellStyle name="40 % – Poudarek3 2 7 8 5" xfId="29765" xr:uid="{00000000-0005-0000-0000-00004E3D0000}"/>
    <cellStyle name="40 % – Poudarek3 2 7 9" xfId="6292" xr:uid="{00000000-0005-0000-0000-00004F3D0000}"/>
    <cellStyle name="40 % – Poudarek3 2 7 9 2" xfId="10582" xr:uid="{00000000-0005-0000-0000-0000503D0000}"/>
    <cellStyle name="40 % – Poudarek3 2 7 9 2 2" xfId="22867" xr:uid="{00000000-0005-0000-0000-0000513D0000}"/>
    <cellStyle name="40 % – Poudarek3 2 7 9 2 3" xfId="34227" xr:uid="{00000000-0005-0000-0000-0000523D0000}"/>
    <cellStyle name="40 % – Poudarek3 2 7 9 3" xfId="14164" xr:uid="{00000000-0005-0000-0000-0000533D0000}"/>
    <cellStyle name="40 % – Poudarek3 2 7 9 3 2" xfId="26443" xr:uid="{00000000-0005-0000-0000-0000543D0000}"/>
    <cellStyle name="40 % – Poudarek3 2 7 9 3 3" xfId="37800" xr:uid="{00000000-0005-0000-0000-0000553D0000}"/>
    <cellStyle name="40 % – Poudarek3 2 7 9 4" xfId="18567" xr:uid="{00000000-0005-0000-0000-0000563D0000}"/>
    <cellStyle name="40 % – Poudarek3 2 7 9 5" xfId="29980" xr:uid="{00000000-0005-0000-0000-0000573D0000}"/>
    <cellStyle name="40 % – Poudarek3 2 8" xfId="3408" xr:uid="{00000000-0005-0000-0000-0000583D0000}"/>
    <cellStyle name="40 % – Poudarek3 2 8 10" xfId="6615" xr:uid="{00000000-0005-0000-0000-0000593D0000}"/>
    <cellStyle name="40 % – Poudarek3 2 8 10 2" xfId="10874" xr:uid="{00000000-0005-0000-0000-00005A3D0000}"/>
    <cellStyle name="40 % – Poudarek3 2 8 10 2 2" xfId="23157" xr:uid="{00000000-0005-0000-0000-00005B3D0000}"/>
    <cellStyle name="40 % – Poudarek3 2 8 10 2 3" xfId="34516" xr:uid="{00000000-0005-0000-0000-00005C3D0000}"/>
    <cellStyle name="40 % – Poudarek3 2 8 10 3" xfId="14447" xr:uid="{00000000-0005-0000-0000-00005D3D0000}"/>
    <cellStyle name="40 % – Poudarek3 2 8 10 3 2" xfId="26726" xr:uid="{00000000-0005-0000-0000-00005E3D0000}"/>
    <cellStyle name="40 % – Poudarek3 2 8 10 3 3" xfId="38083" xr:uid="{00000000-0005-0000-0000-00005F3D0000}"/>
    <cellStyle name="40 % – Poudarek3 2 8 10 4" xfId="18864" xr:uid="{00000000-0005-0000-0000-0000603D0000}"/>
    <cellStyle name="40 % – Poudarek3 2 8 10 5" xfId="30263" xr:uid="{00000000-0005-0000-0000-0000613D0000}"/>
    <cellStyle name="40 % – Poudarek3 2 8 11" xfId="6907" xr:uid="{00000000-0005-0000-0000-0000623D0000}"/>
    <cellStyle name="40 % – Poudarek3 2 8 11 2" xfId="11137" xr:uid="{00000000-0005-0000-0000-0000633D0000}"/>
    <cellStyle name="40 % – Poudarek3 2 8 11 2 2" xfId="23418" xr:uid="{00000000-0005-0000-0000-0000643D0000}"/>
    <cellStyle name="40 % – Poudarek3 2 8 11 2 3" xfId="34777" xr:uid="{00000000-0005-0000-0000-0000653D0000}"/>
    <cellStyle name="40 % – Poudarek3 2 8 11 3" xfId="14701" xr:uid="{00000000-0005-0000-0000-0000663D0000}"/>
    <cellStyle name="40 % – Poudarek3 2 8 11 3 2" xfId="26980" xr:uid="{00000000-0005-0000-0000-0000673D0000}"/>
    <cellStyle name="40 % – Poudarek3 2 8 11 3 3" xfId="38337" xr:uid="{00000000-0005-0000-0000-0000683D0000}"/>
    <cellStyle name="40 % – Poudarek3 2 8 11 4" xfId="19133" xr:uid="{00000000-0005-0000-0000-0000693D0000}"/>
    <cellStyle name="40 % – Poudarek3 2 8 11 5" xfId="30517" xr:uid="{00000000-0005-0000-0000-00006A3D0000}"/>
    <cellStyle name="40 % – Poudarek3 2 8 12" xfId="7144" xr:uid="{00000000-0005-0000-0000-00006B3D0000}"/>
    <cellStyle name="40 % – Poudarek3 2 8 12 2" xfId="11364" xr:uid="{00000000-0005-0000-0000-00006C3D0000}"/>
    <cellStyle name="40 % – Poudarek3 2 8 12 2 2" xfId="23644" xr:uid="{00000000-0005-0000-0000-00006D3D0000}"/>
    <cellStyle name="40 % – Poudarek3 2 8 12 2 3" xfId="35003" xr:uid="{00000000-0005-0000-0000-00006E3D0000}"/>
    <cellStyle name="40 % – Poudarek3 2 8 12 3" xfId="14924" xr:uid="{00000000-0005-0000-0000-00006F3D0000}"/>
    <cellStyle name="40 % – Poudarek3 2 8 12 3 2" xfId="27203" xr:uid="{00000000-0005-0000-0000-0000703D0000}"/>
    <cellStyle name="40 % – Poudarek3 2 8 12 3 3" xfId="38560" xr:uid="{00000000-0005-0000-0000-0000713D0000}"/>
    <cellStyle name="40 % – Poudarek3 2 8 12 4" xfId="19360" xr:uid="{00000000-0005-0000-0000-0000723D0000}"/>
    <cellStyle name="40 % – Poudarek3 2 8 12 5" xfId="30740" xr:uid="{00000000-0005-0000-0000-0000733D0000}"/>
    <cellStyle name="40 % – Poudarek3 2 8 13" xfId="7368" xr:uid="{00000000-0005-0000-0000-0000743D0000}"/>
    <cellStyle name="40 % – Poudarek3 2 8 13 2" xfId="11581" xr:uid="{00000000-0005-0000-0000-0000753D0000}"/>
    <cellStyle name="40 % – Poudarek3 2 8 13 2 2" xfId="23860" xr:uid="{00000000-0005-0000-0000-0000763D0000}"/>
    <cellStyle name="40 % – Poudarek3 2 8 13 2 3" xfId="35219" xr:uid="{00000000-0005-0000-0000-0000773D0000}"/>
    <cellStyle name="40 % – Poudarek3 2 8 13 3" xfId="15139" xr:uid="{00000000-0005-0000-0000-0000783D0000}"/>
    <cellStyle name="40 % – Poudarek3 2 8 13 3 2" xfId="27418" xr:uid="{00000000-0005-0000-0000-0000793D0000}"/>
    <cellStyle name="40 % – Poudarek3 2 8 13 3 3" xfId="38775" xr:uid="{00000000-0005-0000-0000-00007A3D0000}"/>
    <cellStyle name="40 % – Poudarek3 2 8 13 4" xfId="19576" xr:uid="{00000000-0005-0000-0000-00007B3D0000}"/>
    <cellStyle name="40 % – Poudarek3 2 8 13 5" xfId="30955" xr:uid="{00000000-0005-0000-0000-00007C3D0000}"/>
    <cellStyle name="40 % – Poudarek3 2 8 14" xfId="7594" xr:uid="{00000000-0005-0000-0000-00007D3D0000}"/>
    <cellStyle name="40 % – Poudarek3 2 8 14 2" xfId="11797" xr:uid="{00000000-0005-0000-0000-00007E3D0000}"/>
    <cellStyle name="40 % – Poudarek3 2 8 14 2 2" xfId="24076" xr:uid="{00000000-0005-0000-0000-00007F3D0000}"/>
    <cellStyle name="40 % – Poudarek3 2 8 14 2 3" xfId="35433" xr:uid="{00000000-0005-0000-0000-0000803D0000}"/>
    <cellStyle name="40 % – Poudarek3 2 8 14 3" xfId="15353" xr:uid="{00000000-0005-0000-0000-0000813D0000}"/>
    <cellStyle name="40 % – Poudarek3 2 8 14 3 2" xfId="27632" xr:uid="{00000000-0005-0000-0000-0000823D0000}"/>
    <cellStyle name="40 % – Poudarek3 2 8 14 3 3" xfId="38989" xr:uid="{00000000-0005-0000-0000-0000833D0000}"/>
    <cellStyle name="40 % – Poudarek3 2 8 14 4" xfId="19791" xr:uid="{00000000-0005-0000-0000-0000843D0000}"/>
    <cellStyle name="40 % – Poudarek3 2 8 14 5" xfId="31169" xr:uid="{00000000-0005-0000-0000-0000853D0000}"/>
    <cellStyle name="40 % – Poudarek3 2 8 15" xfId="7809" xr:uid="{00000000-0005-0000-0000-0000863D0000}"/>
    <cellStyle name="40 % – Poudarek3 2 8 15 2" xfId="12007" xr:uid="{00000000-0005-0000-0000-0000873D0000}"/>
    <cellStyle name="40 % – Poudarek3 2 8 15 2 2" xfId="24286" xr:uid="{00000000-0005-0000-0000-0000883D0000}"/>
    <cellStyle name="40 % – Poudarek3 2 8 15 2 3" xfId="35643" xr:uid="{00000000-0005-0000-0000-0000893D0000}"/>
    <cellStyle name="40 % – Poudarek3 2 8 15 3" xfId="15562" xr:uid="{00000000-0005-0000-0000-00008A3D0000}"/>
    <cellStyle name="40 % – Poudarek3 2 8 15 3 2" xfId="27841" xr:uid="{00000000-0005-0000-0000-00008B3D0000}"/>
    <cellStyle name="40 % – Poudarek3 2 8 15 3 3" xfId="39198" xr:uid="{00000000-0005-0000-0000-00008C3D0000}"/>
    <cellStyle name="40 % – Poudarek3 2 8 15 4" xfId="20000" xr:uid="{00000000-0005-0000-0000-00008D3D0000}"/>
    <cellStyle name="40 % – Poudarek3 2 8 15 5" xfId="31378" xr:uid="{00000000-0005-0000-0000-00008E3D0000}"/>
    <cellStyle name="40 % – Poudarek3 2 8 16" xfId="8013" xr:uid="{00000000-0005-0000-0000-00008F3D0000}"/>
    <cellStyle name="40 % – Poudarek3 2 8 16 2" xfId="12208" xr:uid="{00000000-0005-0000-0000-0000903D0000}"/>
    <cellStyle name="40 % – Poudarek3 2 8 16 2 2" xfId="24487" xr:uid="{00000000-0005-0000-0000-0000913D0000}"/>
    <cellStyle name="40 % – Poudarek3 2 8 16 2 3" xfId="35844" xr:uid="{00000000-0005-0000-0000-0000923D0000}"/>
    <cellStyle name="40 % – Poudarek3 2 8 16 3" xfId="15762" xr:uid="{00000000-0005-0000-0000-0000933D0000}"/>
    <cellStyle name="40 % – Poudarek3 2 8 16 3 2" xfId="28041" xr:uid="{00000000-0005-0000-0000-0000943D0000}"/>
    <cellStyle name="40 % – Poudarek3 2 8 16 3 3" xfId="39398" xr:uid="{00000000-0005-0000-0000-0000953D0000}"/>
    <cellStyle name="40 % – Poudarek3 2 8 16 4" xfId="20200" xr:uid="{00000000-0005-0000-0000-0000963D0000}"/>
    <cellStyle name="40 % – Poudarek3 2 8 16 5" xfId="31578" xr:uid="{00000000-0005-0000-0000-0000973D0000}"/>
    <cellStyle name="40 % – Poudarek3 2 8 17" xfId="8545" xr:uid="{00000000-0005-0000-0000-0000983D0000}"/>
    <cellStyle name="40 % – Poudarek3 2 8 17 2" xfId="20706" xr:uid="{00000000-0005-0000-0000-0000993D0000}"/>
    <cellStyle name="40 % – Poudarek3 2 8 17 3" xfId="32070" xr:uid="{00000000-0005-0000-0000-00009A3D0000}"/>
    <cellStyle name="40 % – Poudarek3 2 8 18" xfId="8236" xr:uid="{00000000-0005-0000-0000-00009B3D0000}"/>
    <cellStyle name="40 % – Poudarek3 2 8 18 2" xfId="20422" xr:uid="{00000000-0005-0000-0000-00009C3D0000}"/>
    <cellStyle name="40 % – Poudarek3 2 8 18 3" xfId="31800" xr:uid="{00000000-0005-0000-0000-00009D3D0000}"/>
    <cellStyle name="40 % – Poudarek3 2 8 19" xfId="8623" xr:uid="{00000000-0005-0000-0000-00009E3D0000}"/>
    <cellStyle name="40 % – Poudarek3 2 8 2" xfId="4055" xr:uid="{00000000-0005-0000-0000-00009F3D0000}"/>
    <cellStyle name="40 % – Poudarek3 2 8 2 2" xfId="8839" xr:uid="{00000000-0005-0000-0000-0000A03D0000}"/>
    <cellStyle name="40 % – Poudarek3 2 8 2 2 2" xfId="21066" xr:uid="{00000000-0005-0000-0000-0000A13D0000}"/>
    <cellStyle name="40 % – Poudarek3 2 8 2 2 3" xfId="32429" xr:uid="{00000000-0005-0000-0000-0000A23D0000}"/>
    <cellStyle name="40 % – Poudarek3 2 8 2 3" xfId="12437" xr:uid="{00000000-0005-0000-0000-0000A33D0000}"/>
    <cellStyle name="40 % – Poudarek3 2 8 2 3 2" xfId="24716" xr:uid="{00000000-0005-0000-0000-0000A43D0000}"/>
    <cellStyle name="40 % – Poudarek3 2 8 2 3 3" xfId="36073" xr:uid="{00000000-0005-0000-0000-0000A53D0000}"/>
    <cellStyle name="40 % – Poudarek3 2 8 2 4" xfId="16741" xr:uid="{00000000-0005-0000-0000-0000A63D0000}"/>
    <cellStyle name="40 % – Poudarek3 2 8 2 5" xfId="28253" xr:uid="{00000000-0005-0000-0000-0000A73D0000}"/>
    <cellStyle name="40 % – Poudarek3 2 8 20" xfId="16374" xr:uid="{00000000-0005-0000-0000-0000A83D0000}"/>
    <cellStyle name="40 % – Poudarek3 2 8 21" xfId="18948" xr:uid="{00000000-0005-0000-0000-0000A93D0000}"/>
    <cellStyle name="40 % – Poudarek3 2 8 3" xfId="4557" xr:uid="{00000000-0005-0000-0000-0000AA3D0000}"/>
    <cellStyle name="40 % – Poudarek3 2 8 3 2" xfId="9038" xr:uid="{00000000-0005-0000-0000-0000AB3D0000}"/>
    <cellStyle name="40 % – Poudarek3 2 8 3 2 2" xfId="21267" xr:uid="{00000000-0005-0000-0000-0000AC3D0000}"/>
    <cellStyle name="40 % – Poudarek3 2 8 3 2 3" xfId="32630" xr:uid="{00000000-0005-0000-0000-0000AD3D0000}"/>
    <cellStyle name="40 % – Poudarek3 2 8 3 3" xfId="12637" xr:uid="{00000000-0005-0000-0000-0000AE3D0000}"/>
    <cellStyle name="40 % – Poudarek3 2 8 3 3 2" xfId="24916" xr:uid="{00000000-0005-0000-0000-0000AF3D0000}"/>
    <cellStyle name="40 % – Poudarek3 2 8 3 3 3" xfId="36273" xr:uid="{00000000-0005-0000-0000-0000B03D0000}"/>
    <cellStyle name="40 % – Poudarek3 2 8 3 4" xfId="16942" xr:uid="{00000000-0005-0000-0000-0000B13D0000}"/>
    <cellStyle name="40 % – Poudarek3 2 8 3 5" xfId="28453" xr:uid="{00000000-0005-0000-0000-0000B23D0000}"/>
    <cellStyle name="40 % – Poudarek3 2 8 4" xfId="5102" xr:uid="{00000000-0005-0000-0000-0000B33D0000}"/>
    <cellStyle name="40 % – Poudarek3 2 8 4 2" xfId="9458" xr:uid="{00000000-0005-0000-0000-0000B43D0000}"/>
    <cellStyle name="40 % – Poudarek3 2 8 4 2 2" xfId="21735" xr:uid="{00000000-0005-0000-0000-0000B53D0000}"/>
    <cellStyle name="40 % – Poudarek3 2 8 4 2 3" xfId="33095" xr:uid="{00000000-0005-0000-0000-0000B63D0000}"/>
    <cellStyle name="40 % – Poudarek3 2 8 4 3" xfId="13055" xr:uid="{00000000-0005-0000-0000-0000B73D0000}"/>
    <cellStyle name="40 % – Poudarek3 2 8 4 3 2" xfId="25334" xr:uid="{00000000-0005-0000-0000-0000B83D0000}"/>
    <cellStyle name="40 % – Poudarek3 2 8 4 3 3" xfId="36691" xr:uid="{00000000-0005-0000-0000-0000B93D0000}"/>
    <cellStyle name="40 % – Poudarek3 2 8 4 4" xfId="17425" xr:uid="{00000000-0005-0000-0000-0000BA3D0000}"/>
    <cellStyle name="40 % – Poudarek3 2 8 4 5" xfId="28871" xr:uid="{00000000-0005-0000-0000-0000BB3D0000}"/>
    <cellStyle name="40 % – Poudarek3 2 8 5" xfId="5354" xr:uid="{00000000-0005-0000-0000-0000BC3D0000}"/>
    <cellStyle name="40 % – Poudarek3 2 8 5 2" xfId="9695" xr:uid="{00000000-0005-0000-0000-0000BD3D0000}"/>
    <cellStyle name="40 % – Poudarek3 2 8 5 2 2" xfId="21979" xr:uid="{00000000-0005-0000-0000-0000BE3D0000}"/>
    <cellStyle name="40 % – Poudarek3 2 8 5 2 3" xfId="33339" xr:uid="{00000000-0005-0000-0000-0000BF3D0000}"/>
    <cellStyle name="40 % – Poudarek3 2 8 5 3" xfId="13297" xr:uid="{00000000-0005-0000-0000-0000C03D0000}"/>
    <cellStyle name="40 % – Poudarek3 2 8 5 3 2" xfId="25576" xr:uid="{00000000-0005-0000-0000-0000C13D0000}"/>
    <cellStyle name="40 % – Poudarek3 2 8 5 3 3" xfId="36933" xr:uid="{00000000-0005-0000-0000-0000C23D0000}"/>
    <cellStyle name="40 % – Poudarek3 2 8 5 4" xfId="17672" xr:uid="{00000000-0005-0000-0000-0000C33D0000}"/>
    <cellStyle name="40 % – Poudarek3 2 8 5 5" xfId="29113" xr:uid="{00000000-0005-0000-0000-0000C43D0000}"/>
    <cellStyle name="40 % – Poudarek3 2 8 6" xfId="5595" xr:uid="{00000000-0005-0000-0000-0000C53D0000}"/>
    <cellStyle name="40 % – Poudarek3 2 8 6 2" xfId="9923" xr:uid="{00000000-0005-0000-0000-0000C63D0000}"/>
    <cellStyle name="40 % – Poudarek3 2 8 6 2 2" xfId="22207" xr:uid="{00000000-0005-0000-0000-0000C73D0000}"/>
    <cellStyle name="40 % – Poudarek3 2 8 6 2 3" xfId="33567" xr:uid="{00000000-0005-0000-0000-0000C83D0000}"/>
    <cellStyle name="40 % – Poudarek3 2 8 6 3" xfId="13521" xr:uid="{00000000-0005-0000-0000-0000C93D0000}"/>
    <cellStyle name="40 % – Poudarek3 2 8 6 3 2" xfId="25800" xr:uid="{00000000-0005-0000-0000-0000CA3D0000}"/>
    <cellStyle name="40 % – Poudarek3 2 8 6 3 3" xfId="37157" xr:uid="{00000000-0005-0000-0000-0000CB3D0000}"/>
    <cellStyle name="40 % – Poudarek3 2 8 6 4" xfId="17903" xr:uid="{00000000-0005-0000-0000-0000CC3D0000}"/>
    <cellStyle name="40 % – Poudarek3 2 8 6 5" xfId="29337" xr:uid="{00000000-0005-0000-0000-0000CD3D0000}"/>
    <cellStyle name="40 % – Poudarek3 2 8 7" xfId="5856" xr:uid="{00000000-0005-0000-0000-0000CE3D0000}"/>
    <cellStyle name="40 % – Poudarek3 2 8 7 2" xfId="10167" xr:uid="{00000000-0005-0000-0000-0000CF3D0000}"/>
    <cellStyle name="40 % – Poudarek3 2 8 7 2 2" xfId="22453" xr:uid="{00000000-0005-0000-0000-0000D03D0000}"/>
    <cellStyle name="40 % – Poudarek3 2 8 7 2 3" xfId="33813" xr:uid="{00000000-0005-0000-0000-0000D13D0000}"/>
    <cellStyle name="40 % – Poudarek3 2 8 7 3" xfId="13759" xr:uid="{00000000-0005-0000-0000-0000D23D0000}"/>
    <cellStyle name="40 % – Poudarek3 2 8 7 3 2" xfId="26038" xr:uid="{00000000-0005-0000-0000-0000D33D0000}"/>
    <cellStyle name="40 % – Poudarek3 2 8 7 3 3" xfId="37395" xr:uid="{00000000-0005-0000-0000-0000D43D0000}"/>
    <cellStyle name="40 % – Poudarek3 2 8 7 4" xfId="18150" xr:uid="{00000000-0005-0000-0000-0000D53D0000}"/>
    <cellStyle name="40 % – Poudarek3 2 8 7 5" xfId="29575" xr:uid="{00000000-0005-0000-0000-0000D63D0000}"/>
    <cellStyle name="40 % – Poudarek3 2 8 8" xfId="6097" xr:uid="{00000000-0005-0000-0000-0000D73D0000}"/>
    <cellStyle name="40 % – Poudarek3 2 8 8 2" xfId="10395" xr:uid="{00000000-0005-0000-0000-0000D83D0000}"/>
    <cellStyle name="40 % – Poudarek3 2 8 8 2 2" xfId="22681" xr:uid="{00000000-0005-0000-0000-0000D93D0000}"/>
    <cellStyle name="40 % – Poudarek3 2 8 8 2 3" xfId="34041" xr:uid="{00000000-0005-0000-0000-0000DA3D0000}"/>
    <cellStyle name="40 % – Poudarek3 2 8 8 3" xfId="13984" xr:uid="{00000000-0005-0000-0000-0000DB3D0000}"/>
    <cellStyle name="40 % – Poudarek3 2 8 8 3 2" xfId="26263" xr:uid="{00000000-0005-0000-0000-0000DC3D0000}"/>
    <cellStyle name="40 % – Poudarek3 2 8 8 3 3" xfId="37620" xr:uid="{00000000-0005-0000-0000-0000DD3D0000}"/>
    <cellStyle name="40 % – Poudarek3 2 8 8 4" xfId="18379" xr:uid="{00000000-0005-0000-0000-0000DE3D0000}"/>
    <cellStyle name="40 % – Poudarek3 2 8 8 5" xfId="29800" xr:uid="{00000000-0005-0000-0000-0000DF3D0000}"/>
    <cellStyle name="40 % – Poudarek3 2 8 9" xfId="6328" xr:uid="{00000000-0005-0000-0000-0000E03D0000}"/>
    <cellStyle name="40 % – Poudarek3 2 8 9 2" xfId="10618" xr:uid="{00000000-0005-0000-0000-0000E13D0000}"/>
    <cellStyle name="40 % – Poudarek3 2 8 9 2 2" xfId="22903" xr:uid="{00000000-0005-0000-0000-0000E23D0000}"/>
    <cellStyle name="40 % – Poudarek3 2 8 9 2 3" xfId="34263" xr:uid="{00000000-0005-0000-0000-0000E33D0000}"/>
    <cellStyle name="40 % – Poudarek3 2 8 9 3" xfId="14200" xr:uid="{00000000-0005-0000-0000-0000E43D0000}"/>
    <cellStyle name="40 % – Poudarek3 2 8 9 3 2" xfId="26479" xr:uid="{00000000-0005-0000-0000-0000E53D0000}"/>
    <cellStyle name="40 % – Poudarek3 2 8 9 3 3" xfId="37836" xr:uid="{00000000-0005-0000-0000-0000E63D0000}"/>
    <cellStyle name="40 % – Poudarek3 2 8 9 4" xfId="18603" xr:uid="{00000000-0005-0000-0000-0000E73D0000}"/>
    <cellStyle name="40 % – Poudarek3 2 8 9 5" xfId="30016" xr:uid="{00000000-0005-0000-0000-0000E83D0000}"/>
    <cellStyle name="40 % – Poudarek3 2 9" xfId="2826" xr:uid="{00000000-0005-0000-0000-0000E93D0000}"/>
    <cellStyle name="40 % – Poudarek3 2 9 2" xfId="4128" xr:uid="{00000000-0005-0000-0000-0000EA3D0000}"/>
    <cellStyle name="40 % – Poudarek3 2 9 2 2" xfId="20776" xr:uid="{00000000-0005-0000-0000-0000EB3D0000}"/>
    <cellStyle name="40 % – Poudarek3 2 9 2 3" xfId="32140" xr:uid="{00000000-0005-0000-0000-0000EC3D0000}"/>
    <cellStyle name="40 % – Poudarek3 2 9 3" xfId="8380" xr:uid="{00000000-0005-0000-0000-0000ED3D0000}"/>
    <cellStyle name="40 % – Poudarek3 2 9 3 2" xfId="20541" xr:uid="{00000000-0005-0000-0000-0000EE3D0000}"/>
    <cellStyle name="40 % – Poudarek3 2 9 3 3" xfId="31906" xr:uid="{00000000-0005-0000-0000-0000EF3D0000}"/>
    <cellStyle name="40 % – Poudarek3 2 9 4" xfId="9302" xr:uid="{00000000-0005-0000-0000-0000F03D0000}"/>
    <cellStyle name="40 % – Poudarek3 2 9 5" xfId="16444" xr:uid="{00000000-0005-0000-0000-0000F13D0000}"/>
    <cellStyle name="40 % – Poudarek3 2 9 6" xfId="16083" xr:uid="{00000000-0005-0000-0000-0000F23D0000}"/>
    <cellStyle name="40 % – Poudarek3 3" xfId="172" xr:uid="{00000000-0005-0000-0000-0000AB000000}"/>
    <cellStyle name="40 % – Poudarek3 3 2" xfId="3193" xr:uid="{00000000-0005-0000-0000-0000F33D0000}"/>
    <cellStyle name="40 % – Poudarek4 2" xfId="173" xr:uid="{00000000-0005-0000-0000-0000AC000000}"/>
    <cellStyle name="40 % – Poudarek4 2 10" xfId="2793" xr:uid="{00000000-0005-0000-0000-0000F53D0000}"/>
    <cellStyle name="40 % – Poudarek4 2 10 2" xfId="4282" xr:uid="{00000000-0005-0000-0000-0000F63D0000}"/>
    <cellStyle name="40 % – Poudarek4 2 10 2 2" xfId="20894" xr:uid="{00000000-0005-0000-0000-0000F73D0000}"/>
    <cellStyle name="40 % – Poudarek4 2 10 2 3" xfId="32257" xr:uid="{00000000-0005-0000-0000-0000F83D0000}"/>
    <cellStyle name="40 % – Poudarek4 2 10 3" xfId="12266" xr:uid="{00000000-0005-0000-0000-0000F93D0000}"/>
    <cellStyle name="40 % – Poudarek4 2 10 3 2" xfId="24545" xr:uid="{00000000-0005-0000-0000-0000FA3D0000}"/>
    <cellStyle name="40 % – Poudarek4 2 10 3 3" xfId="35902" xr:uid="{00000000-0005-0000-0000-0000FB3D0000}"/>
    <cellStyle name="40 % – Poudarek4 2 10 4" xfId="4334" xr:uid="{00000000-0005-0000-0000-0000FC3D0000}"/>
    <cellStyle name="40 % – Poudarek4 2 10 5" xfId="16566" xr:uid="{00000000-0005-0000-0000-0000FD3D0000}"/>
    <cellStyle name="40 % – Poudarek4 2 10 6" xfId="16171" xr:uid="{00000000-0005-0000-0000-0000FE3D0000}"/>
    <cellStyle name="40 % – Poudarek4 2 11" xfId="3562" xr:uid="{00000000-0005-0000-0000-0000FF3D0000}"/>
    <cellStyle name="40 % – Poudarek4 2 11 2" xfId="4203" xr:uid="{00000000-0005-0000-0000-0000003E0000}"/>
    <cellStyle name="40 % – Poudarek4 2 11 2 2" xfId="20836" xr:uid="{00000000-0005-0000-0000-0000013E0000}"/>
    <cellStyle name="40 % – Poudarek4 2 11 2 3" xfId="32199" xr:uid="{00000000-0005-0000-0000-0000023E0000}"/>
    <cellStyle name="40 % – Poudarek4 2 11 3" xfId="8171" xr:uid="{00000000-0005-0000-0000-0000033E0000}"/>
    <cellStyle name="40 % – Poudarek4 2 11 3 2" xfId="20357" xr:uid="{00000000-0005-0000-0000-0000043E0000}"/>
    <cellStyle name="40 % – Poudarek4 2 11 3 3" xfId="31735" xr:uid="{00000000-0005-0000-0000-0000053E0000}"/>
    <cellStyle name="40 % – Poudarek4 2 11 4" xfId="4385" xr:uid="{00000000-0005-0000-0000-0000063E0000}"/>
    <cellStyle name="40 % – Poudarek4 2 11 5" xfId="16506" xr:uid="{00000000-0005-0000-0000-0000073E0000}"/>
    <cellStyle name="40 % – Poudarek4 2 11 6" xfId="16061" xr:uid="{00000000-0005-0000-0000-0000083E0000}"/>
    <cellStyle name="40 % – Poudarek4 2 12" xfId="3638" xr:uid="{00000000-0005-0000-0000-0000093E0000}"/>
    <cellStyle name="40 % – Poudarek4 2 12 2" xfId="4891" xr:uid="{00000000-0005-0000-0000-00000A3E0000}"/>
    <cellStyle name="40 % – Poudarek4 2 12 2 2" xfId="21540" xr:uid="{00000000-0005-0000-0000-00000B3E0000}"/>
    <cellStyle name="40 % – Poudarek4 2 12 2 3" xfId="32900" xr:uid="{00000000-0005-0000-0000-00000C3E0000}"/>
    <cellStyle name="40 % – Poudarek4 2 12 3" xfId="12869" xr:uid="{00000000-0005-0000-0000-00000D3E0000}"/>
    <cellStyle name="40 % – Poudarek4 2 12 3 2" xfId="25148" xr:uid="{00000000-0005-0000-0000-00000E3E0000}"/>
    <cellStyle name="40 % – Poudarek4 2 12 3 3" xfId="36505" xr:uid="{00000000-0005-0000-0000-00000F3E0000}"/>
    <cellStyle name="40 % – Poudarek4 2 12 4" xfId="15901" xr:uid="{00000000-0005-0000-0000-0000103E0000}"/>
    <cellStyle name="40 % – Poudarek4 2 12 5" xfId="17228" xr:uid="{00000000-0005-0000-0000-0000113E0000}"/>
    <cellStyle name="40 % – Poudarek4 2 12 6" xfId="28685" xr:uid="{00000000-0005-0000-0000-0000123E0000}"/>
    <cellStyle name="40 % – Poudarek4 2 13" xfId="3614" xr:uid="{00000000-0005-0000-0000-0000133E0000}"/>
    <cellStyle name="40 % – Poudarek4 2 13 2" xfId="4642" xr:uid="{00000000-0005-0000-0000-0000143E0000}"/>
    <cellStyle name="40 % – Poudarek4 2 13 2 2" xfId="21349" xr:uid="{00000000-0005-0000-0000-0000153E0000}"/>
    <cellStyle name="40 % – Poudarek4 2 13 2 3" xfId="32712" xr:uid="{00000000-0005-0000-0000-0000163E0000}"/>
    <cellStyle name="40 % – Poudarek4 2 13 3" xfId="12716" xr:uid="{00000000-0005-0000-0000-0000173E0000}"/>
    <cellStyle name="40 % – Poudarek4 2 13 3 2" xfId="24995" xr:uid="{00000000-0005-0000-0000-0000183E0000}"/>
    <cellStyle name="40 % – Poudarek4 2 13 3 3" xfId="36352" xr:uid="{00000000-0005-0000-0000-0000193E0000}"/>
    <cellStyle name="40 % – Poudarek4 2 13 4" xfId="15851" xr:uid="{00000000-0005-0000-0000-00001A3E0000}"/>
    <cellStyle name="40 % – Poudarek4 2 13 5" xfId="17024" xr:uid="{00000000-0005-0000-0000-00001B3E0000}"/>
    <cellStyle name="40 % – Poudarek4 2 13 6" xfId="28532" xr:uid="{00000000-0005-0000-0000-00001C3E0000}"/>
    <cellStyle name="40 % – Poudarek4 2 14" xfId="3663" xr:uid="{00000000-0005-0000-0000-00001D3E0000}"/>
    <cellStyle name="40 % – Poudarek4 2 14 2" xfId="9226" xr:uid="{00000000-0005-0000-0000-00001E3E0000}"/>
    <cellStyle name="40 % – Poudarek4 2 14 2 2" xfId="21479" xr:uid="{00000000-0005-0000-0000-00001F3E0000}"/>
    <cellStyle name="40 % – Poudarek4 2 14 2 3" xfId="32841" xr:uid="{00000000-0005-0000-0000-0000203E0000}"/>
    <cellStyle name="40 % – Poudarek4 2 14 3" xfId="12815" xr:uid="{00000000-0005-0000-0000-0000213E0000}"/>
    <cellStyle name="40 % – Poudarek4 2 14 3 2" xfId="25094" xr:uid="{00000000-0005-0000-0000-0000223E0000}"/>
    <cellStyle name="40 % – Poudarek4 2 14 3 3" xfId="36451" xr:uid="{00000000-0005-0000-0000-0000233E0000}"/>
    <cellStyle name="40 % – Poudarek4 2 14 4" xfId="17165" xr:uid="{00000000-0005-0000-0000-0000243E0000}"/>
    <cellStyle name="40 % – Poudarek4 2 14 5" xfId="28631" xr:uid="{00000000-0005-0000-0000-0000253E0000}"/>
    <cellStyle name="40 % – Poudarek4 2 15" xfId="5697" xr:uid="{00000000-0005-0000-0000-0000263E0000}"/>
    <cellStyle name="40 % – Poudarek4 2 15 2" xfId="10010" xr:uid="{00000000-0005-0000-0000-0000273E0000}"/>
    <cellStyle name="40 % – Poudarek4 2 15 2 2" xfId="22294" xr:uid="{00000000-0005-0000-0000-0000283E0000}"/>
    <cellStyle name="40 % – Poudarek4 2 15 2 3" xfId="33654" xr:uid="{00000000-0005-0000-0000-0000293E0000}"/>
    <cellStyle name="40 % – Poudarek4 2 15 3" xfId="13602" xr:uid="{00000000-0005-0000-0000-00002A3E0000}"/>
    <cellStyle name="40 % – Poudarek4 2 15 3 2" xfId="25881" xr:uid="{00000000-0005-0000-0000-00002B3E0000}"/>
    <cellStyle name="40 % – Poudarek4 2 15 3 3" xfId="37238" xr:uid="{00000000-0005-0000-0000-00002C3E0000}"/>
    <cellStyle name="40 % – Poudarek4 2 15 4" xfId="17991" xr:uid="{00000000-0005-0000-0000-00002D3E0000}"/>
    <cellStyle name="40 % – Poudarek4 2 15 5" xfId="29418" xr:uid="{00000000-0005-0000-0000-00002E3E0000}"/>
    <cellStyle name="40 % – Poudarek4 2 16" xfId="5437" xr:uid="{00000000-0005-0000-0000-00002F3E0000}"/>
    <cellStyle name="40 % – Poudarek4 2 16 2" xfId="9764" xr:uid="{00000000-0005-0000-0000-0000303E0000}"/>
    <cellStyle name="40 % – Poudarek4 2 16 2 2" xfId="22047" xr:uid="{00000000-0005-0000-0000-0000313E0000}"/>
    <cellStyle name="40 % – Poudarek4 2 16 2 3" xfId="33407" xr:uid="{00000000-0005-0000-0000-0000323E0000}"/>
    <cellStyle name="40 % – Poudarek4 2 16 3" xfId="13361" xr:uid="{00000000-0005-0000-0000-0000333E0000}"/>
    <cellStyle name="40 % – Poudarek4 2 16 3 2" xfId="25640" xr:uid="{00000000-0005-0000-0000-0000343E0000}"/>
    <cellStyle name="40 % – Poudarek4 2 16 3 3" xfId="36997" xr:uid="{00000000-0005-0000-0000-0000353E0000}"/>
    <cellStyle name="40 % – Poudarek4 2 16 4" xfId="17741" xr:uid="{00000000-0005-0000-0000-0000363E0000}"/>
    <cellStyle name="40 % – Poudarek4 2 16 5" xfId="29177" xr:uid="{00000000-0005-0000-0000-0000373E0000}"/>
    <cellStyle name="40 % – Poudarek4 2 17" xfId="5925" xr:uid="{00000000-0005-0000-0000-0000383E0000}"/>
    <cellStyle name="40 % – Poudarek4 2 17 2" xfId="10228" xr:uid="{00000000-0005-0000-0000-0000393E0000}"/>
    <cellStyle name="40 % – Poudarek4 2 17 2 2" xfId="22514" xr:uid="{00000000-0005-0000-0000-00003A3E0000}"/>
    <cellStyle name="40 % – Poudarek4 2 17 2 3" xfId="33874" xr:uid="{00000000-0005-0000-0000-00003B3E0000}"/>
    <cellStyle name="40 % – Poudarek4 2 17 3" xfId="13818" xr:uid="{00000000-0005-0000-0000-00003C3E0000}"/>
    <cellStyle name="40 % – Poudarek4 2 17 3 2" xfId="26097" xr:uid="{00000000-0005-0000-0000-00003D3E0000}"/>
    <cellStyle name="40 % – Poudarek4 2 17 3 3" xfId="37454" xr:uid="{00000000-0005-0000-0000-00003E3E0000}"/>
    <cellStyle name="40 % – Poudarek4 2 17 4" xfId="18212" xr:uid="{00000000-0005-0000-0000-00003F3E0000}"/>
    <cellStyle name="40 % – Poudarek4 2 17 5" xfId="29634" xr:uid="{00000000-0005-0000-0000-0000403E0000}"/>
    <cellStyle name="40 % – Poudarek4 2 18" xfId="5442" xr:uid="{00000000-0005-0000-0000-0000413E0000}"/>
    <cellStyle name="40 % – Poudarek4 2 18 2" xfId="9770" xr:uid="{00000000-0005-0000-0000-0000423E0000}"/>
    <cellStyle name="40 % – Poudarek4 2 18 2 2" xfId="22052" xr:uid="{00000000-0005-0000-0000-0000433E0000}"/>
    <cellStyle name="40 % – Poudarek4 2 18 2 3" xfId="33412" xr:uid="{00000000-0005-0000-0000-0000443E0000}"/>
    <cellStyle name="40 % – Poudarek4 2 18 3" xfId="13366" xr:uid="{00000000-0005-0000-0000-0000453E0000}"/>
    <cellStyle name="40 % – Poudarek4 2 18 3 2" xfId="25645" xr:uid="{00000000-0005-0000-0000-0000463E0000}"/>
    <cellStyle name="40 % – Poudarek4 2 18 3 3" xfId="37002" xr:uid="{00000000-0005-0000-0000-0000473E0000}"/>
    <cellStyle name="40 % – Poudarek4 2 18 4" xfId="17748" xr:uid="{00000000-0005-0000-0000-0000483E0000}"/>
    <cellStyle name="40 % – Poudarek4 2 18 5" xfId="29182" xr:uid="{00000000-0005-0000-0000-0000493E0000}"/>
    <cellStyle name="40 % – Poudarek4 2 19" xfId="6706" xr:uid="{00000000-0005-0000-0000-00004A3E0000}"/>
    <cellStyle name="40 % – Poudarek4 2 19 2" xfId="10949" xr:uid="{00000000-0005-0000-0000-00004B3E0000}"/>
    <cellStyle name="40 % – Poudarek4 2 19 2 2" xfId="23231" xr:uid="{00000000-0005-0000-0000-00004C3E0000}"/>
    <cellStyle name="40 % – Poudarek4 2 19 2 3" xfId="34590" xr:uid="{00000000-0005-0000-0000-00004D3E0000}"/>
    <cellStyle name="40 % – Poudarek4 2 19 3" xfId="14519" xr:uid="{00000000-0005-0000-0000-00004E3E0000}"/>
    <cellStyle name="40 % – Poudarek4 2 19 3 2" xfId="26798" xr:uid="{00000000-0005-0000-0000-00004F3E0000}"/>
    <cellStyle name="40 % – Poudarek4 2 19 3 3" xfId="38155" xr:uid="{00000000-0005-0000-0000-0000503E0000}"/>
    <cellStyle name="40 % – Poudarek4 2 19 4" xfId="18944" xr:uid="{00000000-0005-0000-0000-0000513E0000}"/>
    <cellStyle name="40 % – Poudarek4 2 19 5" xfId="30335" xr:uid="{00000000-0005-0000-0000-0000523E0000}"/>
    <cellStyle name="40 % – Poudarek4 2 2" xfId="174" xr:uid="{00000000-0005-0000-0000-0000AD000000}"/>
    <cellStyle name="40 % – Poudarek4 2 2 10" xfId="3602" xr:uid="{00000000-0005-0000-0000-0000543E0000}"/>
    <cellStyle name="40 % – Poudarek4 2 2 10 2" xfId="4612" xr:uid="{00000000-0005-0000-0000-0000553E0000}"/>
    <cellStyle name="40 % – Poudarek4 2 2 10 2 2" xfId="21322" xr:uid="{00000000-0005-0000-0000-0000563E0000}"/>
    <cellStyle name="40 % – Poudarek4 2 2 10 2 3" xfId="32685" xr:uid="{00000000-0005-0000-0000-0000573E0000}"/>
    <cellStyle name="40 % – Poudarek4 2 2 10 3" xfId="12690" xr:uid="{00000000-0005-0000-0000-0000583E0000}"/>
    <cellStyle name="40 % – Poudarek4 2 2 10 3 2" xfId="24969" xr:uid="{00000000-0005-0000-0000-0000593E0000}"/>
    <cellStyle name="40 % – Poudarek4 2 2 10 3 3" xfId="36326" xr:uid="{00000000-0005-0000-0000-00005A3E0000}"/>
    <cellStyle name="40 % – Poudarek4 2 2 10 4" xfId="15832" xr:uid="{00000000-0005-0000-0000-00005B3E0000}"/>
    <cellStyle name="40 % – Poudarek4 2 2 10 5" xfId="16997" xr:uid="{00000000-0005-0000-0000-00005C3E0000}"/>
    <cellStyle name="40 % – Poudarek4 2 2 10 6" xfId="28506" xr:uid="{00000000-0005-0000-0000-00005D3E0000}"/>
    <cellStyle name="40 % – Poudarek4 2 2 11" xfId="3554" xr:uid="{00000000-0005-0000-0000-00005E3E0000}"/>
    <cellStyle name="40 % – Poudarek4 2 2 11 2" xfId="4938" xr:uid="{00000000-0005-0000-0000-00005F3E0000}"/>
    <cellStyle name="40 % – Poudarek4 2 2 11 2 2" xfId="21572" xr:uid="{00000000-0005-0000-0000-0000603E0000}"/>
    <cellStyle name="40 % – Poudarek4 2 2 11 2 3" xfId="32932" xr:uid="{00000000-0005-0000-0000-0000613E0000}"/>
    <cellStyle name="40 % – Poudarek4 2 2 11 3" xfId="12897" xr:uid="{00000000-0005-0000-0000-0000623E0000}"/>
    <cellStyle name="40 % – Poudarek4 2 2 11 3 2" xfId="25176" xr:uid="{00000000-0005-0000-0000-0000633E0000}"/>
    <cellStyle name="40 % – Poudarek4 2 2 11 3 3" xfId="36533" xr:uid="{00000000-0005-0000-0000-0000643E0000}"/>
    <cellStyle name="40 % – Poudarek4 2 2 11 4" xfId="15909" xr:uid="{00000000-0005-0000-0000-0000653E0000}"/>
    <cellStyle name="40 % – Poudarek4 2 2 11 5" xfId="17263" xr:uid="{00000000-0005-0000-0000-0000663E0000}"/>
    <cellStyle name="40 % – Poudarek4 2 2 11 6" xfId="28713" xr:uid="{00000000-0005-0000-0000-0000673E0000}"/>
    <cellStyle name="40 % – Poudarek4 2 2 12" xfId="3706" xr:uid="{00000000-0005-0000-0000-0000683E0000}"/>
    <cellStyle name="40 % – Poudarek4 2 2 12 2" xfId="9830" xr:uid="{00000000-0005-0000-0000-0000693E0000}"/>
    <cellStyle name="40 % – Poudarek4 2 2 12 2 2" xfId="22114" xr:uid="{00000000-0005-0000-0000-00006A3E0000}"/>
    <cellStyle name="40 % – Poudarek4 2 2 12 2 3" xfId="33474" xr:uid="{00000000-0005-0000-0000-00006B3E0000}"/>
    <cellStyle name="40 % – Poudarek4 2 2 12 3" xfId="13428" xr:uid="{00000000-0005-0000-0000-00006C3E0000}"/>
    <cellStyle name="40 % – Poudarek4 2 2 12 3 2" xfId="25707" xr:uid="{00000000-0005-0000-0000-00006D3E0000}"/>
    <cellStyle name="40 % – Poudarek4 2 2 12 3 3" xfId="37064" xr:uid="{00000000-0005-0000-0000-00006E3E0000}"/>
    <cellStyle name="40 % – Poudarek4 2 2 12 4" xfId="17810" xr:uid="{00000000-0005-0000-0000-00006F3E0000}"/>
    <cellStyle name="40 % – Poudarek4 2 2 12 5" xfId="29244" xr:uid="{00000000-0005-0000-0000-0000703E0000}"/>
    <cellStyle name="40 % – Poudarek4 2 2 13" xfId="4658" xr:uid="{00000000-0005-0000-0000-0000713E0000}"/>
    <cellStyle name="40 % – Poudarek4 2 2 13 2" xfId="9119" xr:uid="{00000000-0005-0000-0000-0000723E0000}"/>
    <cellStyle name="40 % – Poudarek4 2 2 13 2 2" xfId="21359" xr:uid="{00000000-0005-0000-0000-0000733E0000}"/>
    <cellStyle name="40 % – Poudarek4 2 2 13 2 3" xfId="32722" xr:uid="{00000000-0005-0000-0000-0000743E0000}"/>
    <cellStyle name="40 % – Poudarek4 2 2 13 3" xfId="12724" xr:uid="{00000000-0005-0000-0000-0000753E0000}"/>
    <cellStyle name="40 % – Poudarek4 2 2 13 3 2" xfId="25003" xr:uid="{00000000-0005-0000-0000-0000763E0000}"/>
    <cellStyle name="40 % – Poudarek4 2 2 13 3 3" xfId="36360" xr:uid="{00000000-0005-0000-0000-0000773E0000}"/>
    <cellStyle name="40 % – Poudarek4 2 2 13 4" xfId="17036" xr:uid="{00000000-0005-0000-0000-0000783E0000}"/>
    <cellStyle name="40 % – Poudarek4 2 2 13 5" xfId="28540" xr:uid="{00000000-0005-0000-0000-0000793E0000}"/>
    <cellStyle name="40 % – Poudarek4 2 2 14" xfId="4641" xr:uid="{00000000-0005-0000-0000-00007A3E0000}"/>
    <cellStyle name="40 % – Poudarek4 2 2 14 2" xfId="9109" xr:uid="{00000000-0005-0000-0000-00007B3E0000}"/>
    <cellStyle name="40 % – Poudarek4 2 2 14 2 2" xfId="21348" xr:uid="{00000000-0005-0000-0000-00007C3E0000}"/>
    <cellStyle name="40 % – Poudarek4 2 2 14 2 3" xfId="32711" xr:uid="{00000000-0005-0000-0000-00007D3E0000}"/>
    <cellStyle name="40 % – Poudarek4 2 2 14 3" xfId="12715" xr:uid="{00000000-0005-0000-0000-00007E3E0000}"/>
    <cellStyle name="40 % – Poudarek4 2 2 14 3 2" xfId="24994" xr:uid="{00000000-0005-0000-0000-00007F3E0000}"/>
    <cellStyle name="40 % – Poudarek4 2 2 14 3 3" xfId="36351" xr:uid="{00000000-0005-0000-0000-0000803E0000}"/>
    <cellStyle name="40 % – Poudarek4 2 2 14 4" xfId="17023" xr:uid="{00000000-0005-0000-0000-0000813E0000}"/>
    <cellStyle name="40 % – Poudarek4 2 2 14 5" xfId="28531" xr:uid="{00000000-0005-0000-0000-0000823E0000}"/>
    <cellStyle name="40 % – Poudarek4 2 2 15" xfId="5915" xr:uid="{00000000-0005-0000-0000-0000833E0000}"/>
    <cellStyle name="40 % – Poudarek4 2 2 15 2" xfId="10222" xr:uid="{00000000-0005-0000-0000-0000843E0000}"/>
    <cellStyle name="40 % – Poudarek4 2 2 15 2 2" xfId="22508" xr:uid="{00000000-0005-0000-0000-0000853E0000}"/>
    <cellStyle name="40 % – Poudarek4 2 2 15 2 3" xfId="33868" xr:uid="{00000000-0005-0000-0000-0000863E0000}"/>
    <cellStyle name="40 % – Poudarek4 2 2 15 3" xfId="13813" xr:uid="{00000000-0005-0000-0000-0000873E0000}"/>
    <cellStyle name="40 % – Poudarek4 2 2 15 3 2" xfId="26092" xr:uid="{00000000-0005-0000-0000-0000883E0000}"/>
    <cellStyle name="40 % – Poudarek4 2 2 15 3 3" xfId="37449" xr:uid="{00000000-0005-0000-0000-0000893E0000}"/>
    <cellStyle name="40 % – Poudarek4 2 2 15 4" xfId="18205" xr:uid="{00000000-0005-0000-0000-00008A3E0000}"/>
    <cellStyle name="40 % – Poudarek4 2 2 15 5" xfId="29629" xr:uid="{00000000-0005-0000-0000-00008B3E0000}"/>
    <cellStyle name="40 % – Poudarek4 2 2 16" xfId="5938" xr:uid="{00000000-0005-0000-0000-00008C3E0000}"/>
    <cellStyle name="40 % – Poudarek4 2 2 16 2" xfId="10238" xr:uid="{00000000-0005-0000-0000-00008D3E0000}"/>
    <cellStyle name="40 % – Poudarek4 2 2 16 2 2" xfId="22524" xr:uid="{00000000-0005-0000-0000-00008E3E0000}"/>
    <cellStyle name="40 % – Poudarek4 2 2 16 2 3" xfId="33884" xr:uid="{00000000-0005-0000-0000-00008F3E0000}"/>
    <cellStyle name="40 % – Poudarek4 2 2 16 3" xfId="13828" xr:uid="{00000000-0005-0000-0000-0000903E0000}"/>
    <cellStyle name="40 % – Poudarek4 2 2 16 3 2" xfId="26107" xr:uid="{00000000-0005-0000-0000-0000913E0000}"/>
    <cellStyle name="40 % – Poudarek4 2 2 16 3 3" xfId="37464" xr:uid="{00000000-0005-0000-0000-0000923E0000}"/>
    <cellStyle name="40 % – Poudarek4 2 2 16 4" xfId="18222" xr:uid="{00000000-0005-0000-0000-0000933E0000}"/>
    <cellStyle name="40 % – Poudarek4 2 2 16 5" xfId="29644" xr:uid="{00000000-0005-0000-0000-0000943E0000}"/>
    <cellStyle name="40 % – Poudarek4 2 2 17" xfId="6461" xr:uid="{00000000-0005-0000-0000-0000953E0000}"/>
    <cellStyle name="40 % – Poudarek4 2 2 17 2" xfId="10722" xr:uid="{00000000-0005-0000-0000-0000963E0000}"/>
    <cellStyle name="40 % – Poudarek4 2 2 17 2 2" xfId="23005" xr:uid="{00000000-0005-0000-0000-0000973E0000}"/>
    <cellStyle name="40 % – Poudarek4 2 2 17 2 3" xfId="34365" xr:uid="{00000000-0005-0000-0000-0000983E0000}"/>
    <cellStyle name="40 % – Poudarek4 2 2 17 3" xfId="14296" xr:uid="{00000000-0005-0000-0000-0000993E0000}"/>
    <cellStyle name="40 % – Poudarek4 2 2 17 3 2" xfId="26575" xr:uid="{00000000-0005-0000-0000-00009A3E0000}"/>
    <cellStyle name="40 % – Poudarek4 2 2 17 3 3" xfId="37932" xr:uid="{00000000-0005-0000-0000-00009B3E0000}"/>
    <cellStyle name="40 % – Poudarek4 2 2 17 4" xfId="18711" xr:uid="{00000000-0005-0000-0000-00009C3E0000}"/>
    <cellStyle name="40 % – Poudarek4 2 2 17 5" xfId="30112" xr:uid="{00000000-0005-0000-0000-00009D3E0000}"/>
    <cellStyle name="40 % – Poudarek4 2 2 18" xfId="6742" xr:uid="{00000000-0005-0000-0000-00009E3E0000}"/>
    <cellStyle name="40 % – Poudarek4 2 2 18 2" xfId="10972" xr:uid="{00000000-0005-0000-0000-00009F3E0000}"/>
    <cellStyle name="40 % – Poudarek4 2 2 18 2 2" xfId="23253" xr:uid="{00000000-0005-0000-0000-0000A03E0000}"/>
    <cellStyle name="40 % – Poudarek4 2 2 18 2 3" xfId="34612" xr:uid="{00000000-0005-0000-0000-0000A13E0000}"/>
    <cellStyle name="40 % – Poudarek4 2 2 18 3" xfId="14538" xr:uid="{00000000-0005-0000-0000-0000A23E0000}"/>
    <cellStyle name="40 % – Poudarek4 2 2 18 3 2" xfId="26817" xr:uid="{00000000-0005-0000-0000-0000A33E0000}"/>
    <cellStyle name="40 % – Poudarek4 2 2 18 3 3" xfId="38174" xr:uid="{00000000-0005-0000-0000-0000A43E0000}"/>
    <cellStyle name="40 % – Poudarek4 2 2 18 4" xfId="18968" xr:uid="{00000000-0005-0000-0000-0000A53E0000}"/>
    <cellStyle name="40 % – Poudarek4 2 2 18 5" xfId="30354" xr:uid="{00000000-0005-0000-0000-0000A63E0000}"/>
    <cellStyle name="40 % – Poudarek4 2 2 19" xfId="4894" xr:uid="{00000000-0005-0000-0000-0000A73E0000}"/>
    <cellStyle name="40 % – Poudarek4 2 2 19 2" xfId="9277" xr:uid="{00000000-0005-0000-0000-0000A83E0000}"/>
    <cellStyle name="40 % – Poudarek4 2 2 19 2 2" xfId="21542" xr:uid="{00000000-0005-0000-0000-0000A93E0000}"/>
    <cellStyle name="40 % – Poudarek4 2 2 19 2 3" xfId="32902" xr:uid="{00000000-0005-0000-0000-0000AA3E0000}"/>
    <cellStyle name="40 % – Poudarek4 2 2 19 3" xfId="12871" xr:uid="{00000000-0005-0000-0000-0000AB3E0000}"/>
    <cellStyle name="40 % – Poudarek4 2 2 19 3 2" xfId="25150" xr:uid="{00000000-0005-0000-0000-0000AC3E0000}"/>
    <cellStyle name="40 % – Poudarek4 2 2 19 3 3" xfId="36507" xr:uid="{00000000-0005-0000-0000-0000AD3E0000}"/>
    <cellStyle name="40 % – Poudarek4 2 2 19 4" xfId="17230" xr:uid="{00000000-0005-0000-0000-0000AE3E0000}"/>
    <cellStyle name="40 % – Poudarek4 2 2 19 5" xfId="28687" xr:uid="{00000000-0005-0000-0000-0000AF3E0000}"/>
    <cellStyle name="40 % – Poudarek4 2 2 2" xfId="175" xr:uid="{00000000-0005-0000-0000-0000AE000000}"/>
    <cellStyle name="40 % – Poudarek4 2 2 2 10" xfId="6518" xr:uid="{00000000-0005-0000-0000-0000B13E0000}"/>
    <cellStyle name="40 % – Poudarek4 2 2 2 10 2" xfId="10778" xr:uid="{00000000-0005-0000-0000-0000B23E0000}"/>
    <cellStyle name="40 % – Poudarek4 2 2 2 10 2 2" xfId="23061" xr:uid="{00000000-0005-0000-0000-0000B33E0000}"/>
    <cellStyle name="40 % – Poudarek4 2 2 2 10 2 3" xfId="34420" xr:uid="{00000000-0005-0000-0000-0000B43E0000}"/>
    <cellStyle name="40 % – Poudarek4 2 2 2 10 3" xfId="14351" xr:uid="{00000000-0005-0000-0000-0000B53E0000}"/>
    <cellStyle name="40 % – Poudarek4 2 2 2 10 3 2" xfId="26630" xr:uid="{00000000-0005-0000-0000-0000B63E0000}"/>
    <cellStyle name="40 % – Poudarek4 2 2 2 10 3 3" xfId="37987" xr:uid="{00000000-0005-0000-0000-0000B73E0000}"/>
    <cellStyle name="40 % – Poudarek4 2 2 2 10 4" xfId="18767" xr:uid="{00000000-0005-0000-0000-0000B83E0000}"/>
    <cellStyle name="40 % – Poudarek4 2 2 2 10 5" xfId="30167" xr:uid="{00000000-0005-0000-0000-0000B93E0000}"/>
    <cellStyle name="40 % – Poudarek4 2 2 2 11" xfId="6811" xr:uid="{00000000-0005-0000-0000-0000BA3E0000}"/>
    <cellStyle name="40 % – Poudarek4 2 2 2 11 2" xfId="11041" xr:uid="{00000000-0005-0000-0000-0000BB3E0000}"/>
    <cellStyle name="40 % – Poudarek4 2 2 2 11 2 2" xfId="23322" xr:uid="{00000000-0005-0000-0000-0000BC3E0000}"/>
    <cellStyle name="40 % – Poudarek4 2 2 2 11 2 3" xfId="34681" xr:uid="{00000000-0005-0000-0000-0000BD3E0000}"/>
    <cellStyle name="40 % – Poudarek4 2 2 2 11 3" xfId="14605" xr:uid="{00000000-0005-0000-0000-0000BE3E0000}"/>
    <cellStyle name="40 % – Poudarek4 2 2 2 11 3 2" xfId="26884" xr:uid="{00000000-0005-0000-0000-0000BF3E0000}"/>
    <cellStyle name="40 % – Poudarek4 2 2 2 11 3 3" xfId="38241" xr:uid="{00000000-0005-0000-0000-0000C03E0000}"/>
    <cellStyle name="40 % – Poudarek4 2 2 2 11 4" xfId="19037" xr:uid="{00000000-0005-0000-0000-0000C13E0000}"/>
    <cellStyle name="40 % – Poudarek4 2 2 2 11 5" xfId="30421" xr:uid="{00000000-0005-0000-0000-0000C23E0000}"/>
    <cellStyle name="40 % – Poudarek4 2 2 2 12" xfId="7047" xr:uid="{00000000-0005-0000-0000-0000C33E0000}"/>
    <cellStyle name="40 % – Poudarek4 2 2 2 12 2" xfId="11268" xr:uid="{00000000-0005-0000-0000-0000C43E0000}"/>
    <cellStyle name="40 % – Poudarek4 2 2 2 12 2 2" xfId="23548" xr:uid="{00000000-0005-0000-0000-0000C53E0000}"/>
    <cellStyle name="40 % – Poudarek4 2 2 2 12 2 3" xfId="34907" xr:uid="{00000000-0005-0000-0000-0000C63E0000}"/>
    <cellStyle name="40 % – Poudarek4 2 2 2 12 3" xfId="14828" xr:uid="{00000000-0005-0000-0000-0000C73E0000}"/>
    <cellStyle name="40 % – Poudarek4 2 2 2 12 3 2" xfId="27107" xr:uid="{00000000-0005-0000-0000-0000C83E0000}"/>
    <cellStyle name="40 % – Poudarek4 2 2 2 12 3 3" xfId="38464" xr:uid="{00000000-0005-0000-0000-0000C93E0000}"/>
    <cellStyle name="40 % – Poudarek4 2 2 2 12 4" xfId="19264" xr:uid="{00000000-0005-0000-0000-0000CA3E0000}"/>
    <cellStyle name="40 % – Poudarek4 2 2 2 12 5" xfId="30644" xr:uid="{00000000-0005-0000-0000-0000CB3E0000}"/>
    <cellStyle name="40 % – Poudarek4 2 2 2 13" xfId="7271" xr:uid="{00000000-0005-0000-0000-0000CC3E0000}"/>
    <cellStyle name="40 % – Poudarek4 2 2 2 13 2" xfId="11484" xr:uid="{00000000-0005-0000-0000-0000CD3E0000}"/>
    <cellStyle name="40 % – Poudarek4 2 2 2 13 2 2" xfId="23763" xr:uid="{00000000-0005-0000-0000-0000CE3E0000}"/>
    <cellStyle name="40 % – Poudarek4 2 2 2 13 2 3" xfId="35122" xr:uid="{00000000-0005-0000-0000-0000CF3E0000}"/>
    <cellStyle name="40 % – Poudarek4 2 2 2 13 3" xfId="15043" xr:uid="{00000000-0005-0000-0000-0000D03E0000}"/>
    <cellStyle name="40 % – Poudarek4 2 2 2 13 3 2" xfId="27322" xr:uid="{00000000-0005-0000-0000-0000D13E0000}"/>
    <cellStyle name="40 % – Poudarek4 2 2 2 13 3 3" xfId="38679" xr:uid="{00000000-0005-0000-0000-0000D23E0000}"/>
    <cellStyle name="40 % – Poudarek4 2 2 2 13 4" xfId="19480" xr:uid="{00000000-0005-0000-0000-0000D33E0000}"/>
    <cellStyle name="40 % – Poudarek4 2 2 2 13 5" xfId="30859" xr:uid="{00000000-0005-0000-0000-0000D43E0000}"/>
    <cellStyle name="40 % – Poudarek4 2 2 2 14" xfId="7498" xr:uid="{00000000-0005-0000-0000-0000D53E0000}"/>
    <cellStyle name="40 % – Poudarek4 2 2 2 14 2" xfId="11701" xr:uid="{00000000-0005-0000-0000-0000D63E0000}"/>
    <cellStyle name="40 % – Poudarek4 2 2 2 14 2 2" xfId="23980" xr:uid="{00000000-0005-0000-0000-0000D73E0000}"/>
    <cellStyle name="40 % – Poudarek4 2 2 2 14 2 3" xfId="35337" xr:uid="{00000000-0005-0000-0000-0000D83E0000}"/>
    <cellStyle name="40 % – Poudarek4 2 2 2 14 3" xfId="15257" xr:uid="{00000000-0005-0000-0000-0000D93E0000}"/>
    <cellStyle name="40 % – Poudarek4 2 2 2 14 3 2" xfId="27536" xr:uid="{00000000-0005-0000-0000-0000DA3E0000}"/>
    <cellStyle name="40 % – Poudarek4 2 2 2 14 3 3" xfId="38893" xr:uid="{00000000-0005-0000-0000-0000DB3E0000}"/>
    <cellStyle name="40 % – Poudarek4 2 2 2 14 4" xfId="19695" xr:uid="{00000000-0005-0000-0000-0000DC3E0000}"/>
    <cellStyle name="40 % – Poudarek4 2 2 2 14 5" xfId="31073" xr:uid="{00000000-0005-0000-0000-0000DD3E0000}"/>
    <cellStyle name="40 % – Poudarek4 2 2 2 15" xfId="7713" xr:uid="{00000000-0005-0000-0000-0000DE3E0000}"/>
    <cellStyle name="40 % – Poudarek4 2 2 2 15 2" xfId="11911" xr:uid="{00000000-0005-0000-0000-0000DF3E0000}"/>
    <cellStyle name="40 % – Poudarek4 2 2 2 15 2 2" xfId="24190" xr:uid="{00000000-0005-0000-0000-0000E03E0000}"/>
    <cellStyle name="40 % – Poudarek4 2 2 2 15 2 3" xfId="35547" xr:uid="{00000000-0005-0000-0000-0000E13E0000}"/>
    <cellStyle name="40 % – Poudarek4 2 2 2 15 3" xfId="15466" xr:uid="{00000000-0005-0000-0000-0000E23E0000}"/>
    <cellStyle name="40 % – Poudarek4 2 2 2 15 3 2" xfId="27745" xr:uid="{00000000-0005-0000-0000-0000E33E0000}"/>
    <cellStyle name="40 % – Poudarek4 2 2 2 15 3 3" xfId="39102" xr:uid="{00000000-0005-0000-0000-0000E43E0000}"/>
    <cellStyle name="40 % – Poudarek4 2 2 2 15 4" xfId="19904" xr:uid="{00000000-0005-0000-0000-0000E53E0000}"/>
    <cellStyle name="40 % – Poudarek4 2 2 2 15 5" xfId="31282" xr:uid="{00000000-0005-0000-0000-0000E63E0000}"/>
    <cellStyle name="40 % – Poudarek4 2 2 2 16" xfId="7917" xr:uid="{00000000-0005-0000-0000-0000E73E0000}"/>
    <cellStyle name="40 % – Poudarek4 2 2 2 16 2" xfId="12112" xr:uid="{00000000-0005-0000-0000-0000E83E0000}"/>
    <cellStyle name="40 % – Poudarek4 2 2 2 16 2 2" xfId="24391" xr:uid="{00000000-0005-0000-0000-0000E93E0000}"/>
    <cellStyle name="40 % – Poudarek4 2 2 2 16 2 3" xfId="35748" xr:uid="{00000000-0005-0000-0000-0000EA3E0000}"/>
    <cellStyle name="40 % – Poudarek4 2 2 2 16 3" xfId="15666" xr:uid="{00000000-0005-0000-0000-0000EB3E0000}"/>
    <cellStyle name="40 % – Poudarek4 2 2 2 16 3 2" xfId="27945" xr:uid="{00000000-0005-0000-0000-0000EC3E0000}"/>
    <cellStyle name="40 % – Poudarek4 2 2 2 16 3 3" xfId="39302" xr:uid="{00000000-0005-0000-0000-0000ED3E0000}"/>
    <cellStyle name="40 % – Poudarek4 2 2 2 16 4" xfId="20104" xr:uid="{00000000-0005-0000-0000-0000EE3E0000}"/>
    <cellStyle name="40 % – Poudarek4 2 2 2 16 5" xfId="31482" xr:uid="{00000000-0005-0000-0000-0000EF3E0000}"/>
    <cellStyle name="40 % – Poudarek4 2 2 2 17" xfId="8449" xr:uid="{00000000-0005-0000-0000-0000F03E0000}"/>
    <cellStyle name="40 % – Poudarek4 2 2 2 17 2" xfId="20610" xr:uid="{00000000-0005-0000-0000-0000F13E0000}"/>
    <cellStyle name="40 % – Poudarek4 2 2 2 17 3" xfId="31974" xr:uid="{00000000-0005-0000-0000-0000F23E0000}"/>
    <cellStyle name="40 % – Poudarek4 2 2 2 18" xfId="8338" xr:uid="{00000000-0005-0000-0000-0000F33E0000}"/>
    <cellStyle name="40 % – Poudarek4 2 2 2 18 2" xfId="20509" xr:uid="{00000000-0005-0000-0000-0000F43E0000}"/>
    <cellStyle name="40 % – Poudarek4 2 2 2 18 3" xfId="31876" xr:uid="{00000000-0005-0000-0000-0000F53E0000}"/>
    <cellStyle name="40 % – Poudarek4 2 2 2 19" xfId="3758" xr:uid="{00000000-0005-0000-0000-0000F63E0000}"/>
    <cellStyle name="40 % – Poudarek4 2 2 2 2" xfId="3959" xr:uid="{00000000-0005-0000-0000-0000F73E0000}"/>
    <cellStyle name="40 % – Poudarek4 2 2 2 2 2" xfId="8741" xr:uid="{00000000-0005-0000-0000-0000F83E0000}"/>
    <cellStyle name="40 % – Poudarek4 2 2 2 2 2 2" xfId="20968" xr:uid="{00000000-0005-0000-0000-0000F93E0000}"/>
    <cellStyle name="40 % – Poudarek4 2 2 2 2 2 3" xfId="32331" xr:uid="{00000000-0005-0000-0000-0000FA3E0000}"/>
    <cellStyle name="40 % – Poudarek4 2 2 2 2 3" xfId="12340" xr:uid="{00000000-0005-0000-0000-0000FB3E0000}"/>
    <cellStyle name="40 % – Poudarek4 2 2 2 2 3 2" xfId="24619" xr:uid="{00000000-0005-0000-0000-0000FC3E0000}"/>
    <cellStyle name="40 % – Poudarek4 2 2 2 2 3 3" xfId="35976" xr:uid="{00000000-0005-0000-0000-0000FD3E0000}"/>
    <cellStyle name="40 % – Poudarek4 2 2 2 2 4" xfId="16643" xr:uid="{00000000-0005-0000-0000-0000FE3E0000}"/>
    <cellStyle name="40 % – Poudarek4 2 2 2 2 5" xfId="28156" xr:uid="{00000000-0005-0000-0000-0000FF3E0000}"/>
    <cellStyle name="40 % – Poudarek4 2 2 2 20" xfId="16278" xr:uid="{00000000-0005-0000-0000-0000003F0000}"/>
    <cellStyle name="40 % – Poudarek4 2 2 2 21" xfId="17157" xr:uid="{00000000-0005-0000-0000-0000013F0000}"/>
    <cellStyle name="40 % – Poudarek4 2 2 2 22" xfId="2779" xr:uid="{00000000-0005-0000-0000-0000B03E0000}"/>
    <cellStyle name="40 % – Poudarek4 2 2 2 3" xfId="4461" xr:uid="{00000000-0005-0000-0000-0000023F0000}"/>
    <cellStyle name="40 % – Poudarek4 2 2 2 3 2" xfId="8942" xr:uid="{00000000-0005-0000-0000-0000033F0000}"/>
    <cellStyle name="40 % – Poudarek4 2 2 2 3 2 2" xfId="21171" xr:uid="{00000000-0005-0000-0000-0000043F0000}"/>
    <cellStyle name="40 % – Poudarek4 2 2 2 3 2 3" xfId="32534" xr:uid="{00000000-0005-0000-0000-0000053F0000}"/>
    <cellStyle name="40 % – Poudarek4 2 2 2 3 3" xfId="12541" xr:uid="{00000000-0005-0000-0000-0000063F0000}"/>
    <cellStyle name="40 % – Poudarek4 2 2 2 3 3 2" xfId="24820" xr:uid="{00000000-0005-0000-0000-0000073F0000}"/>
    <cellStyle name="40 % – Poudarek4 2 2 2 3 3 3" xfId="36177" xr:uid="{00000000-0005-0000-0000-0000083F0000}"/>
    <cellStyle name="40 % – Poudarek4 2 2 2 3 4" xfId="16846" xr:uid="{00000000-0005-0000-0000-0000093F0000}"/>
    <cellStyle name="40 % – Poudarek4 2 2 2 3 5" xfId="28357" xr:uid="{00000000-0005-0000-0000-00000A3F0000}"/>
    <cellStyle name="40 % – Poudarek4 2 2 2 4" xfId="5005" xr:uid="{00000000-0005-0000-0000-00000B3F0000}"/>
    <cellStyle name="40 % – Poudarek4 2 2 2 4 2" xfId="9361" xr:uid="{00000000-0005-0000-0000-00000C3F0000}"/>
    <cellStyle name="40 % – Poudarek4 2 2 2 4 2 2" xfId="21638" xr:uid="{00000000-0005-0000-0000-00000D3F0000}"/>
    <cellStyle name="40 % – Poudarek4 2 2 2 4 2 3" xfId="32998" xr:uid="{00000000-0005-0000-0000-00000E3F0000}"/>
    <cellStyle name="40 % – Poudarek4 2 2 2 4 3" xfId="12959" xr:uid="{00000000-0005-0000-0000-00000F3F0000}"/>
    <cellStyle name="40 % – Poudarek4 2 2 2 4 3 2" xfId="25238" xr:uid="{00000000-0005-0000-0000-0000103F0000}"/>
    <cellStyle name="40 % – Poudarek4 2 2 2 4 3 3" xfId="36595" xr:uid="{00000000-0005-0000-0000-0000113F0000}"/>
    <cellStyle name="40 % – Poudarek4 2 2 2 4 4" xfId="17329" xr:uid="{00000000-0005-0000-0000-0000123F0000}"/>
    <cellStyle name="40 % – Poudarek4 2 2 2 4 5" xfId="28775" xr:uid="{00000000-0005-0000-0000-0000133F0000}"/>
    <cellStyle name="40 % – Poudarek4 2 2 2 5" xfId="5255" xr:uid="{00000000-0005-0000-0000-0000143F0000}"/>
    <cellStyle name="40 % – Poudarek4 2 2 2 5 2" xfId="9596" xr:uid="{00000000-0005-0000-0000-0000153F0000}"/>
    <cellStyle name="40 % – Poudarek4 2 2 2 5 2 2" xfId="21880" xr:uid="{00000000-0005-0000-0000-0000163F0000}"/>
    <cellStyle name="40 % – Poudarek4 2 2 2 5 2 3" xfId="33240" xr:uid="{00000000-0005-0000-0000-0000173F0000}"/>
    <cellStyle name="40 % – Poudarek4 2 2 2 5 3" xfId="13198" xr:uid="{00000000-0005-0000-0000-0000183F0000}"/>
    <cellStyle name="40 % – Poudarek4 2 2 2 5 3 2" xfId="25477" xr:uid="{00000000-0005-0000-0000-0000193F0000}"/>
    <cellStyle name="40 % – Poudarek4 2 2 2 5 3 3" xfId="36834" xr:uid="{00000000-0005-0000-0000-00001A3F0000}"/>
    <cellStyle name="40 % – Poudarek4 2 2 2 5 4" xfId="17573" xr:uid="{00000000-0005-0000-0000-00001B3F0000}"/>
    <cellStyle name="40 % – Poudarek4 2 2 2 5 5" xfId="29014" xr:uid="{00000000-0005-0000-0000-00001C3F0000}"/>
    <cellStyle name="40 % – Poudarek4 2 2 2 6" xfId="5496" xr:uid="{00000000-0005-0000-0000-00001D3F0000}"/>
    <cellStyle name="40 % – Poudarek4 2 2 2 6 2" xfId="9824" xr:uid="{00000000-0005-0000-0000-00001E3F0000}"/>
    <cellStyle name="40 % – Poudarek4 2 2 2 6 2 2" xfId="22108" xr:uid="{00000000-0005-0000-0000-00001F3F0000}"/>
    <cellStyle name="40 % – Poudarek4 2 2 2 6 2 3" xfId="33468" xr:uid="{00000000-0005-0000-0000-0000203F0000}"/>
    <cellStyle name="40 % – Poudarek4 2 2 2 6 3" xfId="13422" xr:uid="{00000000-0005-0000-0000-0000213F0000}"/>
    <cellStyle name="40 % – Poudarek4 2 2 2 6 3 2" xfId="25701" xr:uid="{00000000-0005-0000-0000-0000223F0000}"/>
    <cellStyle name="40 % – Poudarek4 2 2 2 6 3 3" xfId="37058" xr:uid="{00000000-0005-0000-0000-0000233F0000}"/>
    <cellStyle name="40 % – Poudarek4 2 2 2 6 4" xfId="17804" xr:uid="{00000000-0005-0000-0000-0000243F0000}"/>
    <cellStyle name="40 % – Poudarek4 2 2 2 6 5" xfId="29238" xr:uid="{00000000-0005-0000-0000-0000253F0000}"/>
    <cellStyle name="40 % – Poudarek4 2 2 2 7" xfId="5759" xr:uid="{00000000-0005-0000-0000-0000263F0000}"/>
    <cellStyle name="40 % – Poudarek4 2 2 2 7 2" xfId="10070" xr:uid="{00000000-0005-0000-0000-0000273F0000}"/>
    <cellStyle name="40 % – Poudarek4 2 2 2 7 2 2" xfId="22356" xr:uid="{00000000-0005-0000-0000-0000283F0000}"/>
    <cellStyle name="40 % – Poudarek4 2 2 2 7 2 3" xfId="33716" xr:uid="{00000000-0005-0000-0000-0000293F0000}"/>
    <cellStyle name="40 % – Poudarek4 2 2 2 7 3" xfId="13662" xr:uid="{00000000-0005-0000-0000-00002A3F0000}"/>
    <cellStyle name="40 % – Poudarek4 2 2 2 7 3 2" xfId="25941" xr:uid="{00000000-0005-0000-0000-00002B3F0000}"/>
    <cellStyle name="40 % – Poudarek4 2 2 2 7 3 3" xfId="37298" xr:uid="{00000000-0005-0000-0000-00002C3F0000}"/>
    <cellStyle name="40 % – Poudarek4 2 2 2 7 4" xfId="18053" xr:uid="{00000000-0005-0000-0000-00002D3F0000}"/>
    <cellStyle name="40 % – Poudarek4 2 2 2 7 5" xfId="29478" xr:uid="{00000000-0005-0000-0000-00002E3F0000}"/>
    <cellStyle name="40 % – Poudarek4 2 2 2 8" xfId="5999" xr:uid="{00000000-0005-0000-0000-00002F3F0000}"/>
    <cellStyle name="40 % – Poudarek4 2 2 2 8 2" xfId="10299" xr:uid="{00000000-0005-0000-0000-0000303F0000}"/>
    <cellStyle name="40 % – Poudarek4 2 2 2 8 2 2" xfId="22585" xr:uid="{00000000-0005-0000-0000-0000313F0000}"/>
    <cellStyle name="40 % – Poudarek4 2 2 2 8 2 3" xfId="33945" xr:uid="{00000000-0005-0000-0000-0000323F0000}"/>
    <cellStyle name="40 % – Poudarek4 2 2 2 8 3" xfId="13888" xr:uid="{00000000-0005-0000-0000-0000333F0000}"/>
    <cellStyle name="40 % – Poudarek4 2 2 2 8 3 2" xfId="26167" xr:uid="{00000000-0005-0000-0000-0000343F0000}"/>
    <cellStyle name="40 % – Poudarek4 2 2 2 8 3 3" xfId="37524" xr:uid="{00000000-0005-0000-0000-0000353F0000}"/>
    <cellStyle name="40 % – Poudarek4 2 2 2 8 4" xfId="18283" xr:uid="{00000000-0005-0000-0000-0000363F0000}"/>
    <cellStyle name="40 % – Poudarek4 2 2 2 8 5" xfId="29704" xr:uid="{00000000-0005-0000-0000-0000373F0000}"/>
    <cellStyle name="40 % – Poudarek4 2 2 2 9" xfId="6229" xr:uid="{00000000-0005-0000-0000-0000383F0000}"/>
    <cellStyle name="40 % – Poudarek4 2 2 2 9 2" xfId="10519" xr:uid="{00000000-0005-0000-0000-0000393F0000}"/>
    <cellStyle name="40 % – Poudarek4 2 2 2 9 2 2" xfId="22804" xr:uid="{00000000-0005-0000-0000-00003A3F0000}"/>
    <cellStyle name="40 % – Poudarek4 2 2 2 9 2 3" xfId="34164" xr:uid="{00000000-0005-0000-0000-00003B3F0000}"/>
    <cellStyle name="40 % – Poudarek4 2 2 2 9 3" xfId="14101" xr:uid="{00000000-0005-0000-0000-00003C3F0000}"/>
    <cellStyle name="40 % – Poudarek4 2 2 2 9 3 2" xfId="26380" xr:uid="{00000000-0005-0000-0000-00003D3F0000}"/>
    <cellStyle name="40 % – Poudarek4 2 2 2 9 3 3" xfId="37737" xr:uid="{00000000-0005-0000-0000-00003E3F0000}"/>
    <cellStyle name="40 % – Poudarek4 2 2 2 9 4" xfId="18504" xr:uid="{00000000-0005-0000-0000-00003F3F0000}"/>
    <cellStyle name="40 % – Poudarek4 2 2 2 9 5" xfId="29917" xr:uid="{00000000-0005-0000-0000-0000403F0000}"/>
    <cellStyle name="40 % – Poudarek4 2 2 20" xfId="7202" xr:uid="{00000000-0005-0000-0000-0000413F0000}"/>
    <cellStyle name="40 % – Poudarek4 2 2 20 2" xfId="11416" xr:uid="{00000000-0005-0000-0000-0000423F0000}"/>
    <cellStyle name="40 % – Poudarek4 2 2 20 2 2" xfId="23696" xr:uid="{00000000-0005-0000-0000-0000433F0000}"/>
    <cellStyle name="40 % – Poudarek4 2 2 20 2 3" xfId="35055" xr:uid="{00000000-0005-0000-0000-0000443F0000}"/>
    <cellStyle name="40 % – Poudarek4 2 2 20 3" xfId="14976" xr:uid="{00000000-0005-0000-0000-0000453F0000}"/>
    <cellStyle name="40 % – Poudarek4 2 2 20 3 2" xfId="27255" xr:uid="{00000000-0005-0000-0000-0000463F0000}"/>
    <cellStyle name="40 % – Poudarek4 2 2 20 3 3" xfId="38612" xr:uid="{00000000-0005-0000-0000-0000473F0000}"/>
    <cellStyle name="40 % – Poudarek4 2 2 20 4" xfId="19413" xr:uid="{00000000-0005-0000-0000-0000483F0000}"/>
    <cellStyle name="40 % – Poudarek4 2 2 20 5" xfId="30792" xr:uid="{00000000-0005-0000-0000-0000493F0000}"/>
    <cellStyle name="40 % – Poudarek4 2 2 21" xfId="7436" xr:uid="{00000000-0005-0000-0000-00004A3F0000}"/>
    <cellStyle name="40 % – Poudarek4 2 2 21 2" xfId="11639" xr:uid="{00000000-0005-0000-0000-00004B3F0000}"/>
    <cellStyle name="40 % – Poudarek4 2 2 21 2 2" xfId="23918" xr:uid="{00000000-0005-0000-0000-00004C3F0000}"/>
    <cellStyle name="40 % – Poudarek4 2 2 21 2 3" xfId="35275" xr:uid="{00000000-0005-0000-0000-00004D3F0000}"/>
    <cellStyle name="40 % – Poudarek4 2 2 21 3" xfId="15195" xr:uid="{00000000-0005-0000-0000-00004E3F0000}"/>
    <cellStyle name="40 % – Poudarek4 2 2 21 3 2" xfId="27474" xr:uid="{00000000-0005-0000-0000-00004F3F0000}"/>
    <cellStyle name="40 % – Poudarek4 2 2 21 3 3" xfId="38831" xr:uid="{00000000-0005-0000-0000-0000503F0000}"/>
    <cellStyle name="40 % – Poudarek4 2 2 21 4" xfId="19633" xr:uid="{00000000-0005-0000-0000-0000513F0000}"/>
    <cellStyle name="40 % – Poudarek4 2 2 21 5" xfId="31011" xr:uid="{00000000-0005-0000-0000-0000523F0000}"/>
    <cellStyle name="40 % – Poudarek4 2 2 22" xfId="8133" xr:uid="{00000000-0005-0000-0000-0000533F0000}"/>
    <cellStyle name="40 % – Poudarek4 2 2 22 2" xfId="20319" xr:uid="{00000000-0005-0000-0000-0000543F0000}"/>
    <cellStyle name="40 % – Poudarek4 2 2 22 3" xfId="31697" xr:uid="{00000000-0005-0000-0000-0000553F0000}"/>
    <cellStyle name="40 % – Poudarek4 2 2 23" xfId="8315" xr:uid="{00000000-0005-0000-0000-0000563F0000}"/>
    <cellStyle name="40 % – Poudarek4 2 2 23 2" xfId="20486" xr:uid="{00000000-0005-0000-0000-0000573F0000}"/>
    <cellStyle name="40 % – Poudarek4 2 2 23 3" xfId="31854" xr:uid="{00000000-0005-0000-0000-0000583F0000}"/>
    <cellStyle name="40 % – Poudarek4 2 2 24" xfId="3817" xr:uid="{00000000-0005-0000-0000-0000593F0000}"/>
    <cellStyle name="40 % – Poudarek4 2 2 25" xfId="16006" xr:uid="{00000000-0005-0000-0000-00005A3F0000}"/>
    <cellStyle name="40 % – Poudarek4 2 2 26" xfId="17069" xr:uid="{00000000-0005-0000-0000-00005B3F0000}"/>
    <cellStyle name="40 % – Poudarek4 2 2 27" xfId="2677" xr:uid="{00000000-0005-0000-0000-0000533E0000}"/>
    <cellStyle name="40 % – Poudarek4 2 2 3" xfId="3331" xr:uid="{00000000-0005-0000-0000-00005C3F0000}"/>
    <cellStyle name="40 % – Poudarek4 2 2 3 10" xfId="6539" xr:uid="{00000000-0005-0000-0000-00005D3F0000}"/>
    <cellStyle name="40 % – Poudarek4 2 2 3 10 2" xfId="10799" xr:uid="{00000000-0005-0000-0000-00005E3F0000}"/>
    <cellStyle name="40 % – Poudarek4 2 2 3 10 2 2" xfId="23082" xr:uid="{00000000-0005-0000-0000-00005F3F0000}"/>
    <cellStyle name="40 % – Poudarek4 2 2 3 10 2 3" xfId="34441" xr:uid="{00000000-0005-0000-0000-0000603F0000}"/>
    <cellStyle name="40 % – Poudarek4 2 2 3 10 3" xfId="14372" xr:uid="{00000000-0005-0000-0000-0000613F0000}"/>
    <cellStyle name="40 % – Poudarek4 2 2 3 10 3 2" xfId="26651" xr:uid="{00000000-0005-0000-0000-0000623F0000}"/>
    <cellStyle name="40 % – Poudarek4 2 2 3 10 3 3" xfId="38008" xr:uid="{00000000-0005-0000-0000-0000633F0000}"/>
    <cellStyle name="40 % – Poudarek4 2 2 3 10 4" xfId="18788" xr:uid="{00000000-0005-0000-0000-0000643F0000}"/>
    <cellStyle name="40 % – Poudarek4 2 2 3 10 5" xfId="30188" xr:uid="{00000000-0005-0000-0000-0000653F0000}"/>
    <cellStyle name="40 % – Poudarek4 2 2 3 11" xfId="6832" xr:uid="{00000000-0005-0000-0000-0000663F0000}"/>
    <cellStyle name="40 % – Poudarek4 2 2 3 11 2" xfId="11062" xr:uid="{00000000-0005-0000-0000-0000673F0000}"/>
    <cellStyle name="40 % – Poudarek4 2 2 3 11 2 2" xfId="23343" xr:uid="{00000000-0005-0000-0000-0000683F0000}"/>
    <cellStyle name="40 % – Poudarek4 2 2 3 11 2 3" xfId="34702" xr:uid="{00000000-0005-0000-0000-0000693F0000}"/>
    <cellStyle name="40 % – Poudarek4 2 2 3 11 3" xfId="14626" xr:uid="{00000000-0005-0000-0000-00006A3F0000}"/>
    <cellStyle name="40 % – Poudarek4 2 2 3 11 3 2" xfId="26905" xr:uid="{00000000-0005-0000-0000-00006B3F0000}"/>
    <cellStyle name="40 % – Poudarek4 2 2 3 11 3 3" xfId="38262" xr:uid="{00000000-0005-0000-0000-00006C3F0000}"/>
    <cellStyle name="40 % – Poudarek4 2 2 3 11 4" xfId="19058" xr:uid="{00000000-0005-0000-0000-00006D3F0000}"/>
    <cellStyle name="40 % – Poudarek4 2 2 3 11 5" xfId="30442" xr:uid="{00000000-0005-0000-0000-00006E3F0000}"/>
    <cellStyle name="40 % – Poudarek4 2 2 3 12" xfId="7068" xr:uid="{00000000-0005-0000-0000-00006F3F0000}"/>
    <cellStyle name="40 % – Poudarek4 2 2 3 12 2" xfId="11289" xr:uid="{00000000-0005-0000-0000-0000703F0000}"/>
    <cellStyle name="40 % – Poudarek4 2 2 3 12 2 2" xfId="23569" xr:uid="{00000000-0005-0000-0000-0000713F0000}"/>
    <cellStyle name="40 % – Poudarek4 2 2 3 12 2 3" xfId="34928" xr:uid="{00000000-0005-0000-0000-0000723F0000}"/>
    <cellStyle name="40 % – Poudarek4 2 2 3 12 3" xfId="14849" xr:uid="{00000000-0005-0000-0000-0000733F0000}"/>
    <cellStyle name="40 % – Poudarek4 2 2 3 12 3 2" xfId="27128" xr:uid="{00000000-0005-0000-0000-0000743F0000}"/>
    <cellStyle name="40 % – Poudarek4 2 2 3 12 3 3" xfId="38485" xr:uid="{00000000-0005-0000-0000-0000753F0000}"/>
    <cellStyle name="40 % – Poudarek4 2 2 3 12 4" xfId="19285" xr:uid="{00000000-0005-0000-0000-0000763F0000}"/>
    <cellStyle name="40 % – Poudarek4 2 2 3 12 5" xfId="30665" xr:uid="{00000000-0005-0000-0000-0000773F0000}"/>
    <cellStyle name="40 % – Poudarek4 2 2 3 13" xfId="7293" xr:uid="{00000000-0005-0000-0000-0000783F0000}"/>
    <cellStyle name="40 % – Poudarek4 2 2 3 13 2" xfId="11506" xr:uid="{00000000-0005-0000-0000-0000793F0000}"/>
    <cellStyle name="40 % – Poudarek4 2 2 3 13 2 2" xfId="23785" xr:uid="{00000000-0005-0000-0000-00007A3F0000}"/>
    <cellStyle name="40 % – Poudarek4 2 2 3 13 2 3" xfId="35144" xr:uid="{00000000-0005-0000-0000-00007B3F0000}"/>
    <cellStyle name="40 % – Poudarek4 2 2 3 13 3" xfId="15064" xr:uid="{00000000-0005-0000-0000-00007C3F0000}"/>
    <cellStyle name="40 % – Poudarek4 2 2 3 13 3 2" xfId="27343" xr:uid="{00000000-0005-0000-0000-00007D3F0000}"/>
    <cellStyle name="40 % – Poudarek4 2 2 3 13 3 3" xfId="38700" xr:uid="{00000000-0005-0000-0000-00007E3F0000}"/>
    <cellStyle name="40 % – Poudarek4 2 2 3 13 4" xfId="19501" xr:uid="{00000000-0005-0000-0000-00007F3F0000}"/>
    <cellStyle name="40 % – Poudarek4 2 2 3 13 5" xfId="30880" xr:uid="{00000000-0005-0000-0000-0000803F0000}"/>
    <cellStyle name="40 % – Poudarek4 2 2 3 14" xfId="7519" xr:uid="{00000000-0005-0000-0000-0000813F0000}"/>
    <cellStyle name="40 % – Poudarek4 2 2 3 14 2" xfId="11722" xr:uid="{00000000-0005-0000-0000-0000823F0000}"/>
    <cellStyle name="40 % – Poudarek4 2 2 3 14 2 2" xfId="24001" xr:uid="{00000000-0005-0000-0000-0000833F0000}"/>
    <cellStyle name="40 % – Poudarek4 2 2 3 14 2 3" xfId="35358" xr:uid="{00000000-0005-0000-0000-0000843F0000}"/>
    <cellStyle name="40 % – Poudarek4 2 2 3 14 3" xfId="15278" xr:uid="{00000000-0005-0000-0000-0000853F0000}"/>
    <cellStyle name="40 % – Poudarek4 2 2 3 14 3 2" xfId="27557" xr:uid="{00000000-0005-0000-0000-0000863F0000}"/>
    <cellStyle name="40 % – Poudarek4 2 2 3 14 3 3" xfId="38914" xr:uid="{00000000-0005-0000-0000-0000873F0000}"/>
    <cellStyle name="40 % – Poudarek4 2 2 3 14 4" xfId="19716" xr:uid="{00000000-0005-0000-0000-0000883F0000}"/>
    <cellStyle name="40 % – Poudarek4 2 2 3 14 5" xfId="31094" xr:uid="{00000000-0005-0000-0000-0000893F0000}"/>
    <cellStyle name="40 % – Poudarek4 2 2 3 15" xfId="7734" xr:uid="{00000000-0005-0000-0000-00008A3F0000}"/>
    <cellStyle name="40 % – Poudarek4 2 2 3 15 2" xfId="11932" xr:uid="{00000000-0005-0000-0000-00008B3F0000}"/>
    <cellStyle name="40 % – Poudarek4 2 2 3 15 2 2" xfId="24211" xr:uid="{00000000-0005-0000-0000-00008C3F0000}"/>
    <cellStyle name="40 % – Poudarek4 2 2 3 15 2 3" xfId="35568" xr:uid="{00000000-0005-0000-0000-00008D3F0000}"/>
    <cellStyle name="40 % – Poudarek4 2 2 3 15 3" xfId="15487" xr:uid="{00000000-0005-0000-0000-00008E3F0000}"/>
    <cellStyle name="40 % – Poudarek4 2 2 3 15 3 2" xfId="27766" xr:uid="{00000000-0005-0000-0000-00008F3F0000}"/>
    <cellStyle name="40 % – Poudarek4 2 2 3 15 3 3" xfId="39123" xr:uid="{00000000-0005-0000-0000-0000903F0000}"/>
    <cellStyle name="40 % – Poudarek4 2 2 3 15 4" xfId="19925" xr:uid="{00000000-0005-0000-0000-0000913F0000}"/>
    <cellStyle name="40 % – Poudarek4 2 2 3 15 5" xfId="31303" xr:uid="{00000000-0005-0000-0000-0000923F0000}"/>
    <cellStyle name="40 % – Poudarek4 2 2 3 16" xfId="7938" xr:uid="{00000000-0005-0000-0000-0000933F0000}"/>
    <cellStyle name="40 % – Poudarek4 2 2 3 16 2" xfId="12133" xr:uid="{00000000-0005-0000-0000-0000943F0000}"/>
    <cellStyle name="40 % – Poudarek4 2 2 3 16 2 2" xfId="24412" xr:uid="{00000000-0005-0000-0000-0000953F0000}"/>
    <cellStyle name="40 % – Poudarek4 2 2 3 16 2 3" xfId="35769" xr:uid="{00000000-0005-0000-0000-0000963F0000}"/>
    <cellStyle name="40 % – Poudarek4 2 2 3 16 3" xfId="15687" xr:uid="{00000000-0005-0000-0000-0000973F0000}"/>
    <cellStyle name="40 % – Poudarek4 2 2 3 16 3 2" xfId="27966" xr:uid="{00000000-0005-0000-0000-0000983F0000}"/>
    <cellStyle name="40 % – Poudarek4 2 2 3 16 3 3" xfId="39323" xr:uid="{00000000-0005-0000-0000-0000993F0000}"/>
    <cellStyle name="40 % – Poudarek4 2 2 3 16 4" xfId="20125" xr:uid="{00000000-0005-0000-0000-00009A3F0000}"/>
    <cellStyle name="40 % – Poudarek4 2 2 3 16 5" xfId="31503" xr:uid="{00000000-0005-0000-0000-00009B3F0000}"/>
    <cellStyle name="40 % – Poudarek4 2 2 3 17" xfId="8470" xr:uid="{00000000-0005-0000-0000-00009C3F0000}"/>
    <cellStyle name="40 % – Poudarek4 2 2 3 17 2" xfId="20631" xr:uid="{00000000-0005-0000-0000-00009D3F0000}"/>
    <cellStyle name="40 % – Poudarek4 2 2 3 17 3" xfId="31995" xr:uid="{00000000-0005-0000-0000-00009E3F0000}"/>
    <cellStyle name="40 % – Poudarek4 2 2 3 18" xfId="8246" xr:uid="{00000000-0005-0000-0000-00009F3F0000}"/>
    <cellStyle name="40 % – Poudarek4 2 2 3 18 2" xfId="20432" xr:uid="{00000000-0005-0000-0000-0000A03F0000}"/>
    <cellStyle name="40 % – Poudarek4 2 2 3 18 3" xfId="31807" xr:uid="{00000000-0005-0000-0000-0000A13F0000}"/>
    <cellStyle name="40 % – Poudarek4 2 2 3 19" xfId="3855" xr:uid="{00000000-0005-0000-0000-0000A23F0000}"/>
    <cellStyle name="40 % – Poudarek4 2 2 3 2" xfId="3980" xr:uid="{00000000-0005-0000-0000-0000A33F0000}"/>
    <cellStyle name="40 % – Poudarek4 2 2 3 2 2" xfId="8763" xr:uid="{00000000-0005-0000-0000-0000A43F0000}"/>
    <cellStyle name="40 % – Poudarek4 2 2 3 2 2 2" xfId="20990" xr:uid="{00000000-0005-0000-0000-0000A53F0000}"/>
    <cellStyle name="40 % – Poudarek4 2 2 3 2 2 3" xfId="32353" xr:uid="{00000000-0005-0000-0000-0000A63F0000}"/>
    <cellStyle name="40 % – Poudarek4 2 2 3 2 3" xfId="12362" xr:uid="{00000000-0005-0000-0000-0000A73F0000}"/>
    <cellStyle name="40 % – Poudarek4 2 2 3 2 3 2" xfId="24641" xr:uid="{00000000-0005-0000-0000-0000A83F0000}"/>
    <cellStyle name="40 % – Poudarek4 2 2 3 2 3 3" xfId="35998" xr:uid="{00000000-0005-0000-0000-0000A93F0000}"/>
    <cellStyle name="40 % – Poudarek4 2 2 3 2 4" xfId="16665" xr:uid="{00000000-0005-0000-0000-0000AA3F0000}"/>
    <cellStyle name="40 % – Poudarek4 2 2 3 2 5" xfId="28178" xr:uid="{00000000-0005-0000-0000-0000AB3F0000}"/>
    <cellStyle name="40 % – Poudarek4 2 2 3 20" xfId="16299" xr:uid="{00000000-0005-0000-0000-0000AC3F0000}"/>
    <cellStyle name="40 % – Poudarek4 2 2 3 21" xfId="16126" xr:uid="{00000000-0005-0000-0000-0000AD3F0000}"/>
    <cellStyle name="40 % – Poudarek4 2 2 3 3" xfId="4482" xr:uid="{00000000-0005-0000-0000-0000AE3F0000}"/>
    <cellStyle name="40 % – Poudarek4 2 2 3 3 2" xfId="8963" xr:uid="{00000000-0005-0000-0000-0000AF3F0000}"/>
    <cellStyle name="40 % – Poudarek4 2 2 3 3 2 2" xfId="21192" xr:uid="{00000000-0005-0000-0000-0000B03F0000}"/>
    <cellStyle name="40 % – Poudarek4 2 2 3 3 2 3" xfId="32555" xr:uid="{00000000-0005-0000-0000-0000B13F0000}"/>
    <cellStyle name="40 % – Poudarek4 2 2 3 3 3" xfId="12562" xr:uid="{00000000-0005-0000-0000-0000B23F0000}"/>
    <cellStyle name="40 % – Poudarek4 2 2 3 3 3 2" xfId="24841" xr:uid="{00000000-0005-0000-0000-0000B33F0000}"/>
    <cellStyle name="40 % – Poudarek4 2 2 3 3 3 3" xfId="36198" xr:uid="{00000000-0005-0000-0000-0000B43F0000}"/>
    <cellStyle name="40 % – Poudarek4 2 2 3 3 4" xfId="16867" xr:uid="{00000000-0005-0000-0000-0000B53F0000}"/>
    <cellStyle name="40 % – Poudarek4 2 2 3 3 5" xfId="28378" xr:uid="{00000000-0005-0000-0000-0000B63F0000}"/>
    <cellStyle name="40 % – Poudarek4 2 2 3 4" xfId="5026" xr:uid="{00000000-0005-0000-0000-0000B73F0000}"/>
    <cellStyle name="40 % – Poudarek4 2 2 3 4 2" xfId="9382" xr:uid="{00000000-0005-0000-0000-0000B83F0000}"/>
    <cellStyle name="40 % – Poudarek4 2 2 3 4 2 2" xfId="21659" xr:uid="{00000000-0005-0000-0000-0000B93F0000}"/>
    <cellStyle name="40 % – Poudarek4 2 2 3 4 2 3" xfId="33019" xr:uid="{00000000-0005-0000-0000-0000BA3F0000}"/>
    <cellStyle name="40 % – Poudarek4 2 2 3 4 3" xfId="12980" xr:uid="{00000000-0005-0000-0000-0000BB3F0000}"/>
    <cellStyle name="40 % – Poudarek4 2 2 3 4 3 2" xfId="25259" xr:uid="{00000000-0005-0000-0000-0000BC3F0000}"/>
    <cellStyle name="40 % – Poudarek4 2 2 3 4 3 3" xfId="36616" xr:uid="{00000000-0005-0000-0000-0000BD3F0000}"/>
    <cellStyle name="40 % – Poudarek4 2 2 3 4 4" xfId="17350" xr:uid="{00000000-0005-0000-0000-0000BE3F0000}"/>
    <cellStyle name="40 % – Poudarek4 2 2 3 4 5" xfId="28796" xr:uid="{00000000-0005-0000-0000-0000BF3F0000}"/>
    <cellStyle name="40 % – Poudarek4 2 2 3 5" xfId="5277" xr:uid="{00000000-0005-0000-0000-0000C03F0000}"/>
    <cellStyle name="40 % – Poudarek4 2 2 3 5 2" xfId="9618" xr:uid="{00000000-0005-0000-0000-0000C13F0000}"/>
    <cellStyle name="40 % – Poudarek4 2 2 3 5 2 2" xfId="21902" xr:uid="{00000000-0005-0000-0000-0000C23F0000}"/>
    <cellStyle name="40 % – Poudarek4 2 2 3 5 2 3" xfId="33262" xr:uid="{00000000-0005-0000-0000-0000C33F0000}"/>
    <cellStyle name="40 % – Poudarek4 2 2 3 5 3" xfId="13220" xr:uid="{00000000-0005-0000-0000-0000C43F0000}"/>
    <cellStyle name="40 % – Poudarek4 2 2 3 5 3 2" xfId="25499" xr:uid="{00000000-0005-0000-0000-0000C53F0000}"/>
    <cellStyle name="40 % – Poudarek4 2 2 3 5 3 3" xfId="36856" xr:uid="{00000000-0005-0000-0000-0000C63F0000}"/>
    <cellStyle name="40 % – Poudarek4 2 2 3 5 4" xfId="17595" xr:uid="{00000000-0005-0000-0000-0000C73F0000}"/>
    <cellStyle name="40 % – Poudarek4 2 2 3 5 5" xfId="29036" xr:uid="{00000000-0005-0000-0000-0000C83F0000}"/>
    <cellStyle name="40 % – Poudarek4 2 2 3 6" xfId="5518" xr:uid="{00000000-0005-0000-0000-0000C93F0000}"/>
    <cellStyle name="40 % – Poudarek4 2 2 3 6 2" xfId="9846" xr:uid="{00000000-0005-0000-0000-0000CA3F0000}"/>
    <cellStyle name="40 % – Poudarek4 2 2 3 6 2 2" xfId="22130" xr:uid="{00000000-0005-0000-0000-0000CB3F0000}"/>
    <cellStyle name="40 % – Poudarek4 2 2 3 6 2 3" xfId="33490" xr:uid="{00000000-0005-0000-0000-0000CC3F0000}"/>
    <cellStyle name="40 % – Poudarek4 2 2 3 6 3" xfId="13444" xr:uid="{00000000-0005-0000-0000-0000CD3F0000}"/>
    <cellStyle name="40 % – Poudarek4 2 2 3 6 3 2" xfId="25723" xr:uid="{00000000-0005-0000-0000-0000CE3F0000}"/>
    <cellStyle name="40 % – Poudarek4 2 2 3 6 3 3" xfId="37080" xr:uid="{00000000-0005-0000-0000-0000CF3F0000}"/>
    <cellStyle name="40 % – Poudarek4 2 2 3 6 4" xfId="17826" xr:uid="{00000000-0005-0000-0000-0000D03F0000}"/>
    <cellStyle name="40 % – Poudarek4 2 2 3 6 5" xfId="29260" xr:uid="{00000000-0005-0000-0000-0000D13F0000}"/>
    <cellStyle name="40 % – Poudarek4 2 2 3 7" xfId="5780" xr:uid="{00000000-0005-0000-0000-0000D23F0000}"/>
    <cellStyle name="40 % – Poudarek4 2 2 3 7 2" xfId="10091" xr:uid="{00000000-0005-0000-0000-0000D33F0000}"/>
    <cellStyle name="40 % – Poudarek4 2 2 3 7 2 2" xfId="22377" xr:uid="{00000000-0005-0000-0000-0000D43F0000}"/>
    <cellStyle name="40 % – Poudarek4 2 2 3 7 2 3" xfId="33737" xr:uid="{00000000-0005-0000-0000-0000D53F0000}"/>
    <cellStyle name="40 % – Poudarek4 2 2 3 7 3" xfId="13683" xr:uid="{00000000-0005-0000-0000-0000D63F0000}"/>
    <cellStyle name="40 % – Poudarek4 2 2 3 7 3 2" xfId="25962" xr:uid="{00000000-0005-0000-0000-0000D73F0000}"/>
    <cellStyle name="40 % – Poudarek4 2 2 3 7 3 3" xfId="37319" xr:uid="{00000000-0005-0000-0000-0000D83F0000}"/>
    <cellStyle name="40 % – Poudarek4 2 2 3 7 4" xfId="18074" xr:uid="{00000000-0005-0000-0000-0000D93F0000}"/>
    <cellStyle name="40 % – Poudarek4 2 2 3 7 5" xfId="29499" xr:uid="{00000000-0005-0000-0000-0000DA3F0000}"/>
    <cellStyle name="40 % – Poudarek4 2 2 3 8" xfId="6021" xr:uid="{00000000-0005-0000-0000-0000DB3F0000}"/>
    <cellStyle name="40 % – Poudarek4 2 2 3 8 2" xfId="10320" xr:uid="{00000000-0005-0000-0000-0000DC3F0000}"/>
    <cellStyle name="40 % – Poudarek4 2 2 3 8 2 2" xfId="22606" xr:uid="{00000000-0005-0000-0000-0000DD3F0000}"/>
    <cellStyle name="40 % – Poudarek4 2 2 3 8 2 3" xfId="33966" xr:uid="{00000000-0005-0000-0000-0000DE3F0000}"/>
    <cellStyle name="40 % – Poudarek4 2 2 3 8 3" xfId="13909" xr:uid="{00000000-0005-0000-0000-0000DF3F0000}"/>
    <cellStyle name="40 % – Poudarek4 2 2 3 8 3 2" xfId="26188" xr:uid="{00000000-0005-0000-0000-0000E03F0000}"/>
    <cellStyle name="40 % – Poudarek4 2 2 3 8 3 3" xfId="37545" xr:uid="{00000000-0005-0000-0000-0000E13F0000}"/>
    <cellStyle name="40 % – Poudarek4 2 2 3 8 4" xfId="18304" xr:uid="{00000000-0005-0000-0000-0000E23F0000}"/>
    <cellStyle name="40 % – Poudarek4 2 2 3 8 5" xfId="29725" xr:uid="{00000000-0005-0000-0000-0000E33F0000}"/>
    <cellStyle name="40 % – Poudarek4 2 2 3 9" xfId="6251" xr:uid="{00000000-0005-0000-0000-0000E43F0000}"/>
    <cellStyle name="40 % – Poudarek4 2 2 3 9 2" xfId="10541" xr:uid="{00000000-0005-0000-0000-0000E53F0000}"/>
    <cellStyle name="40 % – Poudarek4 2 2 3 9 2 2" xfId="22826" xr:uid="{00000000-0005-0000-0000-0000E63F0000}"/>
    <cellStyle name="40 % – Poudarek4 2 2 3 9 2 3" xfId="34186" xr:uid="{00000000-0005-0000-0000-0000E73F0000}"/>
    <cellStyle name="40 % – Poudarek4 2 2 3 9 3" xfId="14123" xr:uid="{00000000-0005-0000-0000-0000E83F0000}"/>
    <cellStyle name="40 % – Poudarek4 2 2 3 9 3 2" xfId="26402" xr:uid="{00000000-0005-0000-0000-0000E93F0000}"/>
    <cellStyle name="40 % – Poudarek4 2 2 3 9 3 3" xfId="37759" xr:uid="{00000000-0005-0000-0000-0000EA3F0000}"/>
    <cellStyle name="40 % – Poudarek4 2 2 3 9 4" xfId="18526" xr:uid="{00000000-0005-0000-0000-0000EB3F0000}"/>
    <cellStyle name="40 % – Poudarek4 2 2 3 9 5" xfId="29939" xr:uid="{00000000-0005-0000-0000-0000EC3F0000}"/>
    <cellStyle name="40 % – Poudarek4 2 2 4" xfId="3399" xr:uid="{00000000-0005-0000-0000-0000ED3F0000}"/>
    <cellStyle name="40 % – Poudarek4 2 2 4 10" xfId="6606" xr:uid="{00000000-0005-0000-0000-0000EE3F0000}"/>
    <cellStyle name="40 % – Poudarek4 2 2 4 10 2" xfId="10866" xr:uid="{00000000-0005-0000-0000-0000EF3F0000}"/>
    <cellStyle name="40 % – Poudarek4 2 2 4 10 2 2" xfId="23149" xr:uid="{00000000-0005-0000-0000-0000F03F0000}"/>
    <cellStyle name="40 % – Poudarek4 2 2 4 10 2 3" xfId="34508" xr:uid="{00000000-0005-0000-0000-0000F13F0000}"/>
    <cellStyle name="40 % – Poudarek4 2 2 4 10 3" xfId="14439" xr:uid="{00000000-0005-0000-0000-0000F23F0000}"/>
    <cellStyle name="40 % – Poudarek4 2 2 4 10 3 2" xfId="26718" xr:uid="{00000000-0005-0000-0000-0000F33F0000}"/>
    <cellStyle name="40 % – Poudarek4 2 2 4 10 3 3" xfId="38075" xr:uid="{00000000-0005-0000-0000-0000F43F0000}"/>
    <cellStyle name="40 % – Poudarek4 2 2 4 10 4" xfId="18855" xr:uid="{00000000-0005-0000-0000-0000F53F0000}"/>
    <cellStyle name="40 % – Poudarek4 2 2 4 10 5" xfId="30255" xr:uid="{00000000-0005-0000-0000-0000F63F0000}"/>
    <cellStyle name="40 % – Poudarek4 2 2 4 11" xfId="6899" xr:uid="{00000000-0005-0000-0000-0000F73F0000}"/>
    <cellStyle name="40 % – Poudarek4 2 2 4 11 2" xfId="11129" xr:uid="{00000000-0005-0000-0000-0000F83F0000}"/>
    <cellStyle name="40 % – Poudarek4 2 2 4 11 2 2" xfId="23410" xr:uid="{00000000-0005-0000-0000-0000F93F0000}"/>
    <cellStyle name="40 % – Poudarek4 2 2 4 11 2 3" xfId="34769" xr:uid="{00000000-0005-0000-0000-0000FA3F0000}"/>
    <cellStyle name="40 % – Poudarek4 2 2 4 11 3" xfId="14693" xr:uid="{00000000-0005-0000-0000-0000FB3F0000}"/>
    <cellStyle name="40 % – Poudarek4 2 2 4 11 3 2" xfId="26972" xr:uid="{00000000-0005-0000-0000-0000FC3F0000}"/>
    <cellStyle name="40 % – Poudarek4 2 2 4 11 3 3" xfId="38329" xr:uid="{00000000-0005-0000-0000-0000FD3F0000}"/>
    <cellStyle name="40 % – Poudarek4 2 2 4 11 4" xfId="19125" xr:uid="{00000000-0005-0000-0000-0000FE3F0000}"/>
    <cellStyle name="40 % – Poudarek4 2 2 4 11 5" xfId="30509" xr:uid="{00000000-0005-0000-0000-0000FF3F0000}"/>
    <cellStyle name="40 % – Poudarek4 2 2 4 12" xfId="7136" xr:uid="{00000000-0005-0000-0000-000000400000}"/>
    <cellStyle name="40 % – Poudarek4 2 2 4 12 2" xfId="11356" xr:uid="{00000000-0005-0000-0000-000001400000}"/>
    <cellStyle name="40 % – Poudarek4 2 2 4 12 2 2" xfId="23636" xr:uid="{00000000-0005-0000-0000-000002400000}"/>
    <cellStyle name="40 % – Poudarek4 2 2 4 12 2 3" xfId="34995" xr:uid="{00000000-0005-0000-0000-000003400000}"/>
    <cellStyle name="40 % – Poudarek4 2 2 4 12 3" xfId="14916" xr:uid="{00000000-0005-0000-0000-000004400000}"/>
    <cellStyle name="40 % – Poudarek4 2 2 4 12 3 2" xfId="27195" xr:uid="{00000000-0005-0000-0000-000005400000}"/>
    <cellStyle name="40 % – Poudarek4 2 2 4 12 3 3" xfId="38552" xr:uid="{00000000-0005-0000-0000-000006400000}"/>
    <cellStyle name="40 % – Poudarek4 2 2 4 12 4" xfId="19352" xr:uid="{00000000-0005-0000-0000-000007400000}"/>
    <cellStyle name="40 % – Poudarek4 2 2 4 12 5" xfId="30732" xr:uid="{00000000-0005-0000-0000-000008400000}"/>
    <cellStyle name="40 % – Poudarek4 2 2 4 13" xfId="7360" xr:uid="{00000000-0005-0000-0000-000009400000}"/>
    <cellStyle name="40 % – Poudarek4 2 2 4 13 2" xfId="11573" xr:uid="{00000000-0005-0000-0000-00000A400000}"/>
    <cellStyle name="40 % – Poudarek4 2 2 4 13 2 2" xfId="23852" xr:uid="{00000000-0005-0000-0000-00000B400000}"/>
    <cellStyle name="40 % – Poudarek4 2 2 4 13 2 3" xfId="35211" xr:uid="{00000000-0005-0000-0000-00000C400000}"/>
    <cellStyle name="40 % – Poudarek4 2 2 4 13 3" xfId="15131" xr:uid="{00000000-0005-0000-0000-00000D400000}"/>
    <cellStyle name="40 % – Poudarek4 2 2 4 13 3 2" xfId="27410" xr:uid="{00000000-0005-0000-0000-00000E400000}"/>
    <cellStyle name="40 % – Poudarek4 2 2 4 13 3 3" xfId="38767" xr:uid="{00000000-0005-0000-0000-00000F400000}"/>
    <cellStyle name="40 % – Poudarek4 2 2 4 13 4" xfId="19568" xr:uid="{00000000-0005-0000-0000-000010400000}"/>
    <cellStyle name="40 % – Poudarek4 2 2 4 13 5" xfId="30947" xr:uid="{00000000-0005-0000-0000-000011400000}"/>
    <cellStyle name="40 % – Poudarek4 2 2 4 14" xfId="7586" xr:uid="{00000000-0005-0000-0000-000012400000}"/>
    <cellStyle name="40 % – Poudarek4 2 2 4 14 2" xfId="11789" xr:uid="{00000000-0005-0000-0000-000013400000}"/>
    <cellStyle name="40 % – Poudarek4 2 2 4 14 2 2" xfId="24068" xr:uid="{00000000-0005-0000-0000-000014400000}"/>
    <cellStyle name="40 % – Poudarek4 2 2 4 14 2 3" xfId="35425" xr:uid="{00000000-0005-0000-0000-000015400000}"/>
    <cellStyle name="40 % – Poudarek4 2 2 4 14 3" xfId="15345" xr:uid="{00000000-0005-0000-0000-000016400000}"/>
    <cellStyle name="40 % – Poudarek4 2 2 4 14 3 2" xfId="27624" xr:uid="{00000000-0005-0000-0000-000017400000}"/>
    <cellStyle name="40 % – Poudarek4 2 2 4 14 3 3" xfId="38981" xr:uid="{00000000-0005-0000-0000-000018400000}"/>
    <cellStyle name="40 % – Poudarek4 2 2 4 14 4" xfId="19783" xr:uid="{00000000-0005-0000-0000-000019400000}"/>
    <cellStyle name="40 % – Poudarek4 2 2 4 14 5" xfId="31161" xr:uid="{00000000-0005-0000-0000-00001A400000}"/>
    <cellStyle name="40 % – Poudarek4 2 2 4 15" xfId="7801" xr:uid="{00000000-0005-0000-0000-00001B400000}"/>
    <cellStyle name="40 % – Poudarek4 2 2 4 15 2" xfId="11999" xr:uid="{00000000-0005-0000-0000-00001C400000}"/>
    <cellStyle name="40 % – Poudarek4 2 2 4 15 2 2" xfId="24278" xr:uid="{00000000-0005-0000-0000-00001D400000}"/>
    <cellStyle name="40 % – Poudarek4 2 2 4 15 2 3" xfId="35635" xr:uid="{00000000-0005-0000-0000-00001E400000}"/>
    <cellStyle name="40 % – Poudarek4 2 2 4 15 3" xfId="15554" xr:uid="{00000000-0005-0000-0000-00001F400000}"/>
    <cellStyle name="40 % – Poudarek4 2 2 4 15 3 2" xfId="27833" xr:uid="{00000000-0005-0000-0000-000020400000}"/>
    <cellStyle name="40 % – Poudarek4 2 2 4 15 3 3" xfId="39190" xr:uid="{00000000-0005-0000-0000-000021400000}"/>
    <cellStyle name="40 % – Poudarek4 2 2 4 15 4" xfId="19992" xr:uid="{00000000-0005-0000-0000-000022400000}"/>
    <cellStyle name="40 % – Poudarek4 2 2 4 15 5" xfId="31370" xr:uid="{00000000-0005-0000-0000-000023400000}"/>
    <cellStyle name="40 % – Poudarek4 2 2 4 16" xfId="8005" xr:uid="{00000000-0005-0000-0000-000024400000}"/>
    <cellStyle name="40 % – Poudarek4 2 2 4 16 2" xfId="12200" xr:uid="{00000000-0005-0000-0000-000025400000}"/>
    <cellStyle name="40 % – Poudarek4 2 2 4 16 2 2" xfId="24479" xr:uid="{00000000-0005-0000-0000-000026400000}"/>
    <cellStyle name="40 % – Poudarek4 2 2 4 16 2 3" xfId="35836" xr:uid="{00000000-0005-0000-0000-000027400000}"/>
    <cellStyle name="40 % – Poudarek4 2 2 4 16 3" xfId="15754" xr:uid="{00000000-0005-0000-0000-000028400000}"/>
    <cellStyle name="40 % – Poudarek4 2 2 4 16 3 2" xfId="28033" xr:uid="{00000000-0005-0000-0000-000029400000}"/>
    <cellStyle name="40 % – Poudarek4 2 2 4 16 3 3" xfId="39390" xr:uid="{00000000-0005-0000-0000-00002A400000}"/>
    <cellStyle name="40 % – Poudarek4 2 2 4 16 4" xfId="20192" xr:uid="{00000000-0005-0000-0000-00002B400000}"/>
    <cellStyle name="40 % – Poudarek4 2 2 4 16 5" xfId="31570" xr:uid="{00000000-0005-0000-0000-00002C400000}"/>
    <cellStyle name="40 % – Poudarek4 2 2 4 17" xfId="8537" xr:uid="{00000000-0005-0000-0000-00002D400000}"/>
    <cellStyle name="40 % – Poudarek4 2 2 4 17 2" xfId="20698" xr:uid="{00000000-0005-0000-0000-00002E400000}"/>
    <cellStyle name="40 % – Poudarek4 2 2 4 17 3" xfId="32062" xr:uid="{00000000-0005-0000-0000-00002F400000}"/>
    <cellStyle name="40 % – Poudarek4 2 2 4 18" xfId="8242" xr:uid="{00000000-0005-0000-0000-000030400000}"/>
    <cellStyle name="40 % – Poudarek4 2 2 4 18 2" xfId="20428" xr:uid="{00000000-0005-0000-0000-000031400000}"/>
    <cellStyle name="40 % – Poudarek4 2 2 4 18 3" xfId="31806" xr:uid="{00000000-0005-0000-0000-000032400000}"/>
    <cellStyle name="40 % – Poudarek4 2 2 4 19" xfId="3871" xr:uid="{00000000-0005-0000-0000-000033400000}"/>
    <cellStyle name="40 % – Poudarek4 2 2 4 2" xfId="4047" xr:uid="{00000000-0005-0000-0000-000034400000}"/>
    <cellStyle name="40 % – Poudarek4 2 2 4 2 2" xfId="8830" xr:uid="{00000000-0005-0000-0000-000035400000}"/>
    <cellStyle name="40 % – Poudarek4 2 2 4 2 2 2" xfId="21057" xr:uid="{00000000-0005-0000-0000-000036400000}"/>
    <cellStyle name="40 % – Poudarek4 2 2 4 2 2 3" xfId="32420" xr:uid="{00000000-0005-0000-0000-000037400000}"/>
    <cellStyle name="40 % – Poudarek4 2 2 4 2 3" xfId="12429" xr:uid="{00000000-0005-0000-0000-000038400000}"/>
    <cellStyle name="40 % – Poudarek4 2 2 4 2 3 2" xfId="24708" xr:uid="{00000000-0005-0000-0000-000039400000}"/>
    <cellStyle name="40 % – Poudarek4 2 2 4 2 3 3" xfId="36065" xr:uid="{00000000-0005-0000-0000-00003A400000}"/>
    <cellStyle name="40 % – Poudarek4 2 2 4 2 4" xfId="16732" xr:uid="{00000000-0005-0000-0000-00003B400000}"/>
    <cellStyle name="40 % – Poudarek4 2 2 4 2 5" xfId="28245" xr:uid="{00000000-0005-0000-0000-00003C400000}"/>
    <cellStyle name="40 % – Poudarek4 2 2 4 20" xfId="16366" xr:uid="{00000000-0005-0000-0000-00003D400000}"/>
    <cellStyle name="40 % – Poudarek4 2 2 4 21" xfId="17216" xr:uid="{00000000-0005-0000-0000-00003E400000}"/>
    <cellStyle name="40 % – Poudarek4 2 2 4 3" xfId="4549" xr:uid="{00000000-0005-0000-0000-00003F400000}"/>
    <cellStyle name="40 % – Poudarek4 2 2 4 3 2" xfId="9030" xr:uid="{00000000-0005-0000-0000-000040400000}"/>
    <cellStyle name="40 % – Poudarek4 2 2 4 3 2 2" xfId="21259" xr:uid="{00000000-0005-0000-0000-000041400000}"/>
    <cellStyle name="40 % – Poudarek4 2 2 4 3 2 3" xfId="32622" xr:uid="{00000000-0005-0000-0000-000042400000}"/>
    <cellStyle name="40 % – Poudarek4 2 2 4 3 3" xfId="12629" xr:uid="{00000000-0005-0000-0000-000043400000}"/>
    <cellStyle name="40 % – Poudarek4 2 2 4 3 3 2" xfId="24908" xr:uid="{00000000-0005-0000-0000-000044400000}"/>
    <cellStyle name="40 % – Poudarek4 2 2 4 3 3 3" xfId="36265" xr:uid="{00000000-0005-0000-0000-000045400000}"/>
    <cellStyle name="40 % – Poudarek4 2 2 4 3 4" xfId="16934" xr:uid="{00000000-0005-0000-0000-000046400000}"/>
    <cellStyle name="40 % – Poudarek4 2 2 4 3 5" xfId="28445" xr:uid="{00000000-0005-0000-0000-000047400000}"/>
    <cellStyle name="40 % – Poudarek4 2 2 4 4" xfId="5094" xr:uid="{00000000-0005-0000-0000-000048400000}"/>
    <cellStyle name="40 % – Poudarek4 2 2 4 4 2" xfId="9450" xr:uid="{00000000-0005-0000-0000-000049400000}"/>
    <cellStyle name="40 % – Poudarek4 2 2 4 4 2 2" xfId="21727" xr:uid="{00000000-0005-0000-0000-00004A400000}"/>
    <cellStyle name="40 % – Poudarek4 2 2 4 4 2 3" xfId="33087" xr:uid="{00000000-0005-0000-0000-00004B400000}"/>
    <cellStyle name="40 % – Poudarek4 2 2 4 4 3" xfId="13047" xr:uid="{00000000-0005-0000-0000-00004C400000}"/>
    <cellStyle name="40 % – Poudarek4 2 2 4 4 3 2" xfId="25326" xr:uid="{00000000-0005-0000-0000-00004D400000}"/>
    <cellStyle name="40 % – Poudarek4 2 2 4 4 3 3" xfId="36683" xr:uid="{00000000-0005-0000-0000-00004E400000}"/>
    <cellStyle name="40 % – Poudarek4 2 2 4 4 4" xfId="17417" xr:uid="{00000000-0005-0000-0000-00004F400000}"/>
    <cellStyle name="40 % – Poudarek4 2 2 4 4 5" xfId="28863" xr:uid="{00000000-0005-0000-0000-000050400000}"/>
    <cellStyle name="40 % – Poudarek4 2 2 4 5" xfId="5345" xr:uid="{00000000-0005-0000-0000-000051400000}"/>
    <cellStyle name="40 % – Poudarek4 2 2 4 5 2" xfId="9686" xr:uid="{00000000-0005-0000-0000-000052400000}"/>
    <cellStyle name="40 % – Poudarek4 2 2 4 5 2 2" xfId="21970" xr:uid="{00000000-0005-0000-0000-000053400000}"/>
    <cellStyle name="40 % – Poudarek4 2 2 4 5 2 3" xfId="33330" xr:uid="{00000000-0005-0000-0000-000054400000}"/>
    <cellStyle name="40 % – Poudarek4 2 2 4 5 3" xfId="13288" xr:uid="{00000000-0005-0000-0000-000055400000}"/>
    <cellStyle name="40 % – Poudarek4 2 2 4 5 3 2" xfId="25567" xr:uid="{00000000-0005-0000-0000-000056400000}"/>
    <cellStyle name="40 % – Poudarek4 2 2 4 5 3 3" xfId="36924" xr:uid="{00000000-0005-0000-0000-000057400000}"/>
    <cellStyle name="40 % – Poudarek4 2 2 4 5 4" xfId="17663" xr:uid="{00000000-0005-0000-0000-000058400000}"/>
    <cellStyle name="40 % – Poudarek4 2 2 4 5 5" xfId="29104" xr:uid="{00000000-0005-0000-0000-000059400000}"/>
    <cellStyle name="40 % – Poudarek4 2 2 4 6" xfId="5586" xr:uid="{00000000-0005-0000-0000-00005A400000}"/>
    <cellStyle name="40 % – Poudarek4 2 2 4 6 2" xfId="9914" xr:uid="{00000000-0005-0000-0000-00005B400000}"/>
    <cellStyle name="40 % – Poudarek4 2 2 4 6 2 2" xfId="22198" xr:uid="{00000000-0005-0000-0000-00005C400000}"/>
    <cellStyle name="40 % – Poudarek4 2 2 4 6 2 3" xfId="33558" xr:uid="{00000000-0005-0000-0000-00005D400000}"/>
    <cellStyle name="40 % – Poudarek4 2 2 4 6 3" xfId="13512" xr:uid="{00000000-0005-0000-0000-00005E400000}"/>
    <cellStyle name="40 % – Poudarek4 2 2 4 6 3 2" xfId="25791" xr:uid="{00000000-0005-0000-0000-00005F400000}"/>
    <cellStyle name="40 % – Poudarek4 2 2 4 6 3 3" xfId="37148" xr:uid="{00000000-0005-0000-0000-000060400000}"/>
    <cellStyle name="40 % – Poudarek4 2 2 4 6 4" xfId="17894" xr:uid="{00000000-0005-0000-0000-000061400000}"/>
    <cellStyle name="40 % – Poudarek4 2 2 4 6 5" xfId="29328" xr:uid="{00000000-0005-0000-0000-000062400000}"/>
    <cellStyle name="40 % – Poudarek4 2 2 4 7" xfId="5847" xr:uid="{00000000-0005-0000-0000-000063400000}"/>
    <cellStyle name="40 % – Poudarek4 2 2 4 7 2" xfId="10158" xr:uid="{00000000-0005-0000-0000-000064400000}"/>
    <cellStyle name="40 % – Poudarek4 2 2 4 7 2 2" xfId="22444" xr:uid="{00000000-0005-0000-0000-000065400000}"/>
    <cellStyle name="40 % – Poudarek4 2 2 4 7 2 3" xfId="33804" xr:uid="{00000000-0005-0000-0000-000066400000}"/>
    <cellStyle name="40 % – Poudarek4 2 2 4 7 3" xfId="13750" xr:uid="{00000000-0005-0000-0000-000067400000}"/>
    <cellStyle name="40 % – Poudarek4 2 2 4 7 3 2" xfId="26029" xr:uid="{00000000-0005-0000-0000-000068400000}"/>
    <cellStyle name="40 % – Poudarek4 2 2 4 7 3 3" xfId="37386" xr:uid="{00000000-0005-0000-0000-000069400000}"/>
    <cellStyle name="40 % – Poudarek4 2 2 4 7 4" xfId="18141" xr:uid="{00000000-0005-0000-0000-00006A400000}"/>
    <cellStyle name="40 % – Poudarek4 2 2 4 7 5" xfId="29566" xr:uid="{00000000-0005-0000-0000-00006B400000}"/>
    <cellStyle name="40 % – Poudarek4 2 2 4 8" xfId="6088" xr:uid="{00000000-0005-0000-0000-00006C400000}"/>
    <cellStyle name="40 % – Poudarek4 2 2 4 8 2" xfId="10387" xr:uid="{00000000-0005-0000-0000-00006D400000}"/>
    <cellStyle name="40 % – Poudarek4 2 2 4 8 2 2" xfId="22673" xr:uid="{00000000-0005-0000-0000-00006E400000}"/>
    <cellStyle name="40 % – Poudarek4 2 2 4 8 2 3" xfId="34033" xr:uid="{00000000-0005-0000-0000-00006F400000}"/>
    <cellStyle name="40 % – Poudarek4 2 2 4 8 3" xfId="13976" xr:uid="{00000000-0005-0000-0000-000070400000}"/>
    <cellStyle name="40 % – Poudarek4 2 2 4 8 3 2" xfId="26255" xr:uid="{00000000-0005-0000-0000-000071400000}"/>
    <cellStyle name="40 % – Poudarek4 2 2 4 8 3 3" xfId="37612" xr:uid="{00000000-0005-0000-0000-000072400000}"/>
    <cellStyle name="40 % – Poudarek4 2 2 4 8 4" xfId="18371" xr:uid="{00000000-0005-0000-0000-000073400000}"/>
    <cellStyle name="40 % – Poudarek4 2 2 4 8 5" xfId="29792" xr:uid="{00000000-0005-0000-0000-000074400000}"/>
    <cellStyle name="40 % – Poudarek4 2 2 4 9" xfId="6319" xr:uid="{00000000-0005-0000-0000-000075400000}"/>
    <cellStyle name="40 % – Poudarek4 2 2 4 9 2" xfId="10609" xr:uid="{00000000-0005-0000-0000-000076400000}"/>
    <cellStyle name="40 % – Poudarek4 2 2 4 9 2 2" xfId="22894" xr:uid="{00000000-0005-0000-0000-000077400000}"/>
    <cellStyle name="40 % – Poudarek4 2 2 4 9 2 3" xfId="34254" xr:uid="{00000000-0005-0000-0000-000078400000}"/>
    <cellStyle name="40 % – Poudarek4 2 2 4 9 3" xfId="14191" xr:uid="{00000000-0005-0000-0000-000079400000}"/>
    <cellStyle name="40 % – Poudarek4 2 2 4 9 3 2" xfId="26470" xr:uid="{00000000-0005-0000-0000-00007A400000}"/>
    <cellStyle name="40 % – Poudarek4 2 2 4 9 3 3" xfId="37827" xr:uid="{00000000-0005-0000-0000-00007B400000}"/>
    <cellStyle name="40 % – Poudarek4 2 2 4 9 4" xfId="18594" xr:uid="{00000000-0005-0000-0000-00007C400000}"/>
    <cellStyle name="40 % – Poudarek4 2 2 4 9 5" xfId="30007" xr:uid="{00000000-0005-0000-0000-00007D400000}"/>
    <cellStyle name="40 % – Poudarek4 2 2 5" xfId="3432" xr:uid="{00000000-0005-0000-0000-00007E400000}"/>
    <cellStyle name="40 % – Poudarek4 2 2 5 10" xfId="6639" xr:uid="{00000000-0005-0000-0000-00007F400000}"/>
    <cellStyle name="40 % – Poudarek4 2 2 5 10 2" xfId="10898" xr:uid="{00000000-0005-0000-0000-000080400000}"/>
    <cellStyle name="40 % – Poudarek4 2 2 5 10 2 2" xfId="23181" xr:uid="{00000000-0005-0000-0000-000081400000}"/>
    <cellStyle name="40 % – Poudarek4 2 2 5 10 2 3" xfId="34540" xr:uid="{00000000-0005-0000-0000-000082400000}"/>
    <cellStyle name="40 % – Poudarek4 2 2 5 10 3" xfId="14471" xr:uid="{00000000-0005-0000-0000-000083400000}"/>
    <cellStyle name="40 % – Poudarek4 2 2 5 10 3 2" xfId="26750" xr:uid="{00000000-0005-0000-0000-000084400000}"/>
    <cellStyle name="40 % – Poudarek4 2 2 5 10 3 3" xfId="38107" xr:uid="{00000000-0005-0000-0000-000085400000}"/>
    <cellStyle name="40 % – Poudarek4 2 2 5 10 4" xfId="18888" xr:uid="{00000000-0005-0000-0000-000086400000}"/>
    <cellStyle name="40 % – Poudarek4 2 2 5 10 5" xfId="30287" xr:uid="{00000000-0005-0000-0000-000087400000}"/>
    <cellStyle name="40 % – Poudarek4 2 2 5 11" xfId="6931" xr:uid="{00000000-0005-0000-0000-000088400000}"/>
    <cellStyle name="40 % – Poudarek4 2 2 5 11 2" xfId="11161" xr:uid="{00000000-0005-0000-0000-000089400000}"/>
    <cellStyle name="40 % – Poudarek4 2 2 5 11 2 2" xfId="23442" xr:uid="{00000000-0005-0000-0000-00008A400000}"/>
    <cellStyle name="40 % – Poudarek4 2 2 5 11 2 3" xfId="34801" xr:uid="{00000000-0005-0000-0000-00008B400000}"/>
    <cellStyle name="40 % – Poudarek4 2 2 5 11 3" xfId="14725" xr:uid="{00000000-0005-0000-0000-00008C400000}"/>
    <cellStyle name="40 % – Poudarek4 2 2 5 11 3 2" xfId="27004" xr:uid="{00000000-0005-0000-0000-00008D400000}"/>
    <cellStyle name="40 % – Poudarek4 2 2 5 11 3 3" xfId="38361" xr:uid="{00000000-0005-0000-0000-00008E400000}"/>
    <cellStyle name="40 % – Poudarek4 2 2 5 11 4" xfId="19157" xr:uid="{00000000-0005-0000-0000-00008F400000}"/>
    <cellStyle name="40 % – Poudarek4 2 2 5 11 5" xfId="30541" xr:uid="{00000000-0005-0000-0000-000090400000}"/>
    <cellStyle name="40 % – Poudarek4 2 2 5 12" xfId="7168" xr:uid="{00000000-0005-0000-0000-000091400000}"/>
    <cellStyle name="40 % – Poudarek4 2 2 5 12 2" xfId="11388" xr:uid="{00000000-0005-0000-0000-000092400000}"/>
    <cellStyle name="40 % – Poudarek4 2 2 5 12 2 2" xfId="23668" xr:uid="{00000000-0005-0000-0000-000093400000}"/>
    <cellStyle name="40 % – Poudarek4 2 2 5 12 2 3" xfId="35027" xr:uid="{00000000-0005-0000-0000-000094400000}"/>
    <cellStyle name="40 % – Poudarek4 2 2 5 12 3" xfId="14948" xr:uid="{00000000-0005-0000-0000-000095400000}"/>
    <cellStyle name="40 % – Poudarek4 2 2 5 12 3 2" xfId="27227" xr:uid="{00000000-0005-0000-0000-000096400000}"/>
    <cellStyle name="40 % – Poudarek4 2 2 5 12 3 3" xfId="38584" xr:uid="{00000000-0005-0000-0000-000097400000}"/>
    <cellStyle name="40 % – Poudarek4 2 2 5 12 4" xfId="19384" xr:uid="{00000000-0005-0000-0000-000098400000}"/>
    <cellStyle name="40 % – Poudarek4 2 2 5 12 5" xfId="30764" xr:uid="{00000000-0005-0000-0000-000099400000}"/>
    <cellStyle name="40 % – Poudarek4 2 2 5 13" xfId="7392" xr:uid="{00000000-0005-0000-0000-00009A400000}"/>
    <cellStyle name="40 % – Poudarek4 2 2 5 13 2" xfId="11605" xr:uid="{00000000-0005-0000-0000-00009B400000}"/>
    <cellStyle name="40 % – Poudarek4 2 2 5 13 2 2" xfId="23884" xr:uid="{00000000-0005-0000-0000-00009C400000}"/>
    <cellStyle name="40 % – Poudarek4 2 2 5 13 2 3" xfId="35243" xr:uid="{00000000-0005-0000-0000-00009D400000}"/>
    <cellStyle name="40 % – Poudarek4 2 2 5 13 3" xfId="15163" xr:uid="{00000000-0005-0000-0000-00009E400000}"/>
    <cellStyle name="40 % – Poudarek4 2 2 5 13 3 2" xfId="27442" xr:uid="{00000000-0005-0000-0000-00009F400000}"/>
    <cellStyle name="40 % – Poudarek4 2 2 5 13 3 3" xfId="38799" xr:uid="{00000000-0005-0000-0000-0000A0400000}"/>
    <cellStyle name="40 % – Poudarek4 2 2 5 13 4" xfId="19600" xr:uid="{00000000-0005-0000-0000-0000A1400000}"/>
    <cellStyle name="40 % – Poudarek4 2 2 5 13 5" xfId="30979" xr:uid="{00000000-0005-0000-0000-0000A2400000}"/>
    <cellStyle name="40 % – Poudarek4 2 2 5 14" xfId="7618" xr:uid="{00000000-0005-0000-0000-0000A3400000}"/>
    <cellStyle name="40 % – Poudarek4 2 2 5 14 2" xfId="11821" xr:uid="{00000000-0005-0000-0000-0000A4400000}"/>
    <cellStyle name="40 % – Poudarek4 2 2 5 14 2 2" xfId="24100" xr:uid="{00000000-0005-0000-0000-0000A5400000}"/>
    <cellStyle name="40 % – Poudarek4 2 2 5 14 2 3" xfId="35457" xr:uid="{00000000-0005-0000-0000-0000A6400000}"/>
    <cellStyle name="40 % – Poudarek4 2 2 5 14 3" xfId="15377" xr:uid="{00000000-0005-0000-0000-0000A7400000}"/>
    <cellStyle name="40 % – Poudarek4 2 2 5 14 3 2" xfId="27656" xr:uid="{00000000-0005-0000-0000-0000A8400000}"/>
    <cellStyle name="40 % – Poudarek4 2 2 5 14 3 3" xfId="39013" xr:uid="{00000000-0005-0000-0000-0000A9400000}"/>
    <cellStyle name="40 % – Poudarek4 2 2 5 14 4" xfId="19815" xr:uid="{00000000-0005-0000-0000-0000AA400000}"/>
    <cellStyle name="40 % – Poudarek4 2 2 5 14 5" xfId="31193" xr:uid="{00000000-0005-0000-0000-0000AB400000}"/>
    <cellStyle name="40 % – Poudarek4 2 2 5 15" xfId="7833" xr:uid="{00000000-0005-0000-0000-0000AC400000}"/>
    <cellStyle name="40 % – Poudarek4 2 2 5 15 2" xfId="12031" xr:uid="{00000000-0005-0000-0000-0000AD400000}"/>
    <cellStyle name="40 % – Poudarek4 2 2 5 15 2 2" xfId="24310" xr:uid="{00000000-0005-0000-0000-0000AE400000}"/>
    <cellStyle name="40 % – Poudarek4 2 2 5 15 2 3" xfId="35667" xr:uid="{00000000-0005-0000-0000-0000AF400000}"/>
    <cellStyle name="40 % – Poudarek4 2 2 5 15 3" xfId="15586" xr:uid="{00000000-0005-0000-0000-0000B0400000}"/>
    <cellStyle name="40 % – Poudarek4 2 2 5 15 3 2" xfId="27865" xr:uid="{00000000-0005-0000-0000-0000B1400000}"/>
    <cellStyle name="40 % – Poudarek4 2 2 5 15 3 3" xfId="39222" xr:uid="{00000000-0005-0000-0000-0000B2400000}"/>
    <cellStyle name="40 % – Poudarek4 2 2 5 15 4" xfId="20024" xr:uid="{00000000-0005-0000-0000-0000B3400000}"/>
    <cellStyle name="40 % – Poudarek4 2 2 5 15 5" xfId="31402" xr:uid="{00000000-0005-0000-0000-0000B4400000}"/>
    <cellStyle name="40 % – Poudarek4 2 2 5 16" xfId="8037" xr:uid="{00000000-0005-0000-0000-0000B5400000}"/>
    <cellStyle name="40 % – Poudarek4 2 2 5 16 2" xfId="12232" xr:uid="{00000000-0005-0000-0000-0000B6400000}"/>
    <cellStyle name="40 % – Poudarek4 2 2 5 16 2 2" xfId="24511" xr:uid="{00000000-0005-0000-0000-0000B7400000}"/>
    <cellStyle name="40 % – Poudarek4 2 2 5 16 2 3" xfId="35868" xr:uid="{00000000-0005-0000-0000-0000B8400000}"/>
    <cellStyle name="40 % – Poudarek4 2 2 5 16 3" xfId="15786" xr:uid="{00000000-0005-0000-0000-0000B9400000}"/>
    <cellStyle name="40 % – Poudarek4 2 2 5 16 3 2" xfId="28065" xr:uid="{00000000-0005-0000-0000-0000BA400000}"/>
    <cellStyle name="40 % – Poudarek4 2 2 5 16 3 3" xfId="39422" xr:uid="{00000000-0005-0000-0000-0000BB400000}"/>
    <cellStyle name="40 % – Poudarek4 2 2 5 16 4" xfId="20224" xr:uid="{00000000-0005-0000-0000-0000BC400000}"/>
    <cellStyle name="40 % – Poudarek4 2 2 5 16 5" xfId="31602" xr:uid="{00000000-0005-0000-0000-0000BD400000}"/>
    <cellStyle name="40 % – Poudarek4 2 2 5 17" xfId="8569" xr:uid="{00000000-0005-0000-0000-0000BE400000}"/>
    <cellStyle name="40 % – Poudarek4 2 2 5 17 2" xfId="20730" xr:uid="{00000000-0005-0000-0000-0000BF400000}"/>
    <cellStyle name="40 % – Poudarek4 2 2 5 17 3" xfId="32094" xr:uid="{00000000-0005-0000-0000-0000C0400000}"/>
    <cellStyle name="40 % – Poudarek4 2 2 5 18" xfId="8222" xr:uid="{00000000-0005-0000-0000-0000C1400000}"/>
    <cellStyle name="40 % – Poudarek4 2 2 5 18 2" xfId="20408" xr:uid="{00000000-0005-0000-0000-0000C2400000}"/>
    <cellStyle name="40 % – Poudarek4 2 2 5 18 3" xfId="31786" xr:uid="{00000000-0005-0000-0000-0000C3400000}"/>
    <cellStyle name="40 % – Poudarek4 2 2 5 19" xfId="4399" xr:uid="{00000000-0005-0000-0000-0000C4400000}"/>
    <cellStyle name="40 % – Poudarek4 2 2 5 2" xfId="4079" xr:uid="{00000000-0005-0000-0000-0000C5400000}"/>
    <cellStyle name="40 % – Poudarek4 2 2 5 2 2" xfId="8863" xr:uid="{00000000-0005-0000-0000-0000C6400000}"/>
    <cellStyle name="40 % – Poudarek4 2 2 5 2 2 2" xfId="21090" xr:uid="{00000000-0005-0000-0000-0000C7400000}"/>
    <cellStyle name="40 % – Poudarek4 2 2 5 2 2 3" xfId="32453" xr:uid="{00000000-0005-0000-0000-0000C8400000}"/>
    <cellStyle name="40 % – Poudarek4 2 2 5 2 3" xfId="12461" xr:uid="{00000000-0005-0000-0000-0000C9400000}"/>
    <cellStyle name="40 % – Poudarek4 2 2 5 2 3 2" xfId="24740" xr:uid="{00000000-0005-0000-0000-0000CA400000}"/>
    <cellStyle name="40 % – Poudarek4 2 2 5 2 3 3" xfId="36097" xr:uid="{00000000-0005-0000-0000-0000CB400000}"/>
    <cellStyle name="40 % – Poudarek4 2 2 5 2 4" xfId="16765" xr:uid="{00000000-0005-0000-0000-0000CC400000}"/>
    <cellStyle name="40 % – Poudarek4 2 2 5 2 5" xfId="28277" xr:uid="{00000000-0005-0000-0000-0000CD400000}"/>
    <cellStyle name="40 % – Poudarek4 2 2 5 20" xfId="16398" xr:uid="{00000000-0005-0000-0000-0000CE400000}"/>
    <cellStyle name="40 % – Poudarek4 2 2 5 21" xfId="16738" xr:uid="{00000000-0005-0000-0000-0000CF400000}"/>
    <cellStyle name="40 % – Poudarek4 2 2 5 3" xfId="4581" xr:uid="{00000000-0005-0000-0000-0000D0400000}"/>
    <cellStyle name="40 % – Poudarek4 2 2 5 3 2" xfId="9062" xr:uid="{00000000-0005-0000-0000-0000D1400000}"/>
    <cellStyle name="40 % – Poudarek4 2 2 5 3 2 2" xfId="21291" xr:uid="{00000000-0005-0000-0000-0000D2400000}"/>
    <cellStyle name="40 % – Poudarek4 2 2 5 3 2 3" xfId="32654" xr:uid="{00000000-0005-0000-0000-0000D3400000}"/>
    <cellStyle name="40 % – Poudarek4 2 2 5 3 3" xfId="12661" xr:uid="{00000000-0005-0000-0000-0000D4400000}"/>
    <cellStyle name="40 % – Poudarek4 2 2 5 3 3 2" xfId="24940" xr:uid="{00000000-0005-0000-0000-0000D5400000}"/>
    <cellStyle name="40 % – Poudarek4 2 2 5 3 3 3" xfId="36297" xr:uid="{00000000-0005-0000-0000-0000D6400000}"/>
    <cellStyle name="40 % – Poudarek4 2 2 5 3 4" xfId="16966" xr:uid="{00000000-0005-0000-0000-0000D7400000}"/>
    <cellStyle name="40 % – Poudarek4 2 2 5 3 5" xfId="28477" xr:uid="{00000000-0005-0000-0000-0000D8400000}"/>
    <cellStyle name="40 % – Poudarek4 2 2 5 4" xfId="5126" xr:uid="{00000000-0005-0000-0000-0000D9400000}"/>
    <cellStyle name="40 % – Poudarek4 2 2 5 4 2" xfId="9482" xr:uid="{00000000-0005-0000-0000-0000DA400000}"/>
    <cellStyle name="40 % – Poudarek4 2 2 5 4 2 2" xfId="21759" xr:uid="{00000000-0005-0000-0000-0000DB400000}"/>
    <cellStyle name="40 % – Poudarek4 2 2 5 4 2 3" xfId="33119" xr:uid="{00000000-0005-0000-0000-0000DC400000}"/>
    <cellStyle name="40 % – Poudarek4 2 2 5 4 3" xfId="13079" xr:uid="{00000000-0005-0000-0000-0000DD400000}"/>
    <cellStyle name="40 % – Poudarek4 2 2 5 4 3 2" xfId="25358" xr:uid="{00000000-0005-0000-0000-0000DE400000}"/>
    <cellStyle name="40 % – Poudarek4 2 2 5 4 3 3" xfId="36715" xr:uid="{00000000-0005-0000-0000-0000DF400000}"/>
    <cellStyle name="40 % – Poudarek4 2 2 5 4 4" xfId="17449" xr:uid="{00000000-0005-0000-0000-0000E0400000}"/>
    <cellStyle name="40 % – Poudarek4 2 2 5 4 5" xfId="28895" xr:uid="{00000000-0005-0000-0000-0000E1400000}"/>
    <cellStyle name="40 % – Poudarek4 2 2 5 5" xfId="5378" xr:uid="{00000000-0005-0000-0000-0000E2400000}"/>
    <cellStyle name="40 % – Poudarek4 2 2 5 5 2" xfId="9719" xr:uid="{00000000-0005-0000-0000-0000E3400000}"/>
    <cellStyle name="40 % – Poudarek4 2 2 5 5 2 2" xfId="22003" xr:uid="{00000000-0005-0000-0000-0000E4400000}"/>
    <cellStyle name="40 % – Poudarek4 2 2 5 5 2 3" xfId="33363" xr:uid="{00000000-0005-0000-0000-0000E5400000}"/>
    <cellStyle name="40 % – Poudarek4 2 2 5 5 3" xfId="13321" xr:uid="{00000000-0005-0000-0000-0000E6400000}"/>
    <cellStyle name="40 % – Poudarek4 2 2 5 5 3 2" xfId="25600" xr:uid="{00000000-0005-0000-0000-0000E7400000}"/>
    <cellStyle name="40 % – Poudarek4 2 2 5 5 3 3" xfId="36957" xr:uid="{00000000-0005-0000-0000-0000E8400000}"/>
    <cellStyle name="40 % – Poudarek4 2 2 5 5 4" xfId="17696" xr:uid="{00000000-0005-0000-0000-0000E9400000}"/>
    <cellStyle name="40 % – Poudarek4 2 2 5 5 5" xfId="29137" xr:uid="{00000000-0005-0000-0000-0000EA400000}"/>
    <cellStyle name="40 % – Poudarek4 2 2 5 6" xfId="5619" xr:uid="{00000000-0005-0000-0000-0000EB400000}"/>
    <cellStyle name="40 % – Poudarek4 2 2 5 6 2" xfId="9947" xr:uid="{00000000-0005-0000-0000-0000EC400000}"/>
    <cellStyle name="40 % – Poudarek4 2 2 5 6 2 2" xfId="22231" xr:uid="{00000000-0005-0000-0000-0000ED400000}"/>
    <cellStyle name="40 % – Poudarek4 2 2 5 6 2 3" xfId="33591" xr:uid="{00000000-0005-0000-0000-0000EE400000}"/>
    <cellStyle name="40 % – Poudarek4 2 2 5 6 3" xfId="13545" xr:uid="{00000000-0005-0000-0000-0000EF400000}"/>
    <cellStyle name="40 % – Poudarek4 2 2 5 6 3 2" xfId="25824" xr:uid="{00000000-0005-0000-0000-0000F0400000}"/>
    <cellStyle name="40 % – Poudarek4 2 2 5 6 3 3" xfId="37181" xr:uid="{00000000-0005-0000-0000-0000F1400000}"/>
    <cellStyle name="40 % – Poudarek4 2 2 5 6 4" xfId="17927" xr:uid="{00000000-0005-0000-0000-0000F2400000}"/>
    <cellStyle name="40 % – Poudarek4 2 2 5 6 5" xfId="29361" xr:uid="{00000000-0005-0000-0000-0000F3400000}"/>
    <cellStyle name="40 % – Poudarek4 2 2 5 7" xfId="5880" xr:uid="{00000000-0005-0000-0000-0000F4400000}"/>
    <cellStyle name="40 % – Poudarek4 2 2 5 7 2" xfId="10191" xr:uid="{00000000-0005-0000-0000-0000F5400000}"/>
    <cellStyle name="40 % – Poudarek4 2 2 5 7 2 2" xfId="22477" xr:uid="{00000000-0005-0000-0000-0000F6400000}"/>
    <cellStyle name="40 % – Poudarek4 2 2 5 7 2 3" xfId="33837" xr:uid="{00000000-0005-0000-0000-0000F7400000}"/>
    <cellStyle name="40 % – Poudarek4 2 2 5 7 3" xfId="13783" xr:uid="{00000000-0005-0000-0000-0000F8400000}"/>
    <cellStyle name="40 % – Poudarek4 2 2 5 7 3 2" xfId="26062" xr:uid="{00000000-0005-0000-0000-0000F9400000}"/>
    <cellStyle name="40 % – Poudarek4 2 2 5 7 3 3" xfId="37419" xr:uid="{00000000-0005-0000-0000-0000FA400000}"/>
    <cellStyle name="40 % – Poudarek4 2 2 5 7 4" xfId="18174" xr:uid="{00000000-0005-0000-0000-0000FB400000}"/>
    <cellStyle name="40 % – Poudarek4 2 2 5 7 5" xfId="29599" xr:uid="{00000000-0005-0000-0000-0000FC400000}"/>
    <cellStyle name="40 % – Poudarek4 2 2 5 8" xfId="6121" xr:uid="{00000000-0005-0000-0000-0000FD400000}"/>
    <cellStyle name="40 % – Poudarek4 2 2 5 8 2" xfId="10419" xr:uid="{00000000-0005-0000-0000-0000FE400000}"/>
    <cellStyle name="40 % – Poudarek4 2 2 5 8 2 2" xfId="22705" xr:uid="{00000000-0005-0000-0000-0000FF400000}"/>
    <cellStyle name="40 % – Poudarek4 2 2 5 8 2 3" xfId="34065" xr:uid="{00000000-0005-0000-0000-000000410000}"/>
    <cellStyle name="40 % – Poudarek4 2 2 5 8 3" xfId="14008" xr:uid="{00000000-0005-0000-0000-000001410000}"/>
    <cellStyle name="40 % – Poudarek4 2 2 5 8 3 2" xfId="26287" xr:uid="{00000000-0005-0000-0000-000002410000}"/>
    <cellStyle name="40 % – Poudarek4 2 2 5 8 3 3" xfId="37644" xr:uid="{00000000-0005-0000-0000-000003410000}"/>
    <cellStyle name="40 % – Poudarek4 2 2 5 8 4" xfId="18403" xr:uid="{00000000-0005-0000-0000-000004410000}"/>
    <cellStyle name="40 % – Poudarek4 2 2 5 8 5" xfId="29824" xr:uid="{00000000-0005-0000-0000-000005410000}"/>
    <cellStyle name="40 % – Poudarek4 2 2 5 9" xfId="6352" xr:uid="{00000000-0005-0000-0000-000006410000}"/>
    <cellStyle name="40 % – Poudarek4 2 2 5 9 2" xfId="10642" xr:uid="{00000000-0005-0000-0000-000007410000}"/>
    <cellStyle name="40 % – Poudarek4 2 2 5 9 2 2" xfId="22927" xr:uid="{00000000-0005-0000-0000-000008410000}"/>
    <cellStyle name="40 % – Poudarek4 2 2 5 9 2 3" xfId="34287" xr:uid="{00000000-0005-0000-0000-000009410000}"/>
    <cellStyle name="40 % – Poudarek4 2 2 5 9 3" xfId="14224" xr:uid="{00000000-0005-0000-0000-00000A410000}"/>
    <cellStyle name="40 % – Poudarek4 2 2 5 9 3 2" xfId="26503" xr:uid="{00000000-0005-0000-0000-00000B410000}"/>
    <cellStyle name="40 % – Poudarek4 2 2 5 9 3 3" xfId="37860" xr:uid="{00000000-0005-0000-0000-00000C410000}"/>
    <cellStyle name="40 % – Poudarek4 2 2 5 9 4" xfId="18627" xr:uid="{00000000-0005-0000-0000-00000D410000}"/>
    <cellStyle name="40 % – Poudarek4 2 2 5 9 5" xfId="30040" xr:uid="{00000000-0005-0000-0000-00000E410000}"/>
    <cellStyle name="40 % – Poudarek4 2 2 6" xfId="3454" xr:uid="{00000000-0005-0000-0000-00000F410000}"/>
    <cellStyle name="40 % – Poudarek4 2 2 6 10" xfId="6661" xr:uid="{00000000-0005-0000-0000-000010410000}"/>
    <cellStyle name="40 % – Poudarek4 2 2 6 10 2" xfId="10919" xr:uid="{00000000-0005-0000-0000-000011410000}"/>
    <cellStyle name="40 % – Poudarek4 2 2 6 10 2 2" xfId="23202" xr:uid="{00000000-0005-0000-0000-000012410000}"/>
    <cellStyle name="40 % – Poudarek4 2 2 6 10 2 3" xfId="34561" xr:uid="{00000000-0005-0000-0000-000013410000}"/>
    <cellStyle name="40 % – Poudarek4 2 2 6 10 3" xfId="14492" xr:uid="{00000000-0005-0000-0000-000014410000}"/>
    <cellStyle name="40 % – Poudarek4 2 2 6 10 3 2" xfId="26771" xr:uid="{00000000-0005-0000-0000-000015410000}"/>
    <cellStyle name="40 % – Poudarek4 2 2 6 10 3 3" xfId="38128" xr:uid="{00000000-0005-0000-0000-000016410000}"/>
    <cellStyle name="40 % – Poudarek4 2 2 6 10 4" xfId="18910" xr:uid="{00000000-0005-0000-0000-000017410000}"/>
    <cellStyle name="40 % – Poudarek4 2 2 6 10 5" xfId="30308" xr:uid="{00000000-0005-0000-0000-000018410000}"/>
    <cellStyle name="40 % – Poudarek4 2 2 6 11" xfId="6952" xr:uid="{00000000-0005-0000-0000-000019410000}"/>
    <cellStyle name="40 % – Poudarek4 2 2 6 11 2" xfId="11182" xr:uid="{00000000-0005-0000-0000-00001A410000}"/>
    <cellStyle name="40 % – Poudarek4 2 2 6 11 2 2" xfId="23463" xr:uid="{00000000-0005-0000-0000-00001B410000}"/>
    <cellStyle name="40 % – Poudarek4 2 2 6 11 2 3" xfId="34822" xr:uid="{00000000-0005-0000-0000-00001C410000}"/>
    <cellStyle name="40 % – Poudarek4 2 2 6 11 3" xfId="14746" xr:uid="{00000000-0005-0000-0000-00001D410000}"/>
    <cellStyle name="40 % – Poudarek4 2 2 6 11 3 2" xfId="27025" xr:uid="{00000000-0005-0000-0000-00001E410000}"/>
    <cellStyle name="40 % – Poudarek4 2 2 6 11 3 3" xfId="38382" xr:uid="{00000000-0005-0000-0000-00001F410000}"/>
    <cellStyle name="40 % – Poudarek4 2 2 6 11 4" xfId="19178" xr:uid="{00000000-0005-0000-0000-000020410000}"/>
    <cellStyle name="40 % – Poudarek4 2 2 6 11 5" xfId="30562" xr:uid="{00000000-0005-0000-0000-000021410000}"/>
    <cellStyle name="40 % – Poudarek4 2 2 6 12" xfId="7189" xr:uid="{00000000-0005-0000-0000-000022410000}"/>
    <cellStyle name="40 % – Poudarek4 2 2 6 12 2" xfId="11409" xr:uid="{00000000-0005-0000-0000-000023410000}"/>
    <cellStyle name="40 % – Poudarek4 2 2 6 12 2 2" xfId="23689" xr:uid="{00000000-0005-0000-0000-000024410000}"/>
    <cellStyle name="40 % – Poudarek4 2 2 6 12 2 3" xfId="35048" xr:uid="{00000000-0005-0000-0000-000025410000}"/>
    <cellStyle name="40 % – Poudarek4 2 2 6 12 3" xfId="14969" xr:uid="{00000000-0005-0000-0000-000026410000}"/>
    <cellStyle name="40 % – Poudarek4 2 2 6 12 3 2" xfId="27248" xr:uid="{00000000-0005-0000-0000-000027410000}"/>
    <cellStyle name="40 % – Poudarek4 2 2 6 12 3 3" xfId="38605" xr:uid="{00000000-0005-0000-0000-000028410000}"/>
    <cellStyle name="40 % – Poudarek4 2 2 6 12 4" xfId="19405" xr:uid="{00000000-0005-0000-0000-000029410000}"/>
    <cellStyle name="40 % – Poudarek4 2 2 6 12 5" xfId="30785" xr:uid="{00000000-0005-0000-0000-00002A410000}"/>
    <cellStyle name="40 % – Poudarek4 2 2 6 13" xfId="7413" xr:uid="{00000000-0005-0000-0000-00002B410000}"/>
    <cellStyle name="40 % – Poudarek4 2 2 6 13 2" xfId="11626" xr:uid="{00000000-0005-0000-0000-00002C410000}"/>
    <cellStyle name="40 % – Poudarek4 2 2 6 13 2 2" xfId="23905" xr:uid="{00000000-0005-0000-0000-00002D410000}"/>
    <cellStyle name="40 % – Poudarek4 2 2 6 13 2 3" xfId="35264" xr:uid="{00000000-0005-0000-0000-00002E410000}"/>
    <cellStyle name="40 % – Poudarek4 2 2 6 13 3" xfId="15184" xr:uid="{00000000-0005-0000-0000-00002F410000}"/>
    <cellStyle name="40 % – Poudarek4 2 2 6 13 3 2" xfId="27463" xr:uid="{00000000-0005-0000-0000-000030410000}"/>
    <cellStyle name="40 % – Poudarek4 2 2 6 13 3 3" xfId="38820" xr:uid="{00000000-0005-0000-0000-000031410000}"/>
    <cellStyle name="40 % – Poudarek4 2 2 6 13 4" xfId="19621" xr:uid="{00000000-0005-0000-0000-000032410000}"/>
    <cellStyle name="40 % – Poudarek4 2 2 6 13 5" xfId="31000" xr:uid="{00000000-0005-0000-0000-000033410000}"/>
    <cellStyle name="40 % – Poudarek4 2 2 6 14" xfId="7639" xr:uid="{00000000-0005-0000-0000-000034410000}"/>
    <cellStyle name="40 % – Poudarek4 2 2 6 14 2" xfId="11842" xr:uid="{00000000-0005-0000-0000-000035410000}"/>
    <cellStyle name="40 % – Poudarek4 2 2 6 14 2 2" xfId="24121" xr:uid="{00000000-0005-0000-0000-000036410000}"/>
    <cellStyle name="40 % – Poudarek4 2 2 6 14 2 3" xfId="35478" xr:uid="{00000000-0005-0000-0000-000037410000}"/>
    <cellStyle name="40 % – Poudarek4 2 2 6 14 3" xfId="15398" xr:uid="{00000000-0005-0000-0000-000038410000}"/>
    <cellStyle name="40 % – Poudarek4 2 2 6 14 3 2" xfId="27677" xr:uid="{00000000-0005-0000-0000-000039410000}"/>
    <cellStyle name="40 % – Poudarek4 2 2 6 14 3 3" xfId="39034" xr:uid="{00000000-0005-0000-0000-00003A410000}"/>
    <cellStyle name="40 % – Poudarek4 2 2 6 14 4" xfId="19836" xr:uid="{00000000-0005-0000-0000-00003B410000}"/>
    <cellStyle name="40 % – Poudarek4 2 2 6 14 5" xfId="31214" xr:uid="{00000000-0005-0000-0000-00003C410000}"/>
    <cellStyle name="40 % – Poudarek4 2 2 6 15" xfId="7854" xr:uid="{00000000-0005-0000-0000-00003D410000}"/>
    <cellStyle name="40 % – Poudarek4 2 2 6 15 2" xfId="12052" xr:uid="{00000000-0005-0000-0000-00003E410000}"/>
    <cellStyle name="40 % – Poudarek4 2 2 6 15 2 2" xfId="24331" xr:uid="{00000000-0005-0000-0000-00003F410000}"/>
    <cellStyle name="40 % – Poudarek4 2 2 6 15 2 3" xfId="35688" xr:uid="{00000000-0005-0000-0000-000040410000}"/>
    <cellStyle name="40 % – Poudarek4 2 2 6 15 3" xfId="15607" xr:uid="{00000000-0005-0000-0000-000041410000}"/>
    <cellStyle name="40 % – Poudarek4 2 2 6 15 3 2" xfId="27886" xr:uid="{00000000-0005-0000-0000-000042410000}"/>
    <cellStyle name="40 % – Poudarek4 2 2 6 15 3 3" xfId="39243" xr:uid="{00000000-0005-0000-0000-000043410000}"/>
    <cellStyle name="40 % – Poudarek4 2 2 6 15 4" xfId="20045" xr:uid="{00000000-0005-0000-0000-000044410000}"/>
    <cellStyle name="40 % – Poudarek4 2 2 6 15 5" xfId="31423" xr:uid="{00000000-0005-0000-0000-000045410000}"/>
    <cellStyle name="40 % – Poudarek4 2 2 6 16" xfId="8058" xr:uid="{00000000-0005-0000-0000-000046410000}"/>
    <cellStyle name="40 % – Poudarek4 2 2 6 16 2" xfId="12253" xr:uid="{00000000-0005-0000-0000-000047410000}"/>
    <cellStyle name="40 % – Poudarek4 2 2 6 16 2 2" xfId="24532" xr:uid="{00000000-0005-0000-0000-000048410000}"/>
    <cellStyle name="40 % – Poudarek4 2 2 6 16 2 3" xfId="35889" xr:uid="{00000000-0005-0000-0000-000049410000}"/>
    <cellStyle name="40 % – Poudarek4 2 2 6 16 3" xfId="15807" xr:uid="{00000000-0005-0000-0000-00004A410000}"/>
    <cellStyle name="40 % – Poudarek4 2 2 6 16 3 2" xfId="28086" xr:uid="{00000000-0005-0000-0000-00004B410000}"/>
    <cellStyle name="40 % – Poudarek4 2 2 6 16 3 3" xfId="39443" xr:uid="{00000000-0005-0000-0000-00004C410000}"/>
    <cellStyle name="40 % – Poudarek4 2 2 6 16 4" xfId="20245" xr:uid="{00000000-0005-0000-0000-00004D410000}"/>
    <cellStyle name="40 % – Poudarek4 2 2 6 16 5" xfId="31623" xr:uid="{00000000-0005-0000-0000-00004E410000}"/>
    <cellStyle name="40 % – Poudarek4 2 2 6 17" xfId="8590" xr:uid="{00000000-0005-0000-0000-00004F410000}"/>
    <cellStyle name="40 % – Poudarek4 2 2 6 17 2" xfId="20751" xr:uid="{00000000-0005-0000-0000-000050410000}"/>
    <cellStyle name="40 % – Poudarek4 2 2 6 17 3" xfId="32115" xr:uid="{00000000-0005-0000-0000-000051410000}"/>
    <cellStyle name="40 % – Poudarek4 2 2 6 18" xfId="8096" xr:uid="{00000000-0005-0000-0000-000052410000}"/>
    <cellStyle name="40 % – Poudarek4 2 2 6 18 2" xfId="20282" xr:uid="{00000000-0005-0000-0000-000053410000}"/>
    <cellStyle name="40 % – Poudarek4 2 2 6 18 3" xfId="31660" xr:uid="{00000000-0005-0000-0000-000054410000}"/>
    <cellStyle name="40 % – Poudarek4 2 2 6 19" xfId="4398" xr:uid="{00000000-0005-0000-0000-000055410000}"/>
    <cellStyle name="40 % – Poudarek4 2 2 6 2" xfId="4100" xr:uid="{00000000-0005-0000-0000-000056410000}"/>
    <cellStyle name="40 % – Poudarek4 2 2 6 2 2" xfId="8884" xr:uid="{00000000-0005-0000-0000-000057410000}"/>
    <cellStyle name="40 % – Poudarek4 2 2 6 2 2 2" xfId="21111" xr:uid="{00000000-0005-0000-0000-000058410000}"/>
    <cellStyle name="40 % – Poudarek4 2 2 6 2 2 3" xfId="32474" xr:uid="{00000000-0005-0000-0000-000059410000}"/>
    <cellStyle name="40 % – Poudarek4 2 2 6 2 3" xfId="12482" xr:uid="{00000000-0005-0000-0000-00005A410000}"/>
    <cellStyle name="40 % – Poudarek4 2 2 6 2 3 2" xfId="24761" xr:uid="{00000000-0005-0000-0000-00005B410000}"/>
    <cellStyle name="40 % – Poudarek4 2 2 6 2 3 3" xfId="36118" xr:uid="{00000000-0005-0000-0000-00005C410000}"/>
    <cellStyle name="40 % – Poudarek4 2 2 6 2 4" xfId="16786" xr:uid="{00000000-0005-0000-0000-00005D410000}"/>
    <cellStyle name="40 % – Poudarek4 2 2 6 2 5" xfId="28298" xr:uid="{00000000-0005-0000-0000-00005E410000}"/>
    <cellStyle name="40 % – Poudarek4 2 2 6 20" xfId="16419" xr:uid="{00000000-0005-0000-0000-00005F410000}"/>
    <cellStyle name="40 % – Poudarek4 2 2 6 21" xfId="16091" xr:uid="{00000000-0005-0000-0000-000060410000}"/>
    <cellStyle name="40 % – Poudarek4 2 2 6 3" xfId="4602" xr:uid="{00000000-0005-0000-0000-000061410000}"/>
    <cellStyle name="40 % – Poudarek4 2 2 6 3 2" xfId="9083" xr:uid="{00000000-0005-0000-0000-000062410000}"/>
    <cellStyle name="40 % – Poudarek4 2 2 6 3 2 2" xfId="21312" xr:uid="{00000000-0005-0000-0000-000063410000}"/>
    <cellStyle name="40 % – Poudarek4 2 2 6 3 2 3" xfId="32675" xr:uid="{00000000-0005-0000-0000-000064410000}"/>
    <cellStyle name="40 % – Poudarek4 2 2 6 3 3" xfId="12682" xr:uid="{00000000-0005-0000-0000-000065410000}"/>
    <cellStyle name="40 % – Poudarek4 2 2 6 3 3 2" xfId="24961" xr:uid="{00000000-0005-0000-0000-000066410000}"/>
    <cellStyle name="40 % – Poudarek4 2 2 6 3 3 3" xfId="36318" xr:uid="{00000000-0005-0000-0000-000067410000}"/>
    <cellStyle name="40 % – Poudarek4 2 2 6 3 4" xfId="16987" xr:uid="{00000000-0005-0000-0000-000068410000}"/>
    <cellStyle name="40 % – Poudarek4 2 2 6 3 5" xfId="28498" xr:uid="{00000000-0005-0000-0000-000069410000}"/>
    <cellStyle name="40 % – Poudarek4 2 2 6 4" xfId="5147" xr:uid="{00000000-0005-0000-0000-00006A410000}"/>
    <cellStyle name="40 % – Poudarek4 2 2 6 4 2" xfId="9503" xr:uid="{00000000-0005-0000-0000-00006B410000}"/>
    <cellStyle name="40 % – Poudarek4 2 2 6 4 2 2" xfId="21780" xr:uid="{00000000-0005-0000-0000-00006C410000}"/>
    <cellStyle name="40 % – Poudarek4 2 2 6 4 2 3" xfId="33140" xr:uid="{00000000-0005-0000-0000-00006D410000}"/>
    <cellStyle name="40 % – Poudarek4 2 2 6 4 3" xfId="13100" xr:uid="{00000000-0005-0000-0000-00006E410000}"/>
    <cellStyle name="40 % – Poudarek4 2 2 6 4 3 2" xfId="25379" xr:uid="{00000000-0005-0000-0000-00006F410000}"/>
    <cellStyle name="40 % – Poudarek4 2 2 6 4 3 3" xfId="36736" xr:uid="{00000000-0005-0000-0000-000070410000}"/>
    <cellStyle name="40 % – Poudarek4 2 2 6 4 4" xfId="17470" xr:uid="{00000000-0005-0000-0000-000071410000}"/>
    <cellStyle name="40 % – Poudarek4 2 2 6 4 5" xfId="28916" xr:uid="{00000000-0005-0000-0000-000072410000}"/>
    <cellStyle name="40 % – Poudarek4 2 2 6 5" xfId="5399" xr:uid="{00000000-0005-0000-0000-000073410000}"/>
    <cellStyle name="40 % – Poudarek4 2 2 6 5 2" xfId="9740" xr:uid="{00000000-0005-0000-0000-000074410000}"/>
    <cellStyle name="40 % – Poudarek4 2 2 6 5 2 2" xfId="22024" xr:uid="{00000000-0005-0000-0000-000075410000}"/>
    <cellStyle name="40 % – Poudarek4 2 2 6 5 2 3" xfId="33384" xr:uid="{00000000-0005-0000-0000-000076410000}"/>
    <cellStyle name="40 % – Poudarek4 2 2 6 5 3" xfId="13342" xr:uid="{00000000-0005-0000-0000-000077410000}"/>
    <cellStyle name="40 % – Poudarek4 2 2 6 5 3 2" xfId="25621" xr:uid="{00000000-0005-0000-0000-000078410000}"/>
    <cellStyle name="40 % – Poudarek4 2 2 6 5 3 3" xfId="36978" xr:uid="{00000000-0005-0000-0000-000079410000}"/>
    <cellStyle name="40 % – Poudarek4 2 2 6 5 4" xfId="17717" xr:uid="{00000000-0005-0000-0000-00007A410000}"/>
    <cellStyle name="40 % – Poudarek4 2 2 6 5 5" xfId="29158" xr:uid="{00000000-0005-0000-0000-00007B410000}"/>
    <cellStyle name="40 % – Poudarek4 2 2 6 6" xfId="5641" xr:uid="{00000000-0005-0000-0000-00007C410000}"/>
    <cellStyle name="40 % – Poudarek4 2 2 6 6 2" xfId="9969" xr:uid="{00000000-0005-0000-0000-00007D410000}"/>
    <cellStyle name="40 % – Poudarek4 2 2 6 6 2 2" xfId="22253" xr:uid="{00000000-0005-0000-0000-00007E410000}"/>
    <cellStyle name="40 % – Poudarek4 2 2 6 6 2 3" xfId="33613" xr:uid="{00000000-0005-0000-0000-00007F410000}"/>
    <cellStyle name="40 % – Poudarek4 2 2 6 6 3" xfId="13567" xr:uid="{00000000-0005-0000-0000-000080410000}"/>
    <cellStyle name="40 % – Poudarek4 2 2 6 6 3 2" xfId="25846" xr:uid="{00000000-0005-0000-0000-000081410000}"/>
    <cellStyle name="40 % – Poudarek4 2 2 6 6 3 3" xfId="37203" xr:uid="{00000000-0005-0000-0000-000082410000}"/>
    <cellStyle name="40 % – Poudarek4 2 2 6 6 4" xfId="17949" xr:uid="{00000000-0005-0000-0000-000083410000}"/>
    <cellStyle name="40 % – Poudarek4 2 2 6 6 5" xfId="29383" xr:uid="{00000000-0005-0000-0000-000084410000}"/>
    <cellStyle name="40 % – Poudarek4 2 2 6 7" xfId="5901" xr:uid="{00000000-0005-0000-0000-000085410000}"/>
    <cellStyle name="40 % – Poudarek4 2 2 6 7 2" xfId="10212" xr:uid="{00000000-0005-0000-0000-000086410000}"/>
    <cellStyle name="40 % – Poudarek4 2 2 6 7 2 2" xfId="22498" xr:uid="{00000000-0005-0000-0000-000087410000}"/>
    <cellStyle name="40 % – Poudarek4 2 2 6 7 2 3" xfId="33858" xr:uid="{00000000-0005-0000-0000-000088410000}"/>
    <cellStyle name="40 % – Poudarek4 2 2 6 7 3" xfId="13804" xr:uid="{00000000-0005-0000-0000-000089410000}"/>
    <cellStyle name="40 % – Poudarek4 2 2 6 7 3 2" xfId="26083" xr:uid="{00000000-0005-0000-0000-00008A410000}"/>
    <cellStyle name="40 % – Poudarek4 2 2 6 7 3 3" xfId="37440" xr:uid="{00000000-0005-0000-0000-00008B410000}"/>
    <cellStyle name="40 % – Poudarek4 2 2 6 7 4" xfId="18195" xr:uid="{00000000-0005-0000-0000-00008C410000}"/>
    <cellStyle name="40 % – Poudarek4 2 2 6 7 5" xfId="29620" xr:uid="{00000000-0005-0000-0000-00008D410000}"/>
    <cellStyle name="40 % – Poudarek4 2 2 6 8" xfId="6143" xr:uid="{00000000-0005-0000-0000-00008E410000}"/>
    <cellStyle name="40 % – Poudarek4 2 2 6 8 2" xfId="10440" xr:uid="{00000000-0005-0000-0000-00008F410000}"/>
    <cellStyle name="40 % – Poudarek4 2 2 6 8 2 2" xfId="22726" xr:uid="{00000000-0005-0000-0000-000090410000}"/>
    <cellStyle name="40 % – Poudarek4 2 2 6 8 2 3" xfId="34086" xr:uid="{00000000-0005-0000-0000-000091410000}"/>
    <cellStyle name="40 % – Poudarek4 2 2 6 8 3" xfId="14029" xr:uid="{00000000-0005-0000-0000-000092410000}"/>
    <cellStyle name="40 % – Poudarek4 2 2 6 8 3 2" xfId="26308" xr:uid="{00000000-0005-0000-0000-000093410000}"/>
    <cellStyle name="40 % – Poudarek4 2 2 6 8 3 3" xfId="37665" xr:uid="{00000000-0005-0000-0000-000094410000}"/>
    <cellStyle name="40 % – Poudarek4 2 2 6 8 4" xfId="18424" xr:uid="{00000000-0005-0000-0000-000095410000}"/>
    <cellStyle name="40 % – Poudarek4 2 2 6 8 5" xfId="29845" xr:uid="{00000000-0005-0000-0000-000096410000}"/>
    <cellStyle name="40 % – Poudarek4 2 2 6 9" xfId="6374" xr:uid="{00000000-0005-0000-0000-000097410000}"/>
    <cellStyle name="40 % – Poudarek4 2 2 6 9 2" xfId="10664" xr:uid="{00000000-0005-0000-0000-000098410000}"/>
    <cellStyle name="40 % – Poudarek4 2 2 6 9 2 2" xfId="22949" xr:uid="{00000000-0005-0000-0000-000099410000}"/>
    <cellStyle name="40 % – Poudarek4 2 2 6 9 2 3" xfId="34309" xr:uid="{00000000-0005-0000-0000-00009A410000}"/>
    <cellStyle name="40 % – Poudarek4 2 2 6 9 3" xfId="14246" xr:uid="{00000000-0005-0000-0000-00009B410000}"/>
    <cellStyle name="40 % – Poudarek4 2 2 6 9 3 2" xfId="26525" xr:uid="{00000000-0005-0000-0000-00009C410000}"/>
    <cellStyle name="40 % – Poudarek4 2 2 6 9 3 3" xfId="37882" xr:uid="{00000000-0005-0000-0000-00009D410000}"/>
    <cellStyle name="40 % – Poudarek4 2 2 6 9 4" xfId="18649" xr:uid="{00000000-0005-0000-0000-00009E410000}"/>
    <cellStyle name="40 % – Poudarek4 2 2 6 9 5" xfId="30062" xr:uid="{00000000-0005-0000-0000-00009F410000}"/>
    <cellStyle name="40 % – Poudarek4 2 2 7" xfId="3478" xr:uid="{00000000-0005-0000-0000-0000A0410000}"/>
    <cellStyle name="40 % – Poudarek4 2 2 7 2" xfId="4159" xr:uid="{00000000-0005-0000-0000-0000A1410000}"/>
    <cellStyle name="40 % – Poudarek4 2 2 7 2 2" xfId="20806" xr:uid="{00000000-0005-0000-0000-0000A2410000}"/>
    <cellStyle name="40 % – Poudarek4 2 2 7 2 3" xfId="32170" xr:uid="{00000000-0005-0000-0000-0000A3410000}"/>
    <cellStyle name="40 % – Poudarek4 2 2 7 3" xfId="8327" xr:uid="{00000000-0005-0000-0000-0000A4410000}"/>
    <cellStyle name="40 % – Poudarek4 2 2 7 3 2" xfId="20498" xr:uid="{00000000-0005-0000-0000-0000A5410000}"/>
    <cellStyle name="40 % – Poudarek4 2 2 7 3 3" xfId="31866" xr:uid="{00000000-0005-0000-0000-0000A6410000}"/>
    <cellStyle name="40 % – Poudarek4 2 2 7 4" xfId="4368" xr:uid="{00000000-0005-0000-0000-0000A7410000}"/>
    <cellStyle name="40 % – Poudarek4 2 2 7 5" xfId="16474" xr:uid="{00000000-0005-0000-0000-0000A8410000}"/>
    <cellStyle name="40 % – Poudarek4 2 2 7 6" xfId="16068" xr:uid="{00000000-0005-0000-0000-0000A9410000}"/>
    <cellStyle name="40 % – Poudarek4 2 2 8" xfId="2792" xr:uid="{00000000-0005-0000-0000-0000AA410000}"/>
    <cellStyle name="40 % – Poudarek4 2 2 8 2" xfId="4261" xr:uid="{00000000-0005-0000-0000-0000AB410000}"/>
    <cellStyle name="40 % – Poudarek4 2 2 8 2 2" xfId="20880" xr:uid="{00000000-0005-0000-0000-0000AC410000}"/>
    <cellStyle name="40 % – Poudarek4 2 2 8 2 3" xfId="32243" xr:uid="{00000000-0005-0000-0000-0000AD410000}"/>
    <cellStyle name="40 % – Poudarek4 2 2 8 3" xfId="8141" xr:uid="{00000000-0005-0000-0000-0000AE410000}"/>
    <cellStyle name="40 % – Poudarek4 2 2 8 3 2" xfId="20327" xr:uid="{00000000-0005-0000-0000-0000AF410000}"/>
    <cellStyle name="40 % – Poudarek4 2 2 8 3 3" xfId="31705" xr:uid="{00000000-0005-0000-0000-0000B0410000}"/>
    <cellStyle name="40 % – Poudarek4 2 2 8 4" xfId="9258" xr:uid="{00000000-0005-0000-0000-0000B1410000}"/>
    <cellStyle name="40 % – Poudarek4 2 2 8 5" xfId="16550" xr:uid="{00000000-0005-0000-0000-0000B2410000}"/>
    <cellStyle name="40 % – Poudarek4 2 2 8 6" xfId="16038" xr:uid="{00000000-0005-0000-0000-0000B3410000}"/>
    <cellStyle name="40 % – Poudarek4 2 2 9" xfId="3593" xr:uid="{00000000-0005-0000-0000-0000B4410000}"/>
    <cellStyle name="40 % – Poudarek4 2 2 9 2" xfId="4627" xr:uid="{00000000-0005-0000-0000-0000B5410000}"/>
    <cellStyle name="40 % – Poudarek4 2 2 9 2 2" xfId="21337" xr:uid="{00000000-0005-0000-0000-0000B6410000}"/>
    <cellStyle name="40 % – Poudarek4 2 2 9 2 3" xfId="32700" xr:uid="{00000000-0005-0000-0000-0000B7410000}"/>
    <cellStyle name="40 % – Poudarek4 2 2 9 3" xfId="12705" xr:uid="{00000000-0005-0000-0000-0000B8410000}"/>
    <cellStyle name="40 % – Poudarek4 2 2 9 3 2" xfId="24984" xr:uid="{00000000-0005-0000-0000-0000B9410000}"/>
    <cellStyle name="40 % – Poudarek4 2 2 9 3 3" xfId="36341" xr:uid="{00000000-0005-0000-0000-0000BA410000}"/>
    <cellStyle name="40 % – Poudarek4 2 2 9 4" xfId="15845" xr:uid="{00000000-0005-0000-0000-0000BB410000}"/>
    <cellStyle name="40 % – Poudarek4 2 2 9 5" xfId="17012" xr:uid="{00000000-0005-0000-0000-0000BC410000}"/>
    <cellStyle name="40 % – Poudarek4 2 2 9 6" xfId="28521" xr:uid="{00000000-0005-0000-0000-0000BD410000}"/>
    <cellStyle name="40 % – Poudarek4 2 20" xfId="5655" xr:uid="{00000000-0005-0000-0000-0000BE410000}"/>
    <cellStyle name="40 % – Poudarek4 2 20 2" xfId="9979" xr:uid="{00000000-0005-0000-0000-0000BF410000}"/>
    <cellStyle name="40 % – Poudarek4 2 20 2 2" xfId="22263" xr:uid="{00000000-0005-0000-0000-0000C0410000}"/>
    <cellStyle name="40 % – Poudarek4 2 20 2 3" xfId="33623" xr:uid="{00000000-0005-0000-0000-0000C1410000}"/>
    <cellStyle name="40 % – Poudarek4 2 20 3" xfId="13577" xr:uid="{00000000-0005-0000-0000-0000C2410000}"/>
    <cellStyle name="40 % – Poudarek4 2 20 3 2" xfId="25856" xr:uid="{00000000-0005-0000-0000-0000C3410000}"/>
    <cellStyle name="40 % – Poudarek4 2 20 3 3" xfId="37213" xr:uid="{00000000-0005-0000-0000-0000C4410000}"/>
    <cellStyle name="40 % – Poudarek4 2 20 4" xfId="17960" xr:uid="{00000000-0005-0000-0000-0000C5410000}"/>
    <cellStyle name="40 % – Poudarek4 2 20 5" xfId="29393" xr:uid="{00000000-0005-0000-0000-0000C6410000}"/>
    <cellStyle name="40 % – Poudarek4 2 21" xfId="7213" xr:uid="{00000000-0005-0000-0000-0000C7410000}"/>
    <cellStyle name="40 % – Poudarek4 2 21 2" xfId="11426" xr:uid="{00000000-0005-0000-0000-0000C8410000}"/>
    <cellStyle name="40 % – Poudarek4 2 21 2 2" xfId="23705" xr:uid="{00000000-0005-0000-0000-0000C9410000}"/>
    <cellStyle name="40 % – Poudarek4 2 21 2 3" xfId="35064" xr:uid="{00000000-0005-0000-0000-0000CA410000}"/>
    <cellStyle name="40 % – Poudarek4 2 21 3" xfId="14985" xr:uid="{00000000-0005-0000-0000-0000CB410000}"/>
    <cellStyle name="40 % – Poudarek4 2 21 3 2" xfId="27264" xr:uid="{00000000-0005-0000-0000-0000CC410000}"/>
    <cellStyle name="40 % – Poudarek4 2 21 3 3" xfId="38621" xr:uid="{00000000-0005-0000-0000-0000CD410000}"/>
    <cellStyle name="40 % – Poudarek4 2 21 4" xfId="19422" xr:uid="{00000000-0005-0000-0000-0000CE410000}"/>
    <cellStyle name="40 % – Poudarek4 2 21 5" xfId="30801" xr:uid="{00000000-0005-0000-0000-0000CF410000}"/>
    <cellStyle name="40 % – Poudarek4 2 22" xfId="7440" xr:uid="{00000000-0005-0000-0000-0000D0410000}"/>
    <cellStyle name="40 % – Poudarek4 2 22 2" xfId="11643" xr:uid="{00000000-0005-0000-0000-0000D1410000}"/>
    <cellStyle name="40 % – Poudarek4 2 22 2 2" xfId="23922" xr:uid="{00000000-0005-0000-0000-0000D2410000}"/>
    <cellStyle name="40 % – Poudarek4 2 22 2 3" xfId="35279" xr:uid="{00000000-0005-0000-0000-0000D3410000}"/>
    <cellStyle name="40 % – Poudarek4 2 22 3" xfId="15199" xr:uid="{00000000-0005-0000-0000-0000D4410000}"/>
    <cellStyle name="40 % – Poudarek4 2 22 3 2" xfId="27478" xr:uid="{00000000-0005-0000-0000-0000D5410000}"/>
    <cellStyle name="40 % – Poudarek4 2 22 3 3" xfId="38835" xr:uid="{00000000-0005-0000-0000-0000D6410000}"/>
    <cellStyle name="40 % – Poudarek4 2 22 4" xfId="19637" xr:uid="{00000000-0005-0000-0000-0000D7410000}"/>
    <cellStyle name="40 % – Poudarek4 2 22 5" xfId="31015" xr:uid="{00000000-0005-0000-0000-0000D8410000}"/>
    <cellStyle name="40 % – Poudarek4 2 23" xfId="6718" xr:uid="{00000000-0005-0000-0000-0000D9410000}"/>
    <cellStyle name="40 % – Poudarek4 2 23 2" xfId="10958" xr:uid="{00000000-0005-0000-0000-0000DA410000}"/>
    <cellStyle name="40 % – Poudarek4 2 23 2 2" xfId="23240" xr:uid="{00000000-0005-0000-0000-0000DB410000}"/>
    <cellStyle name="40 % – Poudarek4 2 23 2 3" xfId="34599" xr:uid="{00000000-0005-0000-0000-0000DC410000}"/>
    <cellStyle name="40 % – Poudarek4 2 23 3" xfId="14527" xr:uid="{00000000-0005-0000-0000-0000DD410000}"/>
    <cellStyle name="40 % – Poudarek4 2 23 3 2" xfId="26806" xr:uid="{00000000-0005-0000-0000-0000DE410000}"/>
    <cellStyle name="40 % – Poudarek4 2 23 3 3" xfId="38163" xr:uid="{00000000-0005-0000-0000-0000DF410000}"/>
    <cellStyle name="40 % – Poudarek4 2 23 4" xfId="18953" xr:uid="{00000000-0005-0000-0000-0000E0410000}"/>
    <cellStyle name="40 % – Poudarek4 2 23 5" xfId="30343" xr:uid="{00000000-0005-0000-0000-0000E1410000}"/>
    <cellStyle name="40 % – Poudarek4 2 24" xfId="8081" xr:uid="{00000000-0005-0000-0000-0000E2410000}"/>
    <cellStyle name="40 % – Poudarek4 2 24 2" xfId="20267" xr:uid="{00000000-0005-0000-0000-0000E3410000}"/>
    <cellStyle name="40 % – Poudarek4 2 24 3" xfId="31645" xr:uid="{00000000-0005-0000-0000-0000E4410000}"/>
    <cellStyle name="40 % – Poudarek4 2 25" xfId="8633" xr:uid="{00000000-0005-0000-0000-0000E5410000}"/>
    <cellStyle name="40 % – Poudarek4 2 25 2" xfId="20823" xr:uid="{00000000-0005-0000-0000-0000E6410000}"/>
    <cellStyle name="40 % – Poudarek4 2 25 3" xfId="32187" xr:uid="{00000000-0005-0000-0000-0000E7410000}"/>
    <cellStyle name="40 % – Poudarek4 2 26" xfId="3830" xr:uid="{00000000-0005-0000-0000-0000E8410000}"/>
    <cellStyle name="40 % – Poudarek4 2 27" xfId="15949" xr:uid="{00000000-0005-0000-0000-0000E9410000}"/>
    <cellStyle name="40 % – Poudarek4 2 28" xfId="17246" xr:uid="{00000000-0005-0000-0000-0000EA410000}"/>
    <cellStyle name="40 % – Poudarek4 2 29" xfId="39586" xr:uid="{00000000-0005-0000-0000-0000EB410000}"/>
    <cellStyle name="40 % – Poudarek4 2 3" xfId="176" xr:uid="{00000000-0005-0000-0000-0000AF000000}"/>
    <cellStyle name="40 % – Poudarek4 2 3 2" xfId="2876" xr:uid="{00000000-0005-0000-0000-0000ED410000}"/>
    <cellStyle name="40 % – Poudarek4 2 3 3" xfId="3494" xr:uid="{00000000-0005-0000-0000-0000EE410000}"/>
    <cellStyle name="40 % – Poudarek4 2 3 4" xfId="3735" xr:uid="{00000000-0005-0000-0000-0000EF410000}"/>
    <cellStyle name="40 % – Poudarek4 2 3 5" xfId="3693" xr:uid="{00000000-0005-0000-0000-0000F0410000}"/>
    <cellStyle name="40 % – Poudarek4 2 3 6" xfId="16029" xr:uid="{00000000-0005-0000-0000-0000F1410000}"/>
    <cellStyle name="40 % – Poudarek4 2 3 7" xfId="18940" xr:uid="{00000000-0005-0000-0000-0000F2410000}"/>
    <cellStyle name="40 % – Poudarek4 2 3 8" xfId="2778" xr:uid="{00000000-0005-0000-0000-0000EC410000}"/>
    <cellStyle name="40 % – Poudarek4 2 30" xfId="39594" xr:uid="{00000000-0005-0000-0000-0000F3410000}"/>
    <cellStyle name="40 % – Poudarek4 2 31" xfId="2676" xr:uid="{00000000-0005-0000-0000-0000F43D0000}"/>
    <cellStyle name="40 % – Poudarek4 2 4" xfId="177" xr:uid="{00000000-0005-0000-0000-0000B0000000}"/>
    <cellStyle name="40 % – Poudarek4 2 4 10" xfId="6480" xr:uid="{00000000-0005-0000-0000-0000F5410000}"/>
    <cellStyle name="40 % – Poudarek4 2 4 10 2" xfId="10741" xr:uid="{00000000-0005-0000-0000-0000F6410000}"/>
    <cellStyle name="40 % – Poudarek4 2 4 10 2 2" xfId="23024" xr:uid="{00000000-0005-0000-0000-0000F7410000}"/>
    <cellStyle name="40 % – Poudarek4 2 4 10 2 3" xfId="34384" xr:uid="{00000000-0005-0000-0000-0000F8410000}"/>
    <cellStyle name="40 % – Poudarek4 2 4 10 3" xfId="14315" xr:uid="{00000000-0005-0000-0000-0000F9410000}"/>
    <cellStyle name="40 % – Poudarek4 2 4 10 3 2" xfId="26594" xr:uid="{00000000-0005-0000-0000-0000FA410000}"/>
    <cellStyle name="40 % – Poudarek4 2 4 10 3 3" xfId="37951" xr:uid="{00000000-0005-0000-0000-0000FB410000}"/>
    <cellStyle name="40 % – Poudarek4 2 4 10 4" xfId="18730" xr:uid="{00000000-0005-0000-0000-0000FC410000}"/>
    <cellStyle name="40 % – Poudarek4 2 4 10 5" xfId="30131" xr:uid="{00000000-0005-0000-0000-0000FD410000}"/>
    <cellStyle name="40 % – Poudarek4 2 4 11" xfId="6774" xr:uid="{00000000-0005-0000-0000-0000FE410000}"/>
    <cellStyle name="40 % – Poudarek4 2 4 11 2" xfId="11004" xr:uid="{00000000-0005-0000-0000-0000FF410000}"/>
    <cellStyle name="40 % – Poudarek4 2 4 11 2 2" xfId="23285" xr:uid="{00000000-0005-0000-0000-000000420000}"/>
    <cellStyle name="40 % – Poudarek4 2 4 11 2 3" xfId="34644" xr:uid="{00000000-0005-0000-0000-000001420000}"/>
    <cellStyle name="40 % – Poudarek4 2 4 11 3" xfId="14569" xr:uid="{00000000-0005-0000-0000-000002420000}"/>
    <cellStyle name="40 % – Poudarek4 2 4 11 3 2" xfId="26848" xr:uid="{00000000-0005-0000-0000-000003420000}"/>
    <cellStyle name="40 % – Poudarek4 2 4 11 3 3" xfId="38205" xr:uid="{00000000-0005-0000-0000-000004420000}"/>
    <cellStyle name="40 % – Poudarek4 2 4 11 4" xfId="19000" xr:uid="{00000000-0005-0000-0000-000005420000}"/>
    <cellStyle name="40 % – Poudarek4 2 4 11 5" xfId="30385" xr:uid="{00000000-0005-0000-0000-000006420000}"/>
    <cellStyle name="40 % – Poudarek4 2 4 12" xfId="7011" xr:uid="{00000000-0005-0000-0000-000007420000}"/>
    <cellStyle name="40 % – Poudarek4 2 4 12 2" xfId="11233" xr:uid="{00000000-0005-0000-0000-000008420000}"/>
    <cellStyle name="40 % – Poudarek4 2 4 12 2 2" xfId="23513" xr:uid="{00000000-0005-0000-0000-000009420000}"/>
    <cellStyle name="40 % – Poudarek4 2 4 12 2 3" xfId="34872" xr:uid="{00000000-0005-0000-0000-00000A420000}"/>
    <cellStyle name="40 % – Poudarek4 2 4 12 3" xfId="14793" xr:uid="{00000000-0005-0000-0000-00000B420000}"/>
    <cellStyle name="40 % – Poudarek4 2 4 12 3 2" xfId="27072" xr:uid="{00000000-0005-0000-0000-00000C420000}"/>
    <cellStyle name="40 % – Poudarek4 2 4 12 3 3" xfId="38429" xr:uid="{00000000-0005-0000-0000-00000D420000}"/>
    <cellStyle name="40 % – Poudarek4 2 4 12 4" xfId="19229" xr:uid="{00000000-0005-0000-0000-00000E420000}"/>
    <cellStyle name="40 % – Poudarek4 2 4 12 5" xfId="30609" xr:uid="{00000000-0005-0000-0000-00000F420000}"/>
    <cellStyle name="40 % – Poudarek4 2 4 13" xfId="7234" xr:uid="{00000000-0005-0000-0000-000010420000}"/>
    <cellStyle name="40 % – Poudarek4 2 4 13 2" xfId="11447" xr:uid="{00000000-0005-0000-0000-000011420000}"/>
    <cellStyle name="40 % – Poudarek4 2 4 13 2 2" xfId="23726" xr:uid="{00000000-0005-0000-0000-000012420000}"/>
    <cellStyle name="40 % – Poudarek4 2 4 13 2 3" xfId="35085" xr:uid="{00000000-0005-0000-0000-000013420000}"/>
    <cellStyle name="40 % – Poudarek4 2 4 13 3" xfId="15006" xr:uid="{00000000-0005-0000-0000-000014420000}"/>
    <cellStyle name="40 % – Poudarek4 2 4 13 3 2" xfId="27285" xr:uid="{00000000-0005-0000-0000-000015420000}"/>
    <cellStyle name="40 % – Poudarek4 2 4 13 3 3" xfId="38642" xr:uid="{00000000-0005-0000-0000-000016420000}"/>
    <cellStyle name="40 % – Poudarek4 2 4 13 4" xfId="19443" xr:uid="{00000000-0005-0000-0000-000017420000}"/>
    <cellStyle name="40 % – Poudarek4 2 4 13 5" xfId="30822" xr:uid="{00000000-0005-0000-0000-000018420000}"/>
    <cellStyle name="40 % – Poudarek4 2 4 14" xfId="7463" xr:uid="{00000000-0005-0000-0000-000019420000}"/>
    <cellStyle name="40 % – Poudarek4 2 4 14 2" xfId="11666" xr:uid="{00000000-0005-0000-0000-00001A420000}"/>
    <cellStyle name="40 % – Poudarek4 2 4 14 2 2" xfId="23945" xr:uid="{00000000-0005-0000-0000-00001B420000}"/>
    <cellStyle name="40 % – Poudarek4 2 4 14 2 3" xfId="35302" xr:uid="{00000000-0005-0000-0000-00001C420000}"/>
    <cellStyle name="40 % – Poudarek4 2 4 14 3" xfId="15222" xr:uid="{00000000-0005-0000-0000-00001D420000}"/>
    <cellStyle name="40 % – Poudarek4 2 4 14 3 2" xfId="27501" xr:uid="{00000000-0005-0000-0000-00001E420000}"/>
    <cellStyle name="40 % – Poudarek4 2 4 14 3 3" xfId="38858" xr:uid="{00000000-0005-0000-0000-00001F420000}"/>
    <cellStyle name="40 % – Poudarek4 2 4 14 4" xfId="19660" xr:uid="{00000000-0005-0000-0000-000020420000}"/>
    <cellStyle name="40 % – Poudarek4 2 4 14 5" xfId="31038" xr:uid="{00000000-0005-0000-0000-000021420000}"/>
    <cellStyle name="40 % – Poudarek4 2 4 15" xfId="7678" xr:uid="{00000000-0005-0000-0000-000022420000}"/>
    <cellStyle name="40 % – Poudarek4 2 4 15 2" xfId="11876" xr:uid="{00000000-0005-0000-0000-000023420000}"/>
    <cellStyle name="40 % – Poudarek4 2 4 15 2 2" xfId="24155" xr:uid="{00000000-0005-0000-0000-000024420000}"/>
    <cellStyle name="40 % – Poudarek4 2 4 15 2 3" xfId="35512" xr:uid="{00000000-0005-0000-0000-000025420000}"/>
    <cellStyle name="40 % – Poudarek4 2 4 15 3" xfId="15431" xr:uid="{00000000-0005-0000-0000-000026420000}"/>
    <cellStyle name="40 % – Poudarek4 2 4 15 3 2" xfId="27710" xr:uid="{00000000-0005-0000-0000-000027420000}"/>
    <cellStyle name="40 % – Poudarek4 2 4 15 3 3" xfId="39067" xr:uid="{00000000-0005-0000-0000-000028420000}"/>
    <cellStyle name="40 % – Poudarek4 2 4 15 4" xfId="19869" xr:uid="{00000000-0005-0000-0000-000029420000}"/>
    <cellStyle name="40 % – Poudarek4 2 4 15 5" xfId="31247" xr:uid="{00000000-0005-0000-0000-00002A420000}"/>
    <cellStyle name="40 % – Poudarek4 2 4 16" xfId="7882" xr:uid="{00000000-0005-0000-0000-00002B420000}"/>
    <cellStyle name="40 % – Poudarek4 2 4 16 2" xfId="12077" xr:uid="{00000000-0005-0000-0000-00002C420000}"/>
    <cellStyle name="40 % – Poudarek4 2 4 16 2 2" xfId="24356" xr:uid="{00000000-0005-0000-0000-00002D420000}"/>
    <cellStyle name="40 % – Poudarek4 2 4 16 2 3" xfId="35713" xr:uid="{00000000-0005-0000-0000-00002E420000}"/>
    <cellStyle name="40 % – Poudarek4 2 4 16 3" xfId="15631" xr:uid="{00000000-0005-0000-0000-00002F420000}"/>
    <cellStyle name="40 % – Poudarek4 2 4 16 3 2" xfId="27910" xr:uid="{00000000-0005-0000-0000-000030420000}"/>
    <cellStyle name="40 % – Poudarek4 2 4 16 3 3" xfId="39267" xr:uid="{00000000-0005-0000-0000-000031420000}"/>
    <cellStyle name="40 % – Poudarek4 2 4 16 4" xfId="20069" xr:uid="{00000000-0005-0000-0000-000032420000}"/>
    <cellStyle name="40 % – Poudarek4 2 4 16 5" xfId="31447" xr:uid="{00000000-0005-0000-0000-000033420000}"/>
    <cellStyle name="40 % – Poudarek4 2 4 17" xfId="8414" xr:uid="{00000000-0005-0000-0000-000034420000}"/>
    <cellStyle name="40 % – Poudarek4 2 4 17 2" xfId="20575" xr:uid="{00000000-0005-0000-0000-000035420000}"/>
    <cellStyle name="40 % – Poudarek4 2 4 17 3" xfId="31939" xr:uid="{00000000-0005-0000-0000-000036420000}"/>
    <cellStyle name="40 % – Poudarek4 2 4 18" xfId="9115" xr:uid="{00000000-0005-0000-0000-000037420000}"/>
    <cellStyle name="40 % – Poudarek4 2 4 18 2" xfId="21355" xr:uid="{00000000-0005-0000-0000-000038420000}"/>
    <cellStyle name="40 % – Poudarek4 2 4 18 3" xfId="32718" xr:uid="{00000000-0005-0000-0000-000039420000}"/>
    <cellStyle name="40 % – Poudarek4 2 4 19" xfId="3780" xr:uid="{00000000-0005-0000-0000-00003A420000}"/>
    <cellStyle name="40 % – Poudarek4 2 4 2" xfId="3924" xr:uid="{00000000-0005-0000-0000-00003B420000}"/>
    <cellStyle name="40 % – Poudarek4 2 4 2 2" xfId="8706" xr:uid="{00000000-0005-0000-0000-00003C420000}"/>
    <cellStyle name="40 % – Poudarek4 2 4 2 2 2" xfId="20932" xr:uid="{00000000-0005-0000-0000-00003D420000}"/>
    <cellStyle name="40 % – Poudarek4 2 4 2 2 3" xfId="32295" xr:uid="{00000000-0005-0000-0000-00003E420000}"/>
    <cellStyle name="40 % – Poudarek4 2 4 2 3" xfId="12304" xr:uid="{00000000-0005-0000-0000-00003F420000}"/>
    <cellStyle name="40 % – Poudarek4 2 4 2 3 2" xfId="24583" xr:uid="{00000000-0005-0000-0000-000040420000}"/>
    <cellStyle name="40 % – Poudarek4 2 4 2 3 3" xfId="35940" xr:uid="{00000000-0005-0000-0000-000041420000}"/>
    <cellStyle name="40 % – Poudarek4 2 4 2 4" xfId="16606" xr:uid="{00000000-0005-0000-0000-000042420000}"/>
    <cellStyle name="40 % – Poudarek4 2 4 2 5" xfId="28120" xr:uid="{00000000-0005-0000-0000-000043420000}"/>
    <cellStyle name="40 % – Poudarek4 2 4 20" xfId="16243" xr:uid="{00000000-0005-0000-0000-000044420000}"/>
    <cellStyle name="40 % – Poudarek4 2 4 21" xfId="16130" xr:uid="{00000000-0005-0000-0000-000045420000}"/>
    <cellStyle name="40 % – Poudarek4 2 4 22" xfId="3288" xr:uid="{00000000-0005-0000-0000-0000F4410000}"/>
    <cellStyle name="40 % – Poudarek4 2 4 3" xfId="4426" xr:uid="{00000000-0005-0000-0000-000046420000}"/>
    <cellStyle name="40 % – Poudarek4 2 4 3 2" xfId="8908" xr:uid="{00000000-0005-0000-0000-000047420000}"/>
    <cellStyle name="40 % – Poudarek4 2 4 3 2 2" xfId="21136" xr:uid="{00000000-0005-0000-0000-000048420000}"/>
    <cellStyle name="40 % – Poudarek4 2 4 3 2 3" xfId="32499" xr:uid="{00000000-0005-0000-0000-000049420000}"/>
    <cellStyle name="40 % – Poudarek4 2 4 3 3" xfId="12506" xr:uid="{00000000-0005-0000-0000-00004A420000}"/>
    <cellStyle name="40 % – Poudarek4 2 4 3 3 2" xfId="24785" xr:uid="{00000000-0005-0000-0000-00004B420000}"/>
    <cellStyle name="40 % – Poudarek4 2 4 3 3 3" xfId="36142" xr:uid="{00000000-0005-0000-0000-00004C420000}"/>
    <cellStyle name="40 % – Poudarek4 2 4 3 4" xfId="16811" xr:uid="{00000000-0005-0000-0000-00004D420000}"/>
    <cellStyle name="40 % – Poudarek4 2 4 3 5" xfId="28322" xr:uid="{00000000-0005-0000-0000-00004E420000}"/>
    <cellStyle name="40 % – Poudarek4 2 4 4" xfId="4968" xr:uid="{00000000-0005-0000-0000-00004F420000}"/>
    <cellStyle name="40 % – Poudarek4 2 4 4 2" xfId="9325" xr:uid="{00000000-0005-0000-0000-000050420000}"/>
    <cellStyle name="40 % – Poudarek4 2 4 4 2 2" xfId="21601" xr:uid="{00000000-0005-0000-0000-000051420000}"/>
    <cellStyle name="40 % – Poudarek4 2 4 4 2 3" xfId="32961" xr:uid="{00000000-0005-0000-0000-000052420000}"/>
    <cellStyle name="40 % – Poudarek4 2 4 4 3" xfId="12924" xr:uid="{00000000-0005-0000-0000-000053420000}"/>
    <cellStyle name="40 % – Poudarek4 2 4 4 3 2" xfId="25203" xr:uid="{00000000-0005-0000-0000-000054420000}"/>
    <cellStyle name="40 % – Poudarek4 2 4 4 3 3" xfId="36560" xr:uid="{00000000-0005-0000-0000-000055420000}"/>
    <cellStyle name="40 % – Poudarek4 2 4 4 4" xfId="17292" xr:uid="{00000000-0005-0000-0000-000056420000}"/>
    <cellStyle name="40 % – Poudarek4 2 4 4 5" xfId="28740" xr:uid="{00000000-0005-0000-0000-000057420000}"/>
    <cellStyle name="40 % – Poudarek4 2 4 5" xfId="5219" xr:uid="{00000000-0005-0000-0000-000058420000}"/>
    <cellStyle name="40 % – Poudarek4 2 4 5 2" xfId="9561" xr:uid="{00000000-0005-0000-0000-000059420000}"/>
    <cellStyle name="40 % – Poudarek4 2 4 5 2 2" xfId="21844" xr:uid="{00000000-0005-0000-0000-00005A420000}"/>
    <cellStyle name="40 % – Poudarek4 2 4 5 2 3" xfId="33204" xr:uid="{00000000-0005-0000-0000-00005B420000}"/>
    <cellStyle name="40 % – Poudarek4 2 4 5 3" xfId="13162" xr:uid="{00000000-0005-0000-0000-00005C420000}"/>
    <cellStyle name="40 % – Poudarek4 2 4 5 3 2" xfId="25441" xr:uid="{00000000-0005-0000-0000-00005D420000}"/>
    <cellStyle name="40 % – Poudarek4 2 4 5 3 3" xfId="36798" xr:uid="{00000000-0005-0000-0000-00005E420000}"/>
    <cellStyle name="40 % – Poudarek4 2 4 5 4" xfId="17537" xr:uid="{00000000-0005-0000-0000-00005F420000}"/>
    <cellStyle name="40 % – Poudarek4 2 4 5 5" xfId="28978" xr:uid="{00000000-0005-0000-0000-000060420000}"/>
    <cellStyle name="40 % – Poudarek4 2 4 6" xfId="5461" xr:uid="{00000000-0005-0000-0000-000061420000}"/>
    <cellStyle name="40 % – Poudarek4 2 4 6 2" xfId="9788" xr:uid="{00000000-0005-0000-0000-000062420000}"/>
    <cellStyle name="40 % – Poudarek4 2 4 6 2 2" xfId="22071" xr:uid="{00000000-0005-0000-0000-000063420000}"/>
    <cellStyle name="40 % – Poudarek4 2 4 6 2 3" xfId="33431" xr:uid="{00000000-0005-0000-0000-000064420000}"/>
    <cellStyle name="40 % – Poudarek4 2 4 6 3" xfId="13385" xr:uid="{00000000-0005-0000-0000-000065420000}"/>
    <cellStyle name="40 % – Poudarek4 2 4 6 3 2" xfId="25664" xr:uid="{00000000-0005-0000-0000-000066420000}"/>
    <cellStyle name="40 % – Poudarek4 2 4 6 3 3" xfId="37021" xr:uid="{00000000-0005-0000-0000-000067420000}"/>
    <cellStyle name="40 % – Poudarek4 2 4 6 4" xfId="17767" xr:uid="{00000000-0005-0000-0000-000068420000}"/>
    <cellStyle name="40 % – Poudarek4 2 4 6 5" xfId="29201" xr:uid="{00000000-0005-0000-0000-000069420000}"/>
    <cellStyle name="40 % – Poudarek4 2 4 7" xfId="5722" xr:uid="{00000000-0005-0000-0000-00006A420000}"/>
    <cellStyle name="40 % – Poudarek4 2 4 7 2" xfId="10034" xr:uid="{00000000-0005-0000-0000-00006B420000}"/>
    <cellStyle name="40 % – Poudarek4 2 4 7 2 2" xfId="22319" xr:uid="{00000000-0005-0000-0000-00006C420000}"/>
    <cellStyle name="40 % – Poudarek4 2 4 7 2 3" xfId="33679" xr:uid="{00000000-0005-0000-0000-00006D420000}"/>
    <cellStyle name="40 % – Poudarek4 2 4 7 3" xfId="13626" xr:uid="{00000000-0005-0000-0000-00006E420000}"/>
    <cellStyle name="40 % – Poudarek4 2 4 7 3 2" xfId="25905" xr:uid="{00000000-0005-0000-0000-00006F420000}"/>
    <cellStyle name="40 % – Poudarek4 2 4 7 3 3" xfId="37262" xr:uid="{00000000-0005-0000-0000-000070420000}"/>
    <cellStyle name="40 % – Poudarek4 2 4 7 4" xfId="18016" xr:uid="{00000000-0005-0000-0000-000071420000}"/>
    <cellStyle name="40 % – Poudarek4 2 4 7 5" xfId="29442" xr:uid="{00000000-0005-0000-0000-000072420000}"/>
    <cellStyle name="40 % – Poudarek4 2 4 8" xfId="5965" xr:uid="{00000000-0005-0000-0000-000073420000}"/>
    <cellStyle name="40 % – Poudarek4 2 4 8 2" xfId="10264" xr:uid="{00000000-0005-0000-0000-000074420000}"/>
    <cellStyle name="40 % – Poudarek4 2 4 8 2 2" xfId="22550" xr:uid="{00000000-0005-0000-0000-000075420000}"/>
    <cellStyle name="40 % – Poudarek4 2 4 8 2 3" xfId="33910" xr:uid="{00000000-0005-0000-0000-000076420000}"/>
    <cellStyle name="40 % – Poudarek4 2 4 8 3" xfId="13853" xr:uid="{00000000-0005-0000-0000-000077420000}"/>
    <cellStyle name="40 % – Poudarek4 2 4 8 3 2" xfId="26132" xr:uid="{00000000-0005-0000-0000-000078420000}"/>
    <cellStyle name="40 % – Poudarek4 2 4 8 3 3" xfId="37489" xr:uid="{00000000-0005-0000-0000-000079420000}"/>
    <cellStyle name="40 % – Poudarek4 2 4 8 4" xfId="18248" xr:uid="{00000000-0005-0000-0000-00007A420000}"/>
    <cellStyle name="40 % – Poudarek4 2 4 8 5" xfId="29669" xr:uid="{00000000-0005-0000-0000-00007B420000}"/>
    <cellStyle name="40 % – Poudarek4 2 4 9" xfId="6192" xr:uid="{00000000-0005-0000-0000-00007C420000}"/>
    <cellStyle name="40 % – Poudarek4 2 4 9 2" xfId="10482" xr:uid="{00000000-0005-0000-0000-00007D420000}"/>
    <cellStyle name="40 % – Poudarek4 2 4 9 2 2" xfId="22767" xr:uid="{00000000-0005-0000-0000-00007E420000}"/>
    <cellStyle name="40 % – Poudarek4 2 4 9 2 3" xfId="34127" xr:uid="{00000000-0005-0000-0000-00007F420000}"/>
    <cellStyle name="40 % – Poudarek4 2 4 9 3" xfId="14064" xr:uid="{00000000-0005-0000-0000-000080420000}"/>
    <cellStyle name="40 % – Poudarek4 2 4 9 3 2" xfId="26343" xr:uid="{00000000-0005-0000-0000-000081420000}"/>
    <cellStyle name="40 % – Poudarek4 2 4 9 3 3" xfId="37700" xr:uid="{00000000-0005-0000-0000-000082420000}"/>
    <cellStyle name="40 % – Poudarek4 2 4 9 4" xfId="18467" xr:uid="{00000000-0005-0000-0000-000083420000}"/>
    <cellStyle name="40 % – Poudarek4 2 4 9 5" xfId="29880" xr:uid="{00000000-0005-0000-0000-000084420000}"/>
    <cellStyle name="40 % – Poudarek4 2 5" xfId="3296" xr:uid="{00000000-0005-0000-0000-000085420000}"/>
    <cellStyle name="40 % – Poudarek4 2 5 10" xfId="6488" xr:uid="{00000000-0005-0000-0000-000086420000}"/>
    <cellStyle name="40 % – Poudarek4 2 5 10 2" xfId="10749" xr:uid="{00000000-0005-0000-0000-000087420000}"/>
    <cellStyle name="40 % – Poudarek4 2 5 10 2 2" xfId="23032" xr:uid="{00000000-0005-0000-0000-000088420000}"/>
    <cellStyle name="40 % – Poudarek4 2 5 10 2 3" xfId="34392" xr:uid="{00000000-0005-0000-0000-000089420000}"/>
    <cellStyle name="40 % – Poudarek4 2 5 10 3" xfId="14323" xr:uid="{00000000-0005-0000-0000-00008A420000}"/>
    <cellStyle name="40 % – Poudarek4 2 5 10 3 2" xfId="26602" xr:uid="{00000000-0005-0000-0000-00008B420000}"/>
    <cellStyle name="40 % – Poudarek4 2 5 10 3 3" xfId="37959" xr:uid="{00000000-0005-0000-0000-00008C420000}"/>
    <cellStyle name="40 % – Poudarek4 2 5 10 4" xfId="18738" xr:uid="{00000000-0005-0000-0000-00008D420000}"/>
    <cellStyle name="40 % – Poudarek4 2 5 10 5" xfId="30139" xr:uid="{00000000-0005-0000-0000-00008E420000}"/>
    <cellStyle name="40 % – Poudarek4 2 5 11" xfId="6782" xr:uid="{00000000-0005-0000-0000-00008F420000}"/>
    <cellStyle name="40 % – Poudarek4 2 5 11 2" xfId="11012" xr:uid="{00000000-0005-0000-0000-000090420000}"/>
    <cellStyle name="40 % – Poudarek4 2 5 11 2 2" xfId="23293" xr:uid="{00000000-0005-0000-0000-000091420000}"/>
    <cellStyle name="40 % – Poudarek4 2 5 11 2 3" xfId="34652" xr:uid="{00000000-0005-0000-0000-000092420000}"/>
    <cellStyle name="40 % – Poudarek4 2 5 11 3" xfId="14577" xr:uid="{00000000-0005-0000-0000-000093420000}"/>
    <cellStyle name="40 % – Poudarek4 2 5 11 3 2" xfId="26856" xr:uid="{00000000-0005-0000-0000-000094420000}"/>
    <cellStyle name="40 % – Poudarek4 2 5 11 3 3" xfId="38213" xr:uid="{00000000-0005-0000-0000-000095420000}"/>
    <cellStyle name="40 % – Poudarek4 2 5 11 4" xfId="19008" xr:uid="{00000000-0005-0000-0000-000096420000}"/>
    <cellStyle name="40 % – Poudarek4 2 5 11 5" xfId="30393" xr:uid="{00000000-0005-0000-0000-000097420000}"/>
    <cellStyle name="40 % – Poudarek4 2 5 12" xfId="7019" xr:uid="{00000000-0005-0000-0000-000098420000}"/>
    <cellStyle name="40 % – Poudarek4 2 5 12 2" xfId="11241" xr:uid="{00000000-0005-0000-0000-000099420000}"/>
    <cellStyle name="40 % – Poudarek4 2 5 12 2 2" xfId="23521" xr:uid="{00000000-0005-0000-0000-00009A420000}"/>
    <cellStyle name="40 % – Poudarek4 2 5 12 2 3" xfId="34880" xr:uid="{00000000-0005-0000-0000-00009B420000}"/>
    <cellStyle name="40 % – Poudarek4 2 5 12 3" xfId="14801" xr:uid="{00000000-0005-0000-0000-00009C420000}"/>
    <cellStyle name="40 % – Poudarek4 2 5 12 3 2" xfId="27080" xr:uid="{00000000-0005-0000-0000-00009D420000}"/>
    <cellStyle name="40 % – Poudarek4 2 5 12 3 3" xfId="38437" xr:uid="{00000000-0005-0000-0000-00009E420000}"/>
    <cellStyle name="40 % – Poudarek4 2 5 12 4" xfId="19237" xr:uid="{00000000-0005-0000-0000-00009F420000}"/>
    <cellStyle name="40 % – Poudarek4 2 5 12 5" xfId="30617" xr:uid="{00000000-0005-0000-0000-0000A0420000}"/>
    <cellStyle name="40 % – Poudarek4 2 5 13" xfId="7242" xr:uid="{00000000-0005-0000-0000-0000A1420000}"/>
    <cellStyle name="40 % – Poudarek4 2 5 13 2" xfId="11455" xr:uid="{00000000-0005-0000-0000-0000A2420000}"/>
    <cellStyle name="40 % – Poudarek4 2 5 13 2 2" xfId="23734" xr:uid="{00000000-0005-0000-0000-0000A3420000}"/>
    <cellStyle name="40 % – Poudarek4 2 5 13 2 3" xfId="35093" xr:uid="{00000000-0005-0000-0000-0000A4420000}"/>
    <cellStyle name="40 % – Poudarek4 2 5 13 3" xfId="15014" xr:uid="{00000000-0005-0000-0000-0000A5420000}"/>
    <cellStyle name="40 % – Poudarek4 2 5 13 3 2" xfId="27293" xr:uid="{00000000-0005-0000-0000-0000A6420000}"/>
    <cellStyle name="40 % – Poudarek4 2 5 13 3 3" xfId="38650" xr:uid="{00000000-0005-0000-0000-0000A7420000}"/>
    <cellStyle name="40 % – Poudarek4 2 5 13 4" xfId="19451" xr:uid="{00000000-0005-0000-0000-0000A8420000}"/>
    <cellStyle name="40 % – Poudarek4 2 5 13 5" xfId="30830" xr:uid="{00000000-0005-0000-0000-0000A9420000}"/>
    <cellStyle name="40 % – Poudarek4 2 5 14" xfId="7471" xr:uid="{00000000-0005-0000-0000-0000AA420000}"/>
    <cellStyle name="40 % – Poudarek4 2 5 14 2" xfId="11674" xr:uid="{00000000-0005-0000-0000-0000AB420000}"/>
    <cellStyle name="40 % – Poudarek4 2 5 14 2 2" xfId="23953" xr:uid="{00000000-0005-0000-0000-0000AC420000}"/>
    <cellStyle name="40 % – Poudarek4 2 5 14 2 3" xfId="35310" xr:uid="{00000000-0005-0000-0000-0000AD420000}"/>
    <cellStyle name="40 % – Poudarek4 2 5 14 3" xfId="15230" xr:uid="{00000000-0005-0000-0000-0000AE420000}"/>
    <cellStyle name="40 % – Poudarek4 2 5 14 3 2" xfId="27509" xr:uid="{00000000-0005-0000-0000-0000AF420000}"/>
    <cellStyle name="40 % – Poudarek4 2 5 14 3 3" xfId="38866" xr:uid="{00000000-0005-0000-0000-0000B0420000}"/>
    <cellStyle name="40 % – Poudarek4 2 5 14 4" xfId="19668" xr:uid="{00000000-0005-0000-0000-0000B1420000}"/>
    <cellStyle name="40 % – Poudarek4 2 5 14 5" xfId="31046" xr:uid="{00000000-0005-0000-0000-0000B2420000}"/>
    <cellStyle name="40 % – Poudarek4 2 5 15" xfId="7686" xr:uid="{00000000-0005-0000-0000-0000B3420000}"/>
    <cellStyle name="40 % – Poudarek4 2 5 15 2" xfId="11884" xr:uid="{00000000-0005-0000-0000-0000B4420000}"/>
    <cellStyle name="40 % – Poudarek4 2 5 15 2 2" xfId="24163" xr:uid="{00000000-0005-0000-0000-0000B5420000}"/>
    <cellStyle name="40 % – Poudarek4 2 5 15 2 3" xfId="35520" xr:uid="{00000000-0005-0000-0000-0000B6420000}"/>
    <cellStyle name="40 % – Poudarek4 2 5 15 3" xfId="15439" xr:uid="{00000000-0005-0000-0000-0000B7420000}"/>
    <cellStyle name="40 % – Poudarek4 2 5 15 3 2" xfId="27718" xr:uid="{00000000-0005-0000-0000-0000B8420000}"/>
    <cellStyle name="40 % – Poudarek4 2 5 15 3 3" xfId="39075" xr:uid="{00000000-0005-0000-0000-0000B9420000}"/>
    <cellStyle name="40 % – Poudarek4 2 5 15 4" xfId="19877" xr:uid="{00000000-0005-0000-0000-0000BA420000}"/>
    <cellStyle name="40 % – Poudarek4 2 5 15 5" xfId="31255" xr:uid="{00000000-0005-0000-0000-0000BB420000}"/>
    <cellStyle name="40 % – Poudarek4 2 5 16" xfId="7890" xr:uid="{00000000-0005-0000-0000-0000BC420000}"/>
    <cellStyle name="40 % – Poudarek4 2 5 16 2" xfId="12085" xr:uid="{00000000-0005-0000-0000-0000BD420000}"/>
    <cellStyle name="40 % – Poudarek4 2 5 16 2 2" xfId="24364" xr:uid="{00000000-0005-0000-0000-0000BE420000}"/>
    <cellStyle name="40 % – Poudarek4 2 5 16 2 3" xfId="35721" xr:uid="{00000000-0005-0000-0000-0000BF420000}"/>
    <cellStyle name="40 % – Poudarek4 2 5 16 3" xfId="15639" xr:uid="{00000000-0005-0000-0000-0000C0420000}"/>
    <cellStyle name="40 % – Poudarek4 2 5 16 3 2" xfId="27918" xr:uid="{00000000-0005-0000-0000-0000C1420000}"/>
    <cellStyle name="40 % – Poudarek4 2 5 16 3 3" xfId="39275" xr:uid="{00000000-0005-0000-0000-0000C2420000}"/>
    <cellStyle name="40 % – Poudarek4 2 5 16 4" xfId="20077" xr:uid="{00000000-0005-0000-0000-0000C3420000}"/>
    <cellStyle name="40 % – Poudarek4 2 5 16 5" xfId="31455" xr:uid="{00000000-0005-0000-0000-0000C4420000}"/>
    <cellStyle name="40 % – Poudarek4 2 5 17" xfId="8422" xr:uid="{00000000-0005-0000-0000-0000C5420000}"/>
    <cellStyle name="40 % – Poudarek4 2 5 17 2" xfId="20583" xr:uid="{00000000-0005-0000-0000-0000C6420000}"/>
    <cellStyle name="40 % – Poudarek4 2 5 17 3" xfId="31947" xr:uid="{00000000-0005-0000-0000-0000C7420000}"/>
    <cellStyle name="40 % – Poudarek4 2 5 18" xfId="10709" xr:uid="{00000000-0005-0000-0000-0000C8420000}"/>
    <cellStyle name="40 % – Poudarek4 2 5 18 2" xfId="22992" xr:uid="{00000000-0005-0000-0000-0000C9420000}"/>
    <cellStyle name="40 % – Poudarek4 2 5 18 3" xfId="34352" xr:uid="{00000000-0005-0000-0000-0000CA420000}"/>
    <cellStyle name="40 % – Poudarek4 2 5 19" xfId="3894" xr:uid="{00000000-0005-0000-0000-0000CB420000}"/>
    <cellStyle name="40 % – Poudarek4 2 5 2" xfId="3932" xr:uid="{00000000-0005-0000-0000-0000CC420000}"/>
    <cellStyle name="40 % – Poudarek4 2 5 2 2" xfId="8714" xr:uid="{00000000-0005-0000-0000-0000CD420000}"/>
    <cellStyle name="40 % – Poudarek4 2 5 2 2 2" xfId="20940" xr:uid="{00000000-0005-0000-0000-0000CE420000}"/>
    <cellStyle name="40 % – Poudarek4 2 5 2 2 3" xfId="32303" xr:uid="{00000000-0005-0000-0000-0000CF420000}"/>
    <cellStyle name="40 % – Poudarek4 2 5 2 3" xfId="12312" xr:uid="{00000000-0005-0000-0000-0000D0420000}"/>
    <cellStyle name="40 % – Poudarek4 2 5 2 3 2" xfId="24591" xr:uid="{00000000-0005-0000-0000-0000D1420000}"/>
    <cellStyle name="40 % – Poudarek4 2 5 2 3 3" xfId="35948" xr:uid="{00000000-0005-0000-0000-0000D2420000}"/>
    <cellStyle name="40 % – Poudarek4 2 5 2 4" xfId="16614" xr:uid="{00000000-0005-0000-0000-0000D3420000}"/>
    <cellStyle name="40 % – Poudarek4 2 5 2 5" xfId="28128" xr:uid="{00000000-0005-0000-0000-0000D4420000}"/>
    <cellStyle name="40 % – Poudarek4 2 5 20" xfId="16251" xr:uid="{00000000-0005-0000-0000-0000D5420000}"/>
    <cellStyle name="40 % – Poudarek4 2 5 21" xfId="16562" xr:uid="{00000000-0005-0000-0000-0000D6420000}"/>
    <cellStyle name="40 % – Poudarek4 2 5 3" xfId="4434" xr:uid="{00000000-0005-0000-0000-0000D7420000}"/>
    <cellStyle name="40 % – Poudarek4 2 5 3 2" xfId="8916" xr:uid="{00000000-0005-0000-0000-0000D8420000}"/>
    <cellStyle name="40 % – Poudarek4 2 5 3 2 2" xfId="21144" xr:uid="{00000000-0005-0000-0000-0000D9420000}"/>
    <cellStyle name="40 % – Poudarek4 2 5 3 2 3" xfId="32507" xr:uid="{00000000-0005-0000-0000-0000DA420000}"/>
    <cellStyle name="40 % – Poudarek4 2 5 3 3" xfId="12514" xr:uid="{00000000-0005-0000-0000-0000DB420000}"/>
    <cellStyle name="40 % – Poudarek4 2 5 3 3 2" xfId="24793" xr:uid="{00000000-0005-0000-0000-0000DC420000}"/>
    <cellStyle name="40 % – Poudarek4 2 5 3 3 3" xfId="36150" xr:uid="{00000000-0005-0000-0000-0000DD420000}"/>
    <cellStyle name="40 % – Poudarek4 2 5 3 4" xfId="16819" xr:uid="{00000000-0005-0000-0000-0000DE420000}"/>
    <cellStyle name="40 % – Poudarek4 2 5 3 5" xfId="28330" xr:uid="{00000000-0005-0000-0000-0000DF420000}"/>
    <cellStyle name="40 % – Poudarek4 2 5 4" xfId="4976" xr:uid="{00000000-0005-0000-0000-0000E0420000}"/>
    <cellStyle name="40 % – Poudarek4 2 5 4 2" xfId="9333" xr:uid="{00000000-0005-0000-0000-0000E1420000}"/>
    <cellStyle name="40 % – Poudarek4 2 5 4 2 2" xfId="21609" xr:uid="{00000000-0005-0000-0000-0000E2420000}"/>
    <cellStyle name="40 % – Poudarek4 2 5 4 2 3" xfId="32969" xr:uid="{00000000-0005-0000-0000-0000E3420000}"/>
    <cellStyle name="40 % – Poudarek4 2 5 4 3" xfId="12932" xr:uid="{00000000-0005-0000-0000-0000E4420000}"/>
    <cellStyle name="40 % – Poudarek4 2 5 4 3 2" xfId="25211" xr:uid="{00000000-0005-0000-0000-0000E5420000}"/>
    <cellStyle name="40 % – Poudarek4 2 5 4 3 3" xfId="36568" xr:uid="{00000000-0005-0000-0000-0000E6420000}"/>
    <cellStyle name="40 % – Poudarek4 2 5 4 4" xfId="17300" xr:uid="{00000000-0005-0000-0000-0000E7420000}"/>
    <cellStyle name="40 % – Poudarek4 2 5 4 5" xfId="28748" xr:uid="{00000000-0005-0000-0000-0000E8420000}"/>
    <cellStyle name="40 % – Poudarek4 2 5 5" xfId="5227" xr:uid="{00000000-0005-0000-0000-0000E9420000}"/>
    <cellStyle name="40 % – Poudarek4 2 5 5 2" xfId="9569" xr:uid="{00000000-0005-0000-0000-0000EA420000}"/>
    <cellStyle name="40 % – Poudarek4 2 5 5 2 2" xfId="21852" xr:uid="{00000000-0005-0000-0000-0000EB420000}"/>
    <cellStyle name="40 % – Poudarek4 2 5 5 2 3" xfId="33212" xr:uid="{00000000-0005-0000-0000-0000EC420000}"/>
    <cellStyle name="40 % – Poudarek4 2 5 5 3" xfId="13170" xr:uid="{00000000-0005-0000-0000-0000ED420000}"/>
    <cellStyle name="40 % – Poudarek4 2 5 5 3 2" xfId="25449" xr:uid="{00000000-0005-0000-0000-0000EE420000}"/>
    <cellStyle name="40 % – Poudarek4 2 5 5 3 3" xfId="36806" xr:uid="{00000000-0005-0000-0000-0000EF420000}"/>
    <cellStyle name="40 % – Poudarek4 2 5 5 4" xfId="17545" xr:uid="{00000000-0005-0000-0000-0000F0420000}"/>
    <cellStyle name="40 % – Poudarek4 2 5 5 5" xfId="28986" xr:uid="{00000000-0005-0000-0000-0000F1420000}"/>
    <cellStyle name="40 % – Poudarek4 2 5 6" xfId="5469" xr:uid="{00000000-0005-0000-0000-0000F2420000}"/>
    <cellStyle name="40 % – Poudarek4 2 5 6 2" xfId="9796" xr:uid="{00000000-0005-0000-0000-0000F3420000}"/>
    <cellStyle name="40 % – Poudarek4 2 5 6 2 2" xfId="22079" xr:uid="{00000000-0005-0000-0000-0000F4420000}"/>
    <cellStyle name="40 % – Poudarek4 2 5 6 2 3" xfId="33439" xr:uid="{00000000-0005-0000-0000-0000F5420000}"/>
    <cellStyle name="40 % – Poudarek4 2 5 6 3" xfId="13393" xr:uid="{00000000-0005-0000-0000-0000F6420000}"/>
    <cellStyle name="40 % – Poudarek4 2 5 6 3 2" xfId="25672" xr:uid="{00000000-0005-0000-0000-0000F7420000}"/>
    <cellStyle name="40 % – Poudarek4 2 5 6 3 3" xfId="37029" xr:uid="{00000000-0005-0000-0000-0000F8420000}"/>
    <cellStyle name="40 % – Poudarek4 2 5 6 4" xfId="17775" xr:uid="{00000000-0005-0000-0000-0000F9420000}"/>
    <cellStyle name="40 % – Poudarek4 2 5 6 5" xfId="29209" xr:uid="{00000000-0005-0000-0000-0000FA420000}"/>
    <cellStyle name="40 % – Poudarek4 2 5 7" xfId="5730" xr:uid="{00000000-0005-0000-0000-0000FB420000}"/>
    <cellStyle name="40 % – Poudarek4 2 5 7 2" xfId="10042" xr:uid="{00000000-0005-0000-0000-0000FC420000}"/>
    <cellStyle name="40 % – Poudarek4 2 5 7 2 2" xfId="22327" xr:uid="{00000000-0005-0000-0000-0000FD420000}"/>
    <cellStyle name="40 % – Poudarek4 2 5 7 2 3" xfId="33687" xr:uid="{00000000-0005-0000-0000-0000FE420000}"/>
    <cellStyle name="40 % – Poudarek4 2 5 7 3" xfId="13634" xr:uid="{00000000-0005-0000-0000-0000FF420000}"/>
    <cellStyle name="40 % – Poudarek4 2 5 7 3 2" xfId="25913" xr:uid="{00000000-0005-0000-0000-000000430000}"/>
    <cellStyle name="40 % – Poudarek4 2 5 7 3 3" xfId="37270" xr:uid="{00000000-0005-0000-0000-000001430000}"/>
    <cellStyle name="40 % – Poudarek4 2 5 7 4" xfId="18024" xr:uid="{00000000-0005-0000-0000-000002430000}"/>
    <cellStyle name="40 % – Poudarek4 2 5 7 5" xfId="29450" xr:uid="{00000000-0005-0000-0000-000003430000}"/>
    <cellStyle name="40 % – Poudarek4 2 5 8" xfId="5973" xr:uid="{00000000-0005-0000-0000-000004430000}"/>
    <cellStyle name="40 % – Poudarek4 2 5 8 2" xfId="10272" xr:uid="{00000000-0005-0000-0000-000005430000}"/>
    <cellStyle name="40 % – Poudarek4 2 5 8 2 2" xfId="22558" xr:uid="{00000000-0005-0000-0000-000006430000}"/>
    <cellStyle name="40 % – Poudarek4 2 5 8 2 3" xfId="33918" xr:uid="{00000000-0005-0000-0000-000007430000}"/>
    <cellStyle name="40 % – Poudarek4 2 5 8 3" xfId="13861" xr:uid="{00000000-0005-0000-0000-000008430000}"/>
    <cellStyle name="40 % – Poudarek4 2 5 8 3 2" xfId="26140" xr:uid="{00000000-0005-0000-0000-000009430000}"/>
    <cellStyle name="40 % – Poudarek4 2 5 8 3 3" xfId="37497" xr:uid="{00000000-0005-0000-0000-00000A430000}"/>
    <cellStyle name="40 % – Poudarek4 2 5 8 4" xfId="18256" xr:uid="{00000000-0005-0000-0000-00000B430000}"/>
    <cellStyle name="40 % – Poudarek4 2 5 8 5" xfId="29677" xr:uid="{00000000-0005-0000-0000-00000C430000}"/>
    <cellStyle name="40 % – Poudarek4 2 5 9" xfId="6200" xr:uid="{00000000-0005-0000-0000-00000D430000}"/>
    <cellStyle name="40 % – Poudarek4 2 5 9 2" xfId="10490" xr:uid="{00000000-0005-0000-0000-00000E430000}"/>
    <cellStyle name="40 % – Poudarek4 2 5 9 2 2" xfId="22775" xr:uid="{00000000-0005-0000-0000-00000F430000}"/>
    <cellStyle name="40 % – Poudarek4 2 5 9 2 3" xfId="34135" xr:uid="{00000000-0005-0000-0000-000010430000}"/>
    <cellStyle name="40 % – Poudarek4 2 5 9 3" xfId="14072" xr:uid="{00000000-0005-0000-0000-000011430000}"/>
    <cellStyle name="40 % – Poudarek4 2 5 9 3 2" xfId="26351" xr:uid="{00000000-0005-0000-0000-000012430000}"/>
    <cellStyle name="40 % – Poudarek4 2 5 9 3 3" xfId="37708" xr:uid="{00000000-0005-0000-0000-000013430000}"/>
    <cellStyle name="40 % – Poudarek4 2 5 9 4" xfId="18475" xr:uid="{00000000-0005-0000-0000-000014430000}"/>
    <cellStyle name="40 % – Poudarek4 2 5 9 5" xfId="29888" xr:uid="{00000000-0005-0000-0000-000015430000}"/>
    <cellStyle name="40 % – Poudarek4 2 6" xfId="3359" xr:uid="{00000000-0005-0000-0000-000016430000}"/>
    <cellStyle name="40 % – Poudarek4 2 6 10" xfId="6566" xr:uid="{00000000-0005-0000-0000-000017430000}"/>
    <cellStyle name="40 % – Poudarek4 2 6 10 2" xfId="10826" xr:uid="{00000000-0005-0000-0000-000018430000}"/>
    <cellStyle name="40 % – Poudarek4 2 6 10 2 2" xfId="23109" xr:uid="{00000000-0005-0000-0000-000019430000}"/>
    <cellStyle name="40 % – Poudarek4 2 6 10 2 3" xfId="34468" xr:uid="{00000000-0005-0000-0000-00001A430000}"/>
    <cellStyle name="40 % – Poudarek4 2 6 10 3" xfId="14399" xr:uid="{00000000-0005-0000-0000-00001B430000}"/>
    <cellStyle name="40 % – Poudarek4 2 6 10 3 2" xfId="26678" xr:uid="{00000000-0005-0000-0000-00001C430000}"/>
    <cellStyle name="40 % – Poudarek4 2 6 10 3 3" xfId="38035" xr:uid="{00000000-0005-0000-0000-00001D430000}"/>
    <cellStyle name="40 % – Poudarek4 2 6 10 4" xfId="18815" xr:uid="{00000000-0005-0000-0000-00001E430000}"/>
    <cellStyle name="40 % – Poudarek4 2 6 10 5" xfId="30215" xr:uid="{00000000-0005-0000-0000-00001F430000}"/>
    <cellStyle name="40 % – Poudarek4 2 6 11" xfId="6859" xr:uid="{00000000-0005-0000-0000-000020430000}"/>
    <cellStyle name="40 % – Poudarek4 2 6 11 2" xfId="11089" xr:uid="{00000000-0005-0000-0000-000021430000}"/>
    <cellStyle name="40 % – Poudarek4 2 6 11 2 2" xfId="23370" xr:uid="{00000000-0005-0000-0000-000022430000}"/>
    <cellStyle name="40 % – Poudarek4 2 6 11 2 3" xfId="34729" xr:uid="{00000000-0005-0000-0000-000023430000}"/>
    <cellStyle name="40 % – Poudarek4 2 6 11 3" xfId="14653" xr:uid="{00000000-0005-0000-0000-000024430000}"/>
    <cellStyle name="40 % – Poudarek4 2 6 11 3 2" xfId="26932" xr:uid="{00000000-0005-0000-0000-000025430000}"/>
    <cellStyle name="40 % – Poudarek4 2 6 11 3 3" xfId="38289" xr:uid="{00000000-0005-0000-0000-000026430000}"/>
    <cellStyle name="40 % – Poudarek4 2 6 11 4" xfId="19085" xr:uid="{00000000-0005-0000-0000-000027430000}"/>
    <cellStyle name="40 % – Poudarek4 2 6 11 5" xfId="30469" xr:uid="{00000000-0005-0000-0000-000028430000}"/>
    <cellStyle name="40 % – Poudarek4 2 6 12" xfId="7096" xr:uid="{00000000-0005-0000-0000-000029430000}"/>
    <cellStyle name="40 % – Poudarek4 2 6 12 2" xfId="11316" xr:uid="{00000000-0005-0000-0000-00002A430000}"/>
    <cellStyle name="40 % – Poudarek4 2 6 12 2 2" xfId="23596" xr:uid="{00000000-0005-0000-0000-00002B430000}"/>
    <cellStyle name="40 % – Poudarek4 2 6 12 2 3" xfId="34955" xr:uid="{00000000-0005-0000-0000-00002C430000}"/>
    <cellStyle name="40 % – Poudarek4 2 6 12 3" xfId="14876" xr:uid="{00000000-0005-0000-0000-00002D430000}"/>
    <cellStyle name="40 % – Poudarek4 2 6 12 3 2" xfId="27155" xr:uid="{00000000-0005-0000-0000-00002E430000}"/>
    <cellStyle name="40 % – Poudarek4 2 6 12 3 3" xfId="38512" xr:uid="{00000000-0005-0000-0000-00002F430000}"/>
    <cellStyle name="40 % – Poudarek4 2 6 12 4" xfId="19312" xr:uid="{00000000-0005-0000-0000-000030430000}"/>
    <cellStyle name="40 % – Poudarek4 2 6 12 5" xfId="30692" xr:uid="{00000000-0005-0000-0000-000031430000}"/>
    <cellStyle name="40 % – Poudarek4 2 6 13" xfId="7320" xr:uid="{00000000-0005-0000-0000-000032430000}"/>
    <cellStyle name="40 % – Poudarek4 2 6 13 2" xfId="11533" xr:uid="{00000000-0005-0000-0000-000033430000}"/>
    <cellStyle name="40 % – Poudarek4 2 6 13 2 2" xfId="23812" xr:uid="{00000000-0005-0000-0000-000034430000}"/>
    <cellStyle name="40 % – Poudarek4 2 6 13 2 3" xfId="35171" xr:uid="{00000000-0005-0000-0000-000035430000}"/>
    <cellStyle name="40 % – Poudarek4 2 6 13 3" xfId="15091" xr:uid="{00000000-0005-0000-0000-000036430000}"/>
    <cellStyle name="40 % – Poudarek4 2 6 13 3 2" xfId="27370" xr:uid="{00000000-0005-0000-0000-000037430000}"/>
    <cellStyle name="40 % – Poudarek4 2 6 13 3 3" xfId="38727" xr:uid="{00000000-0005-0000-0000-000038430000}"/>
    <cellStyle name="40 % – Poudarek4 2 6 13 4" xfId="19528" xr:uid="{00000000-0005-0000-0000-000039430000}"/>
    <cellStyle name="40 % – Poudarek4 2 6 13 5" xfId="30907" xr:uid="{00000000-0005-0000-0000-00003A430000}"/>
    <cellStyle name="40 % – Poudarek4 2 6 14" xfId="7546" xr:uid="{00000000-0005-0000-0000-00003B430000}"/>
    <cellStyle name="40 % – Poudarek4 2 6 14 2" xfId="11749" xr:uid="{00000000-0005-0000-0000-00003C430000}"/>
    <cellStyle name="40 % – Poudarek4 2 6 14 2 2" xfId="24028" xr:uid="{00000000-0005-0000-0000-00003D430000}"/>
    <cellStyle name="40 % – Poudarek4 2 6 14 2 3" xfId="35385" xr:uid="{00000000-0005-0000-0000-00003E430000}"/>
    <cellStyle name="40 % – Poudarek4 2 6 14 3" xfId="15305" xr:uid="{00000000-0005-0000-0000-00003F430000}"/>
    <cellStyle name="40 % – Poudarek4 2 6 14 3 2" xfId="27584" xr:uid="{00000000-0005-0000-0000-000040430000}"/>
    <cellStyle name="40 % – Poudarek4 2 6 14 3 3" xfId="38941" xr:uid="{00000000-0005-0000-0000-000041430000}"/>
    <cellStyle name="40 % – Poudarek4 2 6 14 4" xfId="19743" xr:uid="{00000000-0005-0000-0000-000042430000}"/>
    <cellStyle name="40 % – Poudarek4 2 6 14 5" xfId="31121" xr:uid="{00000000-0005-0000-0000-000043430000}"/>
    <cellStyle name="40 % – Poudarek4 2 6 15" xfId="7761" xr:uid="{00000000-0005-0000-0000-000044430000}"/>
    <cellStyle name="40 % – Poudarek4 2 6 15 2" xfId="11959" xr:uid="{00000000-0005-0000-0000-000045430000}"/>
    <cellStyle name="40 % – Poudarek4 2 6 15 2 2" xfId="24238" xr:uid="{00000000-0005-0000-0000-000046430000}"/>
    <cellStyle name="40 % – Poudarek4 2 6 15 2 3" xfId="35595" xr:uid="{00000000-0005-0000-0000-000047430000}"/>
    <cellStyle name="40 % – Poudarek4 2 6 15 3" xfId="15514" xr:uid="{00000000-0005-0000-0000-000048430000}"/>
    <cellStyle name="40 % – Poudarek4 2 6 15 3 2" xfId="27793" xr:uid="{00000000-0005-0000-0000-000049430000}"/>
    <cellStyle name="40 % – Poudarek4 2 6 15 3 3" xfId="39150" xr:uid="{00000000-0005-0000-0000-00004A430000}"/>
    <cellStyle name="40 % – Poudarek4 2 6 15 4" xfId="19952" xr:uid="{00000000-0005-0000-0000-00004B430000}"/>
    <cellStyle name="40 % – Poudarek4 2 6 15 5" xfId="31330" xr:uid="{00000000-0005-0000-0000-00004C430000}"/>
    <cellStyle name="40 % – Poudarek4 2 6 16" xfId="7965" xr:uid="{00000000-0005-0000-0000-00004D430000}"/>
    <cellStyle name="40 % – Poudarek4 2 6 16 2" xfId="12160" xr:uid="{00000000-0005-0000-0000-00004E430000}"/>
    <cellStyle name="40 % – Poudarek4 2 6 16 2 2" xfId="24439" xr:uid="{00000000-0005-0000-0000-00004F430000}"/>
    <cellStyle name="40 % – Poudarek4 2 6 16 2 3" xfId="35796" xr:uid="{00000000-0005-0000-0000-000050430000}"/>
    <cellStyle name="40 % – Poudarek4 2 6 16 3" xfId="15714" xr:uid="{00000000-0005-0000-0000-000051430000}"/>
    <cellStyle name="40 % – Poudarek4 2 6 16 3 2" xfId="27993" xr:uid="{00000000-0005-0000-0000-000052430000}"/>
    <cellStyle name="40 % – Poudarek4 2 6 16 3 3" xfId="39350" xr:uid="{00000000-0005-0000-0000-000053430000}"/>
    <cellStyle name="40 % – Poudarek4 2 6 16 4" xfId="20152" xr:uid="{00000000-0005-0000-0000-000054430000}"/>
    <cellStyle name="40 % – Poudarek4 2 6 16 5" xfId="31530" xr:uid="{00000000-0005-0000-0000-000055430000}"/>
    <cellStyle name="40 % – Poudarek4 2 6 17" xfId="8497" xr:uid="{00000000-0005-0000-0000-000056430000}"/>
    <cellStyle name="40 % – Poudarek4 2 6 17 2" xfId="20658" xr:uid="{00000000-0005-0000-0000-000057430000}"/>
    <cellStyle name="40 % – Poudarek4 2 6 17 3" xfId="32022" xr:uid="{00000000-0005-0000-0000-000058430000}"/>
    <cellStyle name="40 % – Poudarek4 2 6 18" xfId="11190" xr:uid="{00000000-0005-0000-0000-000059430000}"/>
    <cellStyle name="40 % – Poudarek4 2 6 18 2" xfId="23471" xr:uid="{00000000-0005-0000-0000-00005A430000}"/>
    <cellStyle name="40 % – Poudarek4 2 6 18 3" xfId="34830" xr:uid="{00000000-0005-0000-0000-00005B430000}"/>
    <cellStyle name="40 % – Poudarek4 2 6 19" xfId="4332" xr:uid="{00000000-0005-0000-0000-00005C430000}"/>
    <cellStyle name="40 % – Poudarek4 2 6 2" xfId="4007" xr:uid="{00000000-0005-0000-0000-00005D430000}"/>
    <cellStyle name="40 % – Poudarek4 2 6 2 2" xfId="8790" xr:uid="{00000000-0005-0000-0000-00005E430000}"/>
    <cellStyle name="40 % – Poudarek4 2 6 2 2 2" xfId="21017" xr:uid="{00000000-0005-0000-0000-00005F430000}"/>
    <cellStyle name="40 % – Poudarek4 2 6 2 2 3" xfId="32380" xr:uid="{00000000-0005-0000-0000-000060430000}"/>
    <cellStyle name="40 % – Poudarek4 2 6 2 3" xfId="12389" xr:uid="{00000000-0005-0000-0000-000061430000}"/>
    <cellStyle name="40 % – Poudarek4 2 6 2 3 2" xfId="24668" xr:uid="{00000000-0005-0000-0000-000062430000}"/>
    <cellStyle name="40 % – Poudarek4 2 6 2 3 3" xfId="36025" xr:uid="{00000000-0005-0000-0000-000063430000}"/>
    <cellStyle name="40 % – Poudarek4 2 6 2 4" xfId="16692" xr:uid="{00000000-0005-0000-0000-000064430000}"/>
    <cellStyle name="40 % – Poudarek4 2 6 2 5" xfId="28205" xr:uid="{00000000-0005-0000-0000-000065430000}"/>
    <cellStyle name="40 % – Poudarek4 2 6 20" xfId="16326" xr:uid="{00000000-0005-0000-0000-000066430000}"/>
    <cellStyle name="40 % – Poudarek4 2 6 21" xfId="16114" xr:uid="{00000000-0005-0000-0000-000067430000}"/>
    <cellStyle name="40 % – Poudarek4 2 6 3" xfId="4509" xr:uid="{00000000-0005-0000-0000-000068430000}"/>
    <cellStyle name="40 % – Poudarek4 2 6 3 2" xfId="8990" xr:uid="{00000000-0005-0000-0000-000069430000}"/>
    <cellStyle name="40 % – Poudarek4 2 6 3 2 2" xfId="21219" xr:uid="{00000000-0005-0000-0000-00006A430000}"/>
    <cellStyle name="40 % – Poudarek4 2 6 3 2 3" xfId="32582" xr:uid="{00000000-0005-0000-0000-00006B430000}"/>
    <cellStyle name="40 % – Poudarek4 2 6 3 3" xfId="12589" xr:uid="{00000000-0005-0000-0000-00006C430000}"/>
    <cellStyle name="40 % – Poudarek4 2 6 3 3 2" xfId="24868" xr:uid="{00000000-0005-0000-0000-00006D430000}"/>
    <cellStyle name="40 % – Poudarek4 2 6 3 3 3" xfId="36225" xr:uid="{00000000-0005-0000-0000-00006E430000}"/>
    <cellStyle name="40 % – Poudarek4 2 6 3 4" xfId="16894" xr:uid="{00000000-0005-0000-0000-00006F430000}"/>
    <cellStyle name="40 % – Poudarek4 2 6 3 5" xfId="28405" xr:uid="{00000000-0005-0000-0000-000070430000}"/>
    <cellStyle name="40 % – Poudarek4 2 6 4" xfId="5054" xr:uid="{00000000-0005-0000-0000-000071430000}"/>
    <cellStyle name="40 % – Poudarek4 2 6 4 2" xfId="9410" xr:uid="{00000000-0005-0000-0000-000072430000}"/>
    <cellStyle name="40 % – Poudarek4 2 6 4 2 2" xfId="21687" xr:uid="{00000000-0005-0000-0000-000073430000}"/>
    <cellStyle name="40 % – Poudarek4 2 6 4 2 3" xfId="33047" xr:uid="{00000000-0005-0000-0000-000074430000}"/>
    <cellStyle name="40 % – Poudarek4 2 6 4 3" xfId="13007" xr:uid="{00000000-0005-0000-0000-000075430000}"/>
    <cellStyle name="40 % – Poudarek4 2 6 4 3 2" xfId="25286" xr:uid="{00000000-0005-0000-0000-000076430000}"/>
    <cellStyle name="40 % – Poudarek4 2 6 4 3 3" xfId="36643" xr:uid="{00000000-0005-0000-0000-000077430000}"/>
    <cellStyle name="40 % – Poudarek4 2 6 4 4" xfId="17377" xr:uid="{00000000-0005-0000-0000-000078430000}"/>
    <cellStyle name="40 % – Poudarek4 2 6 4 5" xfId="28823" xr:uid="{00000000-0005-0000-0000-000079430000}"/>
    <cellStyle name="40 % – Poudarek4 2 6 5" xfId="5305" xr:uid="{00000000-0005-0000-0000-00007A430000}"/>
    <cellStyle name="40 % – Poudarek4 2 6 5 2" xfId="9646" xr:uid="{00000000-0005-0000-0000-00007B430000}"/>
    <cellStyle name="40 % – Poudarek4 2 6 5 2 2" xfId="21930" xr:uid="{00000000-0005-0000-0000-00007C430000}"/>
    <cellStyle name="40 % – Poudarek4 2 6 5 2 3" xfId="33290" xr:uid="{00000000-0005-0000-0000-00007D430000}"/>
    <cellStyle name="40 % – Poudarek4 2 6 5 3" xfId="13248" xr:uid="{00000000-0005-0000-0000-00007E430000}"/>
    <cellStyle name="40 % – Poudarek4 2 6 5 3 2" xfId="25527" xr:uid="{00000000-0005-0000-0000-00007F430000}"/>
    <cellStyle name="40 % – Poudarek4 2 6 5 3 3" xfId="36884" xr:uid="{00000000-0005-0000-0000-000080430000}"/>
    <cellStyle name="40 % – Poudarek4 2 6 5 4" xfId="17623" xr:uid="{00000000-0005-0000-0000-000081430000}"/>
    <cellStyle name="40 % – Poudarek4 2 6 5 5" xfId="29064" xr:uid="{00000000-0005-0000-0000-000082430000}"/>
    <cellStyle name="40 % – Poudarek4 2 6 6" xfId="5546" xr:uid="{00000000-0005-0000-0000-000083430000}"/>
    <cellStyle name="40 % – Poudarek4 2 6 6 2" xfId="9874" xr:uid="{00000000-0005-0000-0000-000084430000}"/>
    <cellStyle name="40 % – Poudarek4 2 6 6 2 2" xfId="22158" xr:uid="{00000000-0005-0000-0000-000085430000}"/>
    <cellStyle name="40 % – Poudarek4 2 6 6 2 3" xfId="33518" xr:uid="{00000000-0005-0000-0000-000086430000}"/>
    <cellStyle name="40 % – Poudarek4 2 6 6 3" xfId="13472" xr:uid="{00000000-0005-0000-0000-000087430000}"/>
    <cellStyle name="40 % – Poudarek4 2 6 6 3 2" xfId="25751" xr:uid="{00000000-0005-0000-0000-000088430000}"/>
    <cellStyle name="40 % – Poudarek4 2 6 6 3 3" xfId="37108" xr:uid="{00000000-0005-0000-0000-000089430000}"/>
    <cellStyle name="40 % – Poudarek4 2 6 6 4" xfId="17854" xr:uid="{00000000-0005-0000-0000-00008A430000}"/>
    <cellStyle name="40 % – Poudarek4 2 6 6 5" xfId="29288" xr:uid="{00000000-0005-0000-0000-00008B430000}"/>
    <cellStyle name="40 % – Poudarek4 2 6 7" xfId="5807" xr:uid="{00000000-0005-0000-0000-00008C430000}"/>
    <cellStyle name="40 % – Poudarek4 2 6 7 2" xfId="10118" xr:uid="{00000000-0005-0000-0000-00008D430000}"/>
    <cellStyle name="40 % – Poudarek4 2 6 7 2 2" xfId="22404" xr:uid="{00000000-0005-0000-0000-00008E430000}"/>
    <cellStyle name="40 % – Poudarek4 2 6 7 2 3" xfId="33764" xr:uid="{00000000-0005-0000-0000-00008F430000}"/>
    <cellStyle name="40 % – Poudarek4 2 6 7 3" xfId="13710" xr:uid="{00000000-0005-0000-0000-000090430000}"/>
    <cellStyle name="40 % – Poudarek4 2 6 7 3 2" xfId="25989" xr:uid="{00000000-0005-0000-0000-000091430000}"/>
    <cellStyle name="40 % – Poudarek4 2 6 7 3 3" xfId="37346" xr:uid="{00000000-0005-0000-0000-000092430000}"/>
    <cellStyle name="40 % – Poudarek4 2 6 7 4" xfId="18101" xr:uid="{00000000-0005-0000-0000-000093430000}"/>
    <cellStyle name="40 % – Poudarek4 2 6 7 5" xfId="29526" xr:uid="{00000000-0005-0000-0000-000094430000}"/>
    <cellStyle name="40 % – Poudarek4 2 6 8" xfId="6048" xr:uid="{00000000-0005-0000-0000-000095430000}"/>
    <cellStyle name="40 % – Poudarek4 2 6 8 2" xfId="10347" xr:uid="{00000000-0005-0000-0000-000096430000}"/>
    <cellStyle name="40 % – Poudarek4 2 6 8 2 2" xfId="22633" xr:uid="{00000000-0005-0000-0000-000097430000}"/>
    <cellStyle name="40 % – Poudarek4 2 6 8 2 3" xfId="33993" xr:uid="{00000000-0005-0000-0000-000098430000}"/>
    <cellStyle name="40 % – Poudarek4 2 6 8 3" xfId="13936" xr:uid="{00000000-0005-0000-0000-000099430000}"/>
    <cellStyle name="40 % – Poudarek4 2 6 8 3 2" xfId="26215" xr:uid="{00000000-0005-0000-0000-00009A430000}"/>
    <cellStyle name="40 % – Poudarek4 2 6 8 3 3" xfId="37572" xr:uid="{00000000-0005-0000-0000-00009B430000}"/>
    <cellStyle name="40 % – Poudarek4 2 6 8 4" xfId="18331" xr:uid="{00000000-0005-0000-0000-00009C430000}"/>
    <cellStyle name="40 % – Poudarek4 2 6 8 5" xfId="29752" xr:uid="{00000000-0005-0000-0000-00009D430000}"/>
    <cellStyle name="40 % – Poudarek4 2 6 9" xfId="6279" xr:uid="{00000000-0005-0000-0000-00009E430000}"/>
    <cellStyle name="40 % – Poudarek4 2 6 9 2" xfId="10569" xr:uid="{00000000-0005-0000-0000-00009F430000}"/>
    <cellStyle name="40 % – Poudarek4 2 6 9 2 2" xfId="22854" xr:uid="{00000000-0005-0000-0000-0000A0430000}"/>
    <cellStyle name="40 % – Poudarek4 2 6 9 2 3" xfId="34214" xr:uid="{00000000-0005-0000-0000-0000A1430000}"/>
    <cellStyle name="40 % – Poudarek4 2 6 9 3" xfId="14151" xr:uid="{00000000-0005-0000-0000-0000A2430000}"/>
    <cellStyle name="40 % – Poudarek4 2 6 9 3 2" xfId="26430" xr:uid="{00000000-0005-0000-0000-0000A3430000}"/>
    <cellStyle name="40 % – Poudarek4 2 6 9 3 3" xfId="37787" xr:uid="{00000000-0005-0000-0000-0000A4430000}"/>
    <cellStyle name="40 % – Poudarek4 2 6 9 4" xfId="18554" xr:uid="{00000000-0005-0000-0000-0000A5430000}"/>
    <cellStyle name="40 % – Poudarek4 2 6 9 5" xfId="29967" xr:uid="{00000000-0005-0000-0000-0000A6430000}"/>
    <cellStyle name="40 % – Poudarek4 2 7" xfId="3370" xr:uid="{00000000-0005-0000-0000-0000A7430000}"/>
    <cellStyle name="40 % – Poudarek4 2 7 10" xfId="6577" xr:uid="{00000000-0005-0000-0000-0000A8430000}"/>
    <cellStyle name="40 % – Poudarek4 2 7 10 2" xfId="10837" xr:uid="{00000000-0005-0000-0000-0000A9430000}"/>
    <cellStyle name="40 % – Poudarek4 2 7 10 2 2" xfId="23120" xr:uid="{00000000-0005-0000-0000-0000AA430000}"/>
    <cellStyle name="40 % – Poudarek4 2 7 10 2 3" xfId="34479" xr:uid="{00000000-0005-0000-0000-0000AB430000}"/>
    <cellStyle name="40 % – Poudarek4 2 7 10 3" xfId="14410" xr:uid="{00000000-0005-0000-0000-0000AC430000}"/>
    <cellStyle name="40 % – Poudarek4 2 7 10 3 2" xfId="26689" xr:uid="{00000000-0005-0000-0000-0000AD430000}"/>
    <cellStyle name="40 % – Poudarek4 2 7 10 3 3" xfId="38046" xr:uid="{00000000-0005-0000-0000-0000AE430000}"/>
    <cellStyle name="40 % – Poudarek4 2 7 10 4" xfId="18826" xr:uid="{00000000-0005-0000-0000-0000AF430000}"/>
    <cellStyle name="40 % – Poudarek4 2 7 10 5" xfId="30226" xr:uid="{00000000-0005-0000-0000-0000B0430000}"/>
    <cellStyle name="40 % – Poudarek4 2 7 11" xfId="6870" xr:uid="{00000000-0005-0000-0000-0000B1430000}"/>
    <cellStyle name="40 % – Poudarek4 2 7 11 2" xfId="11100" xr:uid="{00000000-0005-0000-0000-0000B2430000}"/>
    <cellStyle name="40 % – Poudarek4 2 7 11 2 2" xfId="23381" xr:uid="{00000000-0005-0000-0000-0000B3430000}"/>
    <cellStyle name="40 % – Poudarek4 2 7 11 2 3" xfId="34740" xr:uid="{00000000-0005-0000-0000-0000B4430000}"/>
    <cellStyle name="40 % – Poudarek4 2 7 11 3" xfId="14664" xr:uid="{00000000-0005-0000-0000-0000B5430000}"/>
    <cellStyle name="40 % – Poudarek4 2 7 11 3 2" xfId="26943" xr:uid="{00000000-0005-0000-0000-0000B6430000}"/>
    <cellStyle name="40 % – Poudarek4 2 7 11 3 3" xfId="38300" xr:uid="{00000000-0005-0000-0000-0000B7430000}"/>
    <cellStyle name="40 % – Poudarek4 2 7 11 4" xfId="19096" xr:uid="{00000000-0005-0000-0000-0000B8430000}"/>
    <cellStyle name="40 % – Poudarek4 2 7 11 5" xfId="30480" xr:uid="{00000000-0005-0000-0000-0000B9430000}"/>
    <cellStyle name="40 % – Poudarek4 2 7 12" xfId="7107" xr:uid="{00000000-0005-0000-0000-0000BA430000}"/>
    <cellStyle name="40 % – Poudarek4 2 7 12 2" xfId="11327" xr:uid="{00000000-0005-0000-0000-0000BB430000}"/>
    <cellStyle name="40 % – Poudarek4 2 7 12 2 2" xfId="23607" xr:uid="{00000000-0005-0000-0000-0000BC430000}"/>
    <cellStyle name="40 % – Poudarek4 2 7 12 2 3" xfId="34966" xr:uid="{00000000-0005-0000-0000-0000BD430000}"/>
    <cellStyle name="40 % – Poudarek4 2 7 12 3" xfId="14887" xr:uid="{00000000-0005-0000-0000-0000BE430000}"/>
    <cellStyle name="40 % – Poudarek4 2 7 12 3 2" xfId="27166" xr:uid="{00000000-0005-0000-0000-0000BF430000}"/>
    <cellStyle name="40 % – Poudarek4 2 7 12 3 3" xfId="38523" xr:uid="{00000000-0005-0000-0000-0000C0430000}"/>
    <cellStyle name="40 % – Poudarek4 2 7 12 4" xfId="19323" xr:uid="{00000000-0005-0000-0000-0000C1430000}"/>
    <cellStyle name="40 % – Poudarek4 2 7 12 5" xfId="30703" xr:uid="{00000000-0005-0000-0000-0000C2430000}"/>
    <cellStyle name="40 % – Poudarek4 2 7 13" xfId="7331" xr:uid="{00000000-0005-0000-0000-0000C3430000}"/>
    <cellStyle name="40 % – Poudarek4 2 7 13 2" xfId="11544" xr:uid="{00000000-0005-0000-0000-0000C4430000}"/>
    <cellStyle name="40 % – Poudarek4 2 7 13 2 2" xfId="23823" xr:uid="{00000000-0005-0000-0000-0000C5430000}"/>
    <cellStyle name="40 % – Poudarek4 2 7 13 2 3" xfId="35182" xr:uid="{00000000-0005-0000-0000-0000C6430000}"/>
    <cellStyle name="40 % – Poudarek4 2 7 13 3" xfId="15102" xr:uid="{00000000-0005-0000-0000-0000C7430000}"/>
    <cellStyle name="40 % – Poudarek4 2 7 13 3 2" xfId="27381" xr:uid="{00000000-0005-0000-0000-0000C8430000}"/>
    <cellStyle name="40 % – Poudarek4 2 7 13 3 3" xfId="38738" xr:uid="{00000000-0005-0000-0000-0000C9430000}"/>
    <cellStyle name="40 % – Poudarek4 2 7 13 4" xfId="19539" xr:uid="{00000000-0005-0000-0000-0000CA430000}"/>
    <cellStyle name="40 % – Poudarek4 2 7 13 5" xfId="30918" xr:uid="{00000000-0005-0000-0000-0000CB430000}"/>
    <cellStyle name="40 % – Poudarek4 2 7 14" xfId="7557" xr:uid="{00000000-0005-0000-0000-0000CC430000}"/>
    <cellStyle name="40 % – Poudarek4 2 7 14 2" xfId="11760" xr:uid="{00000000-0005-0000-0000-0000CD430000}"/>
    <cellStyle name="40 % – Poudarek4 2 7 14 2 2" xfId="24039" xr:uid="{00000000-0005-0000-0000-0000CE430000}"/>
    <cellStyle name="40 % – Poudarek4 2 7 14 2 3" xfId="35396" xr:uid="{00000000-0005-0000-0000-0000CF430000}"/>
    <cellStyle name="40 % – Poudarek4 2 7 14 3" xfId="15316" xr:uid="{00000000-0005-0000-0000-0000D0430000}"/>
    <cellStyle name="40 % – Poudarek4 2 7 14 3 2" xfId="27595" xr:uid="{00000000-0005-0000-0000-0000D1430000}"/>
    <cellStyle name="40 % – Poudarek4 2 7 14 3 3" xfId="38952" xr:uid="{00000000-0005-0000-0000-0000D2430000}"/>
    <cellStyle name="40 % – Poudarek4 2 7 14 4" xfId="19754" xr:uid="{00000000-0005-0000-0000-0000D3430000}"/>
    <cellStyle name="40 % – Poudarek4 2 7 14 5" xfId="31132" xr:uid="{00000000-0005-0000-0000-0000D4430000}"/>
    <cellStyle name="40 % – Poudarek4 2 7 15" xfId="7772" xr:uid="{00000000-0005-0000-0000-0000D5430000}"/>
    <cellStyle name="40 % – Poudarek4 2 7 15 2" xfId="11970" xr:uid="{00000000-0005-0000-0000-0000D6430000}"/>
    <cellStyle name="40 % – Poudarek4 2 7 15 2 2" xfId="24249" xr:uid="{00000000-0005-0000-0000-0000D7430000}"/>
    <cellStyle name="40 % – Poudarek4 2 7 15 2 3" xfId="35606" xr:uid="{00000000-0005-0000-0000-0000D8430000}"/>
    <cellStyle name="40 % – Poudarek4 2 7 15 3" xfId="15525" xr:uid="{00000000-0005-0000-0000-0000D9430000}"/>
    <cellStyle name="40 % – Poudarek4 2 7 15 3 2" xfId="27804" xr:uid="{00000000-0005-0000-0000-0000DA430000}"/>
    <cellStyle name="40 % – Poudarek4 2 7 15 3 3" xfId="39161" xr:uid="{00000000-0005-0000-0000-0000DB430000}"/>
    <cellStyle name="40 % – Poudarek4 2 7 15 4" xfId="19963" xr:uid="{00000000-0005-0000-0000-0000DC430000}"/>
    <cellStyle name="40 % – Poudarek4 2 7 15 5" xfId="31341" xr:uid="{00000000-0005-0000-0000-0000DD430000}"/>
    <cellStyle name="40 % – Poudarek4 2 7 16" xfId="7976" xr:uid="{00000000-0005-0000-0000-0000DE430000}"/>
    <cellStyle name="40 % – Poudarek4 2 7 16 2" xfId="12171" xr:uid="{00000000-0005-0000-0000-0000DF430000}"/>
    <cellStyle name="40 % – Poudarek4 2 7 16 2 2" xfId="24450" xr:uid="{00000000-0005-0000-0000-0000E0430000}"/>
    <cellStyle name="40 % – Poudarek4 2 7 16 2 3" xfId="35807" xr:uid="{00000000-0005-0000-0000-0000E1430000}"/>
    <cellStyle name="40 % – Poudarek4 2 7 16 3" xfId="15725" xr:uid="{00000000-0005-0000-0000-0000E2430000}"/>
    <cellStyle name="40 % – Poudarek4 2 7 16 3 2" xfId="28004" xr:uid="{00000000-0005-0000-0000-0000E3430000}"/>
    <cellStyle name="40 % – Poudarek4 2 7 16 3 3" xfId="39361" xr:uid="{00000000-0005-0000-0000-0000E4430000}"/>
    <cellStyle name="40 % – Poudarek4 2 7 16 4" xfId="20163" xr:uid="{00000000-0005-0000-0000-0000E5430000}"/>
    <cellStyle name="40 % – Poudarek4 2 7 16 5" xfId="31541" xr:uid="{00000000-0005-0000-0000-0000E6430000}"/>
    <cellStyle name="40 % – Poudarek4 2 7 17" xfId="8508" xr:uid="{00000000-0005-0000-0000-0000E7430000}"/>
    <cellStyle name="40 % – Poudarek4 2 7 17 2" xfId="20669" xr:uid="{00000000-0005-0000-0000-0000E8430000}"/>
    <cellStyle name="40 % – Poudarek4 2 7 17 3" xfId="32033" xr:uid="{00000000-0005-0000-0000-0000E9430000}"/>
    <cellStyle name="40 % – Poudarek4 2 7 18" xfId="9171" xr:uid="{00000000-0005-0000-0000-0000EA430000}"/>
    <cellStyle name="40 % – Poudarek4 2 7 18 2" xfId="21420" xr:uid="{00000000-0005-0000-0000-0000EB430000}"/>
    <cellStyle name="40 % – Poudarek4 2 7 18 3" xfId="32782" xr:uid="{00000000-0005-0000-0000-0000EC430000}"/>
    <cellStyle name="40 % – Poudarek4 2 7 19" xfId="9280" xr:uid="{00000000-0005-0000-0000-0000ED430000}"/>
    <cellStyle name="40 % – Poudarek4 2 7 2" xfId="4018" xr:uid="{00000000-0005-0000-0000-0000EE430000}"/>
    <cellStyle name="40 % – Poudarek4 2 7 2 2" xfId="8801" xr:uid="{00000000-0005-0000-0000-0000EF430000}"/>
    <cellStyle name="40 % – Poudarek4 2 7 2 2 2" xfId="21028" xr:uid="{00000000-0005-0000-0000-0000F0430000}"/>
    <cellStyle name="40 % – Poudarek4 2 7 2 2 3" xfId="32391" xr:uid="{00000000-0005-0000-0000-0000F1430000}"/>
    <cellStyle name="40 % – Poudarek4 2 7 2 3" xfId="12400" xr:uid="{00000000-0005-0000-0000-0000F2430000}"/>
    <cellStyle name="40 % – Poudarek4 2 7 2 3 2" xfId="24679" xr:uid="{00000000-0005-0000-0000-0000F3430000}"/>
    <cellStyle name="40 % – Poudarek4 2 7 2 3 3" xfId="36036" xr:uid="{00000000-0005-0000-0000-0000F4430000}"/>
    <cellStyle name="40 % – Poudarek4 2 7 2 4" xfId="16703" xr:uid="{00000000-0005-0000-0000-0000F5430000}"/>
    <cellStyle name="40 % – Poudarek4 2 7 2 5" xfId="28216" xr:uid="{00000000-0005-0000-0000-0000F6430000}"/>
    <cellStyle name="40 % – Poudarek4 2 7 20" xfId="16337" xr:uid="{00000000-0005-0000-0000-0000F7430000}"/>
    <cellStyle name="40 % – Poudarek4 2 7 21" xfId="16161" xr:uid="{00000000-0005-0000-0000-0000F8430000}"/>
    <cellStyle name="40 % – Poudarek4 2 7 3" xfId="4520" xr:uid="{00000000-0005-0000-0000-0000F9430000}"/>
    <cellStyle name="40 % – Poudarek4 2 7 3 2" xfId="9001" xr:uid="{00000000-0005-0000-0000-0000FA430000}"/>
    <cellStyle name="40 % – Poudarek4 2 7 3 2 2" xfId="21230" xr:uid="{00000000-0005-0000-0000-0000FB430000}"/>
    <cellStyle name="40 % – Poudarek4 2 7 3 2 3" xfId="32593" xr:uid="{00000000-0005-0000-0000-0000FC430000}"/>
    <cellStyle name="40 % – Poudarek4 2 7 3 3" xfId="12600" xr:uid="{00000000-0005-0000-0000-0000FD430000}"/>
    <cellStyle name="40 % – Poudarek4 2 7 3 3 2" xfId="24879" xr:uid="{00000000-0005-0000-0000-0000FE430000}"/>
    <cellStyle name="40 % – Poudarek4 2 7 3 3 3" xfId="36236" xr:uid="{00000000-0005-0000-0000-0000FF430000}"/>
    <cellStyle name="40 % – Poudarek4 2 7 3 4" xfId="16905" xr:uid="{00000000-0005-0000-0000-000000440000}"/>
    <cellStyle name="40 % – Poudarek4 2 7 3 5" xfId="28416" xr:uid="{00000000-0005-0000-0000-000001440000}"/>
    <cellStyle name="40 % – Poudarek4 2 7 4" xfId="5065" xr:uid="{00000000-0005-0000-0000-000002440000}"/>
    <cellStyle name="40 % – Poudarek4 2 7 4 2" xfId="9421" xr:uid="{00000000-0005-0000-0000-000003440000}"/>
    <cellStyle name="40 % – Poudarek4 2 7 4 2 2" xfId="21698" xr:uid="{00000000-0005-0000-0000-000004440000}"/>
    <cellStyle name="40 % – Poudarek4 2 7 4 2 3" xfId="33058" xr:uid="{00000000-0005-0000-0000-000005440000}"/>
    <cellStyle name="40 % – Poudarek4 2 7 4 3" xfId="13018" xr:uid="{00000000-0005-0000-0000-000006440000}"/>
    <cellStyle name="40 % – Poudarek4 2 7 4 3 2" xfId="25297" xr:uid="{00000000-0005-0000-0000-000007440000}"/>
    <cellStyle name="40 % – Poudarek4 2 7 4 3 3" xfId="36654" xr:uid="{00000000-0005-0000-0000-000008440000}"/>
    <cellStyle name="40 % – Poudarek4 2 7 4 4" xfId="17388" xr:uid="{00000000-0005-0000-0000-000009440000}"/>
    <cellStyle name="40 % – Poudarek4 2 7 4 5" xfId="28834" xr:uid="{00000000-0005-0000-0000-00000A440000}"/>
    <cellStyle name="40 % – Poudarek4 2 7 5" xfId="5316" xr:uid="{00000000-0005-0000-0000-00000B440000}"/>
    <cellStyle name="40 % – Poudarek4 2 7 5 2" xfId="9657" xr:uid="{00000000-0005-0000-0000-00000C440000}"/>
    <cellStyle name="40 % – Poudarek4 2 7 5 2 2" xfId="21941" xr:uid="{00000000-0005-0000-0000-00000D440000}"/>
    <cellStyle name="40 % – Poudarek4 2 7 5 2 3" xfId="33301" xr:uid="{00000000-0005-0000-0000-00000E440000}"/>
    <cellStyle name="40 % – Poudarek4 2 7 5 3" xfId="13259" xr:uid="{00000000-0005-0000-0000-00000F440000}"/>
    <cellStyle name="40 % – Poudarek4 2 7 5 3 2" xfId="25538" xr:uid="{00000000-0005-0000-0000-000010440000}"/>
    <cellStyle name="40 % – Poudarek4 2 7 5 3 3" xfId="36895" xr:uid="{00000000-0005-0000-0000-000011440000}"/>
    <cellStyle name="40 % – Poudarek4 2 7 5 4" xfId="17634" xr:uid="{00000000-0005-0000-0000-000012440000}"/>
    <cellStyle name="40 % – Poudarek4 2 7 5 5" xfId="29075" xr:uid="{00000000-0005-0000-0000-000013440000}"/>
    <cellStyle name="40 % – Poudarek4 2 7 6" xfId="5557" xr:uid="{00000000-0005-0000-0000-000014440000}"/>
    <cellStyle name="40 % – Poudarek4 2 7 6 2" xfId="9885" xr:uid="{00000000-0005-0000-0000-000015440000}"/>
    <cellStyle name="40 % – Poudarek4 2 7 6 2 2" xfId="22169" xr:uid="{00000000-0005-0000-0000-000016440000}"/>
    <cellStyle name="40 % – Poudarek4 2 7 6 2 3" xfId="33529" xr:uid="{00000000-0005-0000-0000-000017440000}"/>
    <cellStyle name="40 % – Poudarek4 2 7 6 3" xfId="13483" xr:uid="{00000000-0005-0000-0000-000018440000}"/>
    <cellStyle name="40 % – Poudarek4 2 7 6 3 2" xfId="25762" xr:uid="{00000000-0005-0000-0000-000019440000}"/>
    <cellStyle name="40 % – Poudarek4 2 7 6 3 3" xfId="37119" xr:uid="{00000000-0005-0000-0000-00001A440000}"/>
    <cellStyle name="40 % – Poudarek4 2 7 6 4" xfId="17865" xr:uid="{00000000-0005-0000-0000-00001B440000}"/>
    <cellStyle name="40 % – Poudarek4 2 7 6 5" xfId="29299" xr:uid="{00000000-0005-0000-0000-00001C440000}"/>
    <cellStyle name="40 % – Poudarek4 2 7 7" xfId="5818" xr:uid="{00000000-0005-0000-0000-00001D440000}"/>
    <cellStyle name="40 % – Poudarek4 2 7 7 2" xfId="10129" xr:uid="{00000000-0005-0000-0000-00001E440000}"/>
    <cellStyle name="40 % – Poudarek4 2 7 7 2 2" xfId="22415" xr:uid="{00000000-0005-0000-0000-00001F440000}"/>
    <cellStyle name="40 % – Poudarek4 2 7 7 2 3" xfId="33775" xr:uid="{00000000-0005-0000-0000-000020440000}"/>
    <cellStyle name="40 % – Poudarek4 2 7 7 3" xfId="13721" xr:uid="{00000000-0005-0000-0000-000021440000}"/>
    <cellStyle name="40 % – Poudarek4 2 7 7 3 2" xfId="26000" xr:uid="{00000000-0005-0000-0000-000022440000}"/>
    <cellStyle name="40 % – Poudarek4 2 7 7 3 3" xfId="37357" xr:uid="{00000000-0005-0000-0000-000023440000}"/>
    <cellStyle name="40 % – Poudarek4 2 7 7 4" xfId="18112" xr:uid="{00000000-0005-0000-0000-000024440000}"/>
    <cellStyle name="40 % – Poudarek4 2 7 7 5" xfId="29537" xr:uid="{00000000-0005-0000-0000-000025440000}"/>
    <cellStyle name="40 % – Poudarek4 2 7 8" xfId="6059" xr:uid="{00000000-0005-0000-0000-000026440000}"/>
    <cellStyle name="40 % – Poudarek4 2 7 8 2" xfId="10358" xr:uid="{00000000-0005-0000-0000-000027440000}"/>
    <cellStyle name="40 % – Poudarek4 2 7 8 2 2" xfId="22644" xr:uid="{00000000-0005-0000-0000-000028440000}"/>
    <cellStyle name="40 % – Poudarek4 2 7 8 2 3" xfId="34004" xr:uid="{00000000-0005-0000-0000-000029440000}"/>
    <cellStyle name="40 % – Poudarek4 2 7 8 3" xfId="13947" xr:uid="{00000000-0005-0000-0000-00002A440000}"/>
    <cellStyle name="40 % – Poudarek4 2 7 8 3 2" xfId="26226" xr:uid="{00000000-0005-0000-0000-00002B440000}"/>
    <cellStyle name="40 % – Poudarek4 2 7 8 3 3" xfId="37583" xr:uid="{00000000-0005-0000-0000-00002C440000}"/>
    <cellStyle name="40 % – Poudarek4 2 7 8 4" xfId="18342" xr:uid="{00000000-0005-0000-0000-00002D440000}"/>
    <cellStyle name="40 % – Poudarek4 2 7 8 5" xfId="29763" xr:uid="{00000000-0005-0000-0000-00002E440000}"/>
    <cellStyle name="40 % – Poudarek4 2 7 9" xfId="6290" xr:uid="{00000000-0005-0000-0000-00002F440000}"/>
    <cellStyle name="40 % – Poudarek4 2 7 9 2" xfId="10580" xr:uid="{00000000-0005-0000-0000-000030440000}"/>
    <cellStyle name="40 % – Poudarek4 2 7 9 2 2" xfId="22865" xr:uid="{00000000-0005-0000-0000-000031440000}"/>
    <cellStyle name="40 % – Poudarek4 2 7 9 2 3" xfId="34225" xr:uid="{00000000-0005-0000-0000-000032440000}"/>
    <cellStyle name="40 % – Poudarek4 2 7 9 3" xfId="14162" xr:uid="{00000000-0005-0000-0000-000033440000}"/>
    <cellStyle name="40 % – Poudarek4 2 7 9 3 2" xfId="26441" xr:uid="{00000000-0005-0000-0000-000034440000}"/>
    <cellStyle name="40 % – Poudarek4 2 7 9 3 3" xfId="37798" xr:uid="{00000000-0005-0000-0000-000035440000}"/>
    <cellStyle name="40 % – Poudarek4 2 7 9 4" xfId="18565" xr:uid="{00000000-0005-0000-0000-000036440000}"/>
    <cellStyle name="40 % – Poudarek4 2 7 9 5" xfId="29978" xr:uid="{00000000-0005-0000-0000-000037440000}"/>
    <cellStyle name="40 % – Poudarek4 2 8" xfId="3406" xr:uid="{00000000-0005-0000-0000-000038440000}"/>
    <cellStyle name="40 % – Poudarek4 2 8 10" xfId="6613" xr:uid="{00000000-0005-0000-0000-000039440000}"/>
    <cellStyle name="40 % – Poudarek4 2 8 10 2" xfId="10872" xr:uid="{00000000-0005-0000-0000-00003A440000}"/>
    <cellStyle name="40 % – Poudarek4 2 8 10 2 2" xfId="23155" xr:uid="{00000000-0005-0000-0000-00003B440000}"/>
    <cellStyle name="40 % – Poudarek4 2 8 10 2 3" xfId="34514" xr:uid="{00000000-0005-0000-0000-00003C440000}"/>
    <cellStyle name="40 % – Poudarek4 2 8 10 3" xfId="14445" xr:uid="{00000000-0005-0000-0000-00003D440000}"/>
    <cellStyle name="40 % – Poudarek4 2 8 10 3 2" xfId="26724" xr:uid="{00000000-0005-0000-0000-00003E440000}"/>
    <cellStyle name="40 % – Poudarek4 2 8 10 3 3" xfId="38081" xr:uid="{00000000-0005-0000-0000-00003F440000}"/>
    <cellStyle name="40 % – Poudarek4 2 8 10 4" xfId="18862" xr:uid="{00000000-0005-0000-0000-000040440000}"/>
    <cellStyle name="40 % – Poudarek4 2 8 10 5" xfId="30261" xr:uid="{00000000-0005-0000-0000-000041440000}"/>
    <cellStyle name="40 % – Poudarek4 2 8 11" xfId="6905" xr:uid="{00000000-0005-0000-0000-000042440000}"/>
    <cellStyle name="40 % – Poudarek4 2 8 11 2" xfId="11135" xr:uid="{00000000-0005-0000-0000-000043440000}"/>
    <cellStyle name="40 % – Poudarek4 2 8 11 2 2" xfId="23416" xr:uid="{00000000-0005-0000-0000-000044440000}"/>
    <cellStyle name="40 % – Poudarek4 2 8 11 2 3" xfId="34775" xr:uid="{00000000-0005-0000-0000-000045440000}"/>
    <cellStyle name="40 % – Poudarek4 2 8 11 3" xfId="14699" xr:uid="{00000000-0005-0000-0000-000046440000}"/>
    <cellStyle name="40 % – Poudarek4 2 8 11 3 2" xfId="26978" xr:uid="{00000000-0005-0000-0000-000047440000}"/>
    <cellStyle name="40 % – Poudarek4 2 8 11 3 3" xfId="38335" xr:uid="{00000000-0005-0000-0000-000048440000}"/>
    <cellStyle name="40 % – Poudarek4 2 8 11 4" xfId="19131" xr:uid="{00000000-0005-0000-0000-000049440000}"/>
    <cellStyle name="40 % – Poudarek4 2 8 11 5" xfId="30515" xr:uid="{00000000-0005-0000-0000-00004A440000}"/>
    <cellStyle name="40 % – Poudarek4 2 8 12" xfId="7142" xr:uid="{00000000-0005-0000-0000-00004B440000}"/>
    <cellStyle name="40 % – Poudarek4 2 8 12 2" xfId="11362" xr:uid="{00000000-0005-0000-0000-00004C440000}"/>
    <cellStyle name="40 % – Poudarek4 2 8 12 2 2" xfId="23642" xr:uid="{00000000-0005-0000-0000-00004D440000}"/>
    <cellStyle name="40 % – Poudarek4 2 8 12 2 3" xfId="35001" xr:uid="{00000000-0005-0000-0000-00004E440000}"/>
    <cellStyle name="40 % – Poudarek4 2 8 12 3" xfId="14922" xr:uid="{00000000-0005-0000-0000-00004F440000}"/>
    <cellStyle name="40 % – Poudarek4 2 8 12 3 2" xfId="27201" xr:uid="{00000000-0005-0000-0000-000050440000}"/>
    <cellStyle name="40 % – Poudarek4 2 8 12 3 3" xfId="38558" xr:uid="{00000000-0005-0000-0000-000051440000}"/>
    <cellStyle name="40 % – Poudarek4 2 8 12 4" xfId="19358" xr:uid="{00000000-0005-0000-0000-000052440000}"/>
    <cellStyle name="40 % – Poudarek4 2 8 12 5" xfId="30738" xr:uid="{00000000-0005-0000-0000-000053440000}"/>
    <cellStyle name="40 % – Poudarek4 2 8 13" xfId="7366" xr:uid="{00000000-0005-0000-0000-000054440000}"/>
    <cellStyle name="40 % – Poudarek4 2 8 13 2" xfId="11579" xr:uid="{00000000-0005-0000-0000-000055440000}"/>
    <cellStyle name="40 % – Poudarek4 2 8 13 2 2" xfId="23858" xr:uid="{00000000-0005-0000-0000-000056440000}"/>
    <cellStyle name="40 % – Poudarek4 2 8 13 2 3" xfId="35217" xr:uid="{00000000-0005-0000-0000-000057440000}"/>
    <cellStyle name="40 % – Poudarek4 2 8 13 3" xfId="15137" xr:uid="{00000000-0005-0000-0000-000058440000}"/>
    <cellStyle name="40 % – Poudarek4 2 8 13 3 2" xfId="27416" xr:uid="{00000000-0005-0000-0000-000059440000}"/>
    <cellStyle name="40 % – Poudarek4 2 8 13 3 3" xfId="38773" xr:uid="{00000000-0005-0000-0000-00005A440000}"/>
    <cellStyle name="40 % – Poudarek4 2 8 13 4" xfId="19574" xr:uid="{00000000-0005-0000-0000-00005B440000}"/>
    <cellStyle name="40 % – Poudarek4 2 8 13 5" xfId="30953" xr:uid="{00000000-0005-0000-0000-00005C440000}"/>
    <cellStyle name="40 % – Poudarek4 2 8 14" xfId="7592" xr:uid="{00000000-0005-0000-0000-00005D440000}"/>
    <cellStyle name="40 % – Poudarek4 2 8 14 2" xfId="11795" xr:uid="{00000000-0005-0000-0000-00005E440000}"/>
    <cellStyle name="40 % – Poudarek4 2 8 14 2 2" xfId="24074" xr:uid="{00000000-0005-0000-0000-00005F440000}"/>
    <cellStyle name="40 % – Poudarek4 2 8 14 2 3" xfId="35431" xr:uid="{00000000-0005-0000-0000-000060440000}"/>
    <cellStyle name="40 % – Poudarek4 2 8 14 3" xfId="15351" xr:uid="{00000000-0005-0000-0000-000061440000}"/>
    <cellStyle name="40 % – Poudarek4 2 8 14 3 2" xfId="27630" xr:uid="{00000000-0005-0000-0000-000062440000}"/>
    <cellStyle name="40 % – Poudarek4 2 8 14 3 3" xfId="38987" xr:uid="{00000000-0005-0000-0000-000063440000}"/>
    <cellStyle name="40 % – Poudarek4 2 8 14 4" xfId="19789" xr:uid="{00000000-0005-0000-0000-000064440000}"/>
    <cellStyle name="40 % – Poudarek4 2 8 14 5" xfId="31167" xr:uid="{00000000-0005-0000-0000-000065440000}"/>
    <cellStyle name="40 % – Poudarek4 2 8 15" xfId="7807" xr:uid="{00000000-0005-0000-0000-000066440000}"/>
    <cellStyle name="40 % – Poudarek4 2 8 15 2" xfId="12005" xr:uid="{00000000-0005-0000-0000-000067440000}"/>
    <cellStyle name="40 % – Poudarek4 2 8 15 2 2" xfId="24284" xr:uid="{00000000-0005-0000-0000-000068440000}"/>
    <cellStyle name="40 % – Poudarek4 2 8 15 2 3" xfId="35641" xr:uid="{00000000-0005-0000-0000-000069440000}"/>
    <cellStyle name="40 % – Poudarek4 2 8 15 3" xfId="15560" xr:uid="{00000000-0005-0000-0000-00006A440000}"/>
    <cellStyle name="40 % – Poudarek4 2 8 15 3 2" xfId="27839" xr:uid="{00000000-0005-0000-0000-00006B440000}"/>
    <cellStyle name="40 % – Poudarek4 2 8 15 3 3" xfId="39196" xr:uid="{00000000-0005-0000-0000-00006C440000}"/>
    <cellStyle name="40 % – Poudarek4 2 8 15 4" xfId="19998" xr:uid="{00000000-0005-0000-0000-00006D440000}"/>
    <cellStyle name="40 % – Poudarek4 2 8 15 5" xfId="31376" xr:uid="{00000000-0005-0000-0000-00006E440000}"/>
    <cellStyle name="40 % – Poudarek4 2 8 16" xfId="8011" xr:uid="{00000000-0005-0000-0000-00006F440000}"/>
    <cellStyle name="40 % – Poudarek4 2 8 16 2" xfId="12206" xr:uid="{00000000-0005-0000-0000-000070440000}"/>
    <cellStyle name="40 % – Poudarek4 2 8 16 2 2" xfId="24485" xr:uid="{00000000-0005-0000-0000-000071440000}"/>
    <cellStyle name="40 % – Poudarek4 2 8 16 2 3" xfId="35842" xr:uid="{00000000-0005-0000-0000-000072440000}"/>
    <cellStyle name="40 % – Poudarek4 2 8 16 3" xfId="15760" xr:uid="{00000000-0005-0000-0000-000073440000}"/>
    <cellStyle name="40 % – Poudarek4 2 8 16 3 2" xfId="28039" xr:uid="{00000000-0005-0000-0000-000074440000}"/>
    <cellStyle name="40 % – Poudarek4 2 8 16 3 3" xfId="39396" xr:uid="{00000000-0005-0000-0000-000075440000}"/>
    <cellStyle name="40 % – Poudarek4 2 8 16 4" xfId="20198" xr:uid="{00000000-0005-0000-0000-000076440000}"/>
    <cellStyle name="40 % – Poudarek4 2 8 16 5" xfId="31576" xr:uid="{00000000-0005-0000-0000-000077440000}"/>
    <cellStyle name="40 % – Poudarek4 2 8 17" xfId="8543" xr:uid="{00000000-0005-0000-0000-000078440000}"/>
    <cellStyle name="40 % – Poudarek4 2 8 17 2" xfId="20704" xr:uid="{00000000-0005-0000-0000-000079440000}"/>
    <cellStyle name="40 % – Poudarek4 2 8 17 3" xfId="32068" xr:uid="{00000000-0005-0000-0000-00007A440000}"/>
    <cellStyle name="40 % – Poudarek4 2 8 18" xfId="8238" xr:uid="{00000000-0005-0000-0000-00007B440000}"/>
    <cellStyle name="40 % – Poudarek4 2 8 18 2" xfId="20424" xr:uid="{00000000-0005-0000-0000-00007C440000}"/>
    <cellStyle name="40 % – Poudarek4 2 8 18 3" xfId="31802" xr:uid="{00000000-0005-0000-0000-00007D440000}"/>
    <cellStyle name="40 % – Poudarek4 2 8 19" xfId="9099" xr:uid="{00000000-0005-0000-0000-00007E440000}"/>
    <cellStyle name="40 % – Poudarek4 2 8 2" xfId="4053" xr:uid="{00000000-0005-0000-0000-00007F440000}"/>
    <cellStyle name="40 % – Poudarek4 2 8 2 2" xfId="8837" xr:uid="{00000000-0005-0000-0000-000080440000}"/>
    <cellStyle name="40 % – Poudarek4 2 8 2 2 2" xfId="21064" xr:uid="{00000000-0005-0000-0000-000081440000}"/>
    <cellStyle name="40 % – Poudarek4 2 8 2 2 3" xfId="32427" xr:uid="{00000000-0005-0000-0000-000082440000}"/>
    <cellStyle name="40 % – Poudarek4 2 8 2 3" xfId="12435" xr:uid="{00000000-0005-0000-0000-000083440000}"/>
    <cellStyle name="40 % – Poudarek4 2 8 2 3 2" xfId="24714" xr:uid="{00000000-0005-0000-0000-000084440000}"/>
    <cellStyle name="40 % – Poudarek4 2 8 2 3 3" xfId="36071" xr:uid="{00000000-0005-0000-0000-000085440000}"/>
    <cellStyle name="40 % – Poudarek4 2 8 2 4" xfId="16739" xr:uid="{00000000-0005-0000-0000-000086440000}"/>
    <cellStyle name="40 % – Poudarek4 2 8 2 5" xfId="28251" xr:uid="{00000000-0005-0000-0000-000087440000}"/>
    <cellStyle name="40 % – Poudarek4 2 8 20" xfId="16372" xr:uid="{00000000-0005-0000-0000-000088440000}"/>
    <cellStyle name="40 % – Poudarek4 2 8 21" xfId="18965" xr:uid="{00000000-0005-0000-0000-000089440000}"/>
    <cellStyle name="40 % – Poudarek4 2 8 3" xfId="4555" xr:uid="{00000000-0005-0000-0000-00008A440000}"/>
    <cellStyle name="40 % – Poudarek4 2 8 3 2" xfId="9036" xr:uid="{00000000-0005-0000-0000-00008B440000}"/>
    <cellStyle name="40 % – Poudarek4 2 8 3 2 2" xfId="21265" xr:uid="{00000000-0005-0000-0000-00008C440000}"/>
    <cellStyle name="40 % – Poudarek4 2 8 3 2 3" xfId="32628" xr:uid="{00000000-0005-0000-0000-00008D440000}"/>
    <cellStyle name="40 % – Poudarek4 2 8 3 3" xfId="12635" xr:uid="{00000000-0005-0000-0000-00008E440000}"/>
    <cellStyle name="40 % – Poudarek4 2 8 3 3 2" xfId="24914" xr:uid="{00000000-0005-0000-0000-00008F440000}"/>
    <cellStyle name="40 % – Poudarek4 2 8 3 3 3" xfId="36271" xr:uid="{00000000-0005-0000-0000-000090440000}"/>
    <cellStyle name="40 % – Poudarek4 2 8 3 4" xfId="16940" xr:uid="{00000000-0005-0000-0000-000091440000}"/>
    <cellStyle name="40 % – Poudarek4 2 8 3 5" xfId="28451" xr:uid="{00000000-0005-0000-0000-000092440000}"/>
    <cellStyle name="40 % – Poudarek4 2 8 4" xfId="5100" xr:uid="{00000000-0005-0000-0000-000093440000}"/>
    <cellStyle name="40 % – Poudarek4 2 8 4 2" xfId="9456" xr:uid="{00000000-0005-0000-0000-000094440000}"/>
    <cellStyle name="40 % – Poudarek4 2 8 4 2 2" xfId="21733" xr:uid="{00000000-0005-0000-0000-000095440000}"/>
    <cellStyle name="40 % – Poudarek4 2 8 4 2 3" xfId="33093" xr:uid="{00000000-0005-0000-0000-000096440000}"/>
    <cellStyle name="40 % – Poudarek4 2 8 4 3" xfId="13053" xr:uid="{00000000-0005-0000-0000-000097440000}"/>
    <cellStyle name="40 % – Poudarek4 2 8 4 3 2" xfId="25332" xr:uid="{00000000-0005-0000-0000-000098440000}"/>
    <cellStyle name="40 % – Poudarek4 2 8 4 3 3" xfId="36689" xr:uid="{00000000-0005-0000-0000-000099440000}"/>
    <cellStyle name="40 % – Poudarek4 2 8 4 4" xfId="17423" xr:uid="{00000000-0005-0000-0000-00009A440000}"/>
    <cellStyle name="40 % – Poudarek4 2 8 4 5" xfId="28869" xr:uid="{00000000-0005-0000-0000-00009B440000}"/>
    <cellStyle name="40 % – Poudarek4 2 8 5" xfId="5352" xr:uid="{00000000-0005-0000-0000-00009C440000}"/>
    <cellStyle name="40 % – Poudarek4 2 8 5 2" xfId="9693" xr:uid="{00000000-0005-0000-0000-00009D440000}"/>
    <cellStyle name="40 % – Poudarek4 2 8 5 2 2" xfId="21977" xr:uid="{00000000-0005-0000-0000-00009E440000}"/>
    <cellStyle name="40 % – Poudarek4 2 8 5 2 3" xfId="33337" xr:uid="{00000000-0005-0000-0000-00009F440000}"/>
    <cellStyle name="40 % – Poudarek4 2 8 5 3" xfId="13295" xr:uid="{00000000-0005-0000-0000-0000A0440000}"/>
    <cellStyle name="40 % – Poudarek4 2 8 5 3 2" xfId="25574" xr:uid="{00000000-0005-0000-0000-0000A1440000}"/>
    <cellStyle name="40 % – Poudarek4 2 8 5 3 3" xfId="36931" xr:uid="{00000000-0005-0000-0000-0000A2440000}"/>
    <cellStyle name="40 % – Poudarek4 2 8 5 4" xfId="17670" xr:uid="{00000000-0005-0000-0000-0000A3440000}"/>
    <cellStyle name="40 % – Poudarek4 2 8 5 5" xfId="29111" xr:uid="{00000000-0005-0000-0000-0000A4440000}"/>
    <cellStyle name="40 % – Poudarek4 2 8 6" xfId="5593" xr:uid="{00000000-0005-0000-0000-0000A5440000}"/>
    <cellStyle name="40 % – Poudarek4 2 8 6 2" xfId="9921" xr:uid="{00000000-0005-0000-0000-0000A6440000}"/>
    <cellStyle name="40 % – Poudarek4 2 8 6 2 2" xfId="22205" xr:uid="{00000000-0005-0000-0000-0000A7440000}"/>
    <cellStyle name="40 % – Poudarek4 2 8 6 2 3" xfId="33565" xr:uid="{00000000-0005-0000-0000-0000A8440000}"/>
    <cellStyle name="40 % – Poudarek4 2 8 6 3" xfId="13519" xr:uid="{00000000-0005-0000-0000-0000A9440000}"/>
    <cellStyle name="40 % – Poudarek4 2 8 6 3 2" xfId="25798" xr:uid="{00000000-0005-0000-0000-0000AA440000}"/>
    <cellStyle name="40 % – Poudarek4 2 8 6 3 3" xfId="37155" xr:uid="{00000000-0005-0000-0000-0000AB440000}"/>
    <cellStyle name="40 % – Poudarek4 2 8 6 4" xfId="17901" xr:uid="{00000000-0005-0000-0000-0000AC440000}"/>
    <cellStyle name="40 % – Poudarek4 2 8 6 5" xfId="29335" xr:uid="{00000000-0005-0000-0000-0000AD440000}"/>
    <cellStyle name="40 % – Poudarek4 2 8 7" xfId="5854" xr:uid="{00000000-0005-0000-0000-0000AE440000}"/>
    <cellStyle name="40 % – Poudarek4 2 8 7 2" xfId="10165" xr:uid="{00000000-0005-0000-0000-0000AF440000}"/>
    <cellStyle name="40 % – Poudarek4 2 8 7 2 2" xfId="22451" xr:uid="{00000000-0005-0000-0000-0000B0440000}"/>
    <cellStyle name="40 % – Poudarek4 2 8 7 2 3" xfId="33811" xr:uid="{00000000-0005-0000-0000-0000B1440000}"/>
    <cellStyle name="40 % – Poudarek4 2 8 7 3" xfId="13757" xr:uid="{00000000-0005-0000-0000-0000B2440000}"/>
    <cellStyle name="40 % – Poudarek4 2 8 7 3 2" xfId="26036" xr:uid="{00000000-0005-0000-0000-0000B3440000}"/>
    <cellStyle name="40 % – Poudarek4 2 8 7 3 3" xfId="37393" xr:uid="{00000000-0005-0000-0000-0000B4440000}"/>
    <cellStyle name="40 % – Poudarek4 2 8 7 4" xfId="18148" xr:uid="{00000000-0005-0000-0000-0000B5440000}"/>
    <cellStyle name="40 % – Poudarek4 2 8 7 5" xfId="29573" xr:uid="{00000000-0005-0000-0000-0000B6440000}"/>
    <cellStyle name="40 % – Poudarek4 2 8 8" xfId="6095" xr:uid="{00000000-0005-0000-0000-0000B7440000}"/>
    <cellStyle name="40 % – Poudarek4 2 8 8 2" xfId="10393" xr:uid="{00000000-0005-0000-0000-0000B8440000}"/>
    <cellStyle name="40 % – Poudarek4 2 8 8 2 2" xfId="22679" xr:uid="{00000000-0005-0000-0000-0000B9440000}"/>
    <cellStyle name="40 % – Poudarek4 2 8 8 2 3" xfId="34039" xr:uid="{00000000-0005-0000-0000-0000BA440000}"/>
    <cellStyle name="40 % – Poudarek4 2 8 8 3" xfId="13982" xr:uid="{00000000-0005-0000-0000-0000BB440000}"/>
    <cellStyle name="40 % – Poudarek4 2 8 8 3 2" xfId="26261" xr:uid="{00000000-0005-0000-0000-0000BC440000}"/>
    <cellStyle name="40 % – Poudarek4 2 8 8 3 3" xfId="37618" xr:uid="{00000000-0005-0000-0000-0000BD440000}"/>
    <cellStyle name="40 % – Poudarek4 2 8 8 4" xfId="18377" xr:uid="{00000000-0005-0000-0000-0000BE440000}"/>
    <cellStyle name="40 % – Poudarek4 2 8 8 5" xfId="29798" xr:uid="{00000000-0005-0000-0000-0000BF440000}"/>
    <cellStyle name="40 % – Poudarek4 2 8 9" xfId="6326" xr:uid="{00000000-0005-0000-0000-0000C0440000}"/>
    <cellStyle name="40 % – Poudarek4 2 8 9 2" xfId="10616" xr:uid="{00000000-0005-0000-0000-0000C1440000}"/>
    <cellStyle name="40 % – Poudarek4 2 8 9 2 2" xfId="22901" xr:uid="{00000000-0005-0000-0000-0000C2440000}"/>
    <cellStyle name="40 % – Poudarek4 2 8 9 2 3" xfId="34261" xr:uid="{00000000-0005-0000-0000-0000C3440000}"/>
    <cellStyle name="40 % – Poudarek4 2 8 9 3" xfId="14198" xr:uid="{00000000-0005-0000-0000-0000C4440000}"/>
    <cellStyle name="40 % – Poudarek4 2 8 9 3 2" xfId="26477" xr:uid="{00000000-0005-0000-0000-0000C5440000}"/>
    <cellStyle name="40 % – Poudarek4 2 8 9 3 3" xfId="37834" xr:uid="{00000000-0005-0000-0000-0000C6440000}"/>
    <cellStyle name="40 % – Poudarek4 2 8 9 4" xfId="18601" xr:uid="{00000000-0005-0000-0000-0000C7440000}"/>
    <cellStyle name="40 % – Poudarek4 2 8 9 5" xfId="30014" xr:uid="{00000000-0005-0000-0000-0000C8440000}"/>
    <cellStyle name="40 % – Poudarek4 2 9" xfId="2833" xr:uid="{00000000-0005-0000-0000-0000C9440000}"/>
    <cellStyle name="40 % – Poudarek4 2 9 2" xfId="4130" xr:uid="{00000000-0005-0000-0000-0000CA440000}"/>
    <cellStyle name="40 % – Poudarek4 2 9 2 2" xfId="20778" xr:uid="{00000000-0005-0000-0000-0000CB440000}"/>
    <cellStyle name="40 % – Poudarek4 2 9 2 3" xfId="32142" xr:uid="{00000000-0005-0000-0000-0000CC440000}"/>
    <cellStyle name="40 % – Poudarek4 2 9 3" xfId="8092" xr:uid="{00000000-0005-0000-0000-0000CD440000}"/>
    <cellStyle name="40 % – Poudarek4 2 9 3 2" xfId="20278" xr:uid="{00000000-0005-0000-0000-0000CE440000}"/>
    <cellStyle name="40 % – Poudarek4 2 9 3 3" xfId="31656" xr:uid="{00000000-0005-0000-0000-0000CF440000}"/>
    <cellStyle name="40 % – Poudarek4 2 9 4" xfId="9513" xr:uid="{00000000-0005-0000-0000-0000D0440000}"/>
    <cellStyle name="40 % – Poudarek4 2 9 5" xfId="16446" xr:uid="{00000000-0005-0000-0000-0000D1440000}"/>
    <cellStyle name="40 % – Poudarek4 2 9 6" xfId="16206" xr:uid="{00000000-0005-0000-0000-0000D2440000}"/>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194" xr:uid="{00000000-0005-0000-0000-0000D3440000}"/>
    <cellStyle name="40 % – Poudarek5 2" xfId="182" xr:uid="{00000000-0005-0000-0000-0000B5000000}"/>
    <cellStyle name="40 % – Poudarek5 2 10" xfId="2791" xr:uid="{00000000-0005-0000-0000-0000D5440000}"/>
    <cellStyle name="40 % – Poudarek5 2 10 2" xfId="4256" xr:uid="{00000000-0005-0000-0000-0000D6440000}"/>
    <cellStyle name="40 % – Poudarek5 2 10 2 2" xfId="20875" xr:uid="{00000000-0005-0000-0000-0000D7440000}"/>
    <cellStyle name="40 % – Poudarek5 2 10 2 3" xfId="32238" xr:uid="{00000000-0005-0000-0000-0000D8440000}"/>
    <cellStyle name="40 % – Poudarek5 2 10 3" xfId="8144" xr:uid="{00000000-0005-0000-0000-0000D9440000}"/>
    <cellStyle name="40 % – Poudarek5 2 10 3 2" xfId="20330" xr:uid="{00000000-0005-0000-0000-0000DA440000}"/>
    <cellStyle name="40 % – Poudarek5 2 10 3 3" xfId="31708" xr:uid="{00000000-0005-0000-0000-0000DB440000}"/>
    <cellStyle name="40 % – Poudarek5 2 10 4" xfId="4389" xr:uid="{00000000-0005-0000-0000-0000DC440000}"/>
    <cellStyle name="40 % – Poudarek5 2 10 5" xfId="16545" xr:uid="{00000000-0005-0000-0000-0000DD440000}"/>
    <cellStyle name="40 % – Poudarek5 2 10 6" xfId="16042" xr:uid="{00000000-0005-0000-0000-0000DE440000}"/>
    <cellStyle name="40 % – Poudarek5 2 11" xfId="3561" xr:uid="{00000000-0005-0000-0000-0000DF440000}"/>
    <cellStyle name="40 % – Poudarek5 2 11 2" xfId="4202" xr:uid="{00000000-0005-0000-0000-0000E0440000}"/>
    <cellStyle name="40 % – Poudarek5 2 11 2 2" xfId="20835" xr:uid="{00000000-0005-0000-0000-0000E1440000}"/>
    <cellStyle name="40 % – Poudarek5 2 11 2 3" xfId="32198" xr:uid="{00000000-0005-0000-0000-0000E2440000}"/>
    <cellStyle name="40 % – Poudarek5 2 11 3" xfId="8324" xr:uid="{00000000-0005-0000-0000-0000E3440000}"/>
    <cellStyle name="40 % – Poudarek5 2 11 3 2" xfId="20495" xr:uid="{00000000-0005-0000-0000-0000E4440000}"/>
    <cellStyle name="40 % – Poudarek5 2 11 3 3" xfId="31863" xr:uid="{00000000-0005-0000-0000-0000E5440000}"/>
    <cellStyle name="40 % – Poudarek5 2 11 4" xfId="8607" xr:uid="{00000000-0005-0000-0000-0000E6440000}"/>
    <cellStyle name="40 % – Poudarek5 2 11 5" xfId="16505" xr:uid="{00000000-0005-0000-0000-0000E7440000}"/>
    <cellStyle name="40 % – Poudarek5 2 11 6" xfId="16218" xr:uid="{00000000-0005-0000-0000-0000E8440000}"/>
    <cellStyle name="40 % – Poudarek5 2 12" xfId="3635" xr:uid="{00000000-0005-0000-0000-0000E9440000}"/>
    <cellStyle name="40 % – Poudarek5 2 12 2" xfId="4849" xr:uid="{00000000-0005-0000-0000-0000EA440000}"/>
    <cellStyle name="40 % – Poudarek5 2 12 2 2" xfId="21508" xr:uid="{00000000-0005-0000-0000-0000EB440000}"/>
    <cellStyle name="40 % – Poudarek5 2 12 2 3" xfId="32869" xr:uid="{00000000-0005-0000-0000-0000EC440000}"/>
    <cellStyle name="40 % – Poudarek5 2 12 3" xfId="12840" xr:uid="{00000000-0005-0000-0000-0000ED440000}"/>
    <cellStyle name="40 % – Poudarek5 2 12 3 2" xfId="25119" xr:uid="{00000000-0005-0000-0000-0000EE440000}"/>
    <cellStyle name="40 % – Poudarek5 2 12 3 3" xfId="36476" xr:uid="{00000000-0005-0000-0000-0000EF440000}"/>
    <cellStyle name="40 % – Poudarek5 2 12 4" xfId="15888" xr:uid="{00000000-0005-0000-0000-0000F0440000}"/>
    <cellStyle name="40 % – Poudarek5 2 12 5" xfId="17194" xr:uid="{00000000-0005-0000-0000-0000F1440000}"/>
    <cellStyle name="40 % – Poudarek5 2 12 6" xfId="28656" xr:uid="{00000000-0005-0000-0000-0000F2440000}"/>
    <cellStyle name="40 % – Poudarek5 2 13" xfId="3609" xr:uid="{00000000-0005-0000-0000-0000F3440000}"/>
    <cellStyle name="40 % – Poudarek5 2 13 2" xfId="4208" xr:uid="{00000000-0005-0000-0000-0000F4440000}"/>
    <cellStyle name="40 % – Poudarek5 2 13 2 2" xfId="20841" xr:uid="{00000000-0005-0000-0000-0000F5440000}"/>
    <cellStyle name="40 % – Poudarek5 2 13 2 3" xfId="32204" xr:uid="{00000000-0005-0000-0000-0000F6440000}"/>
    <cellStyle name="40 % – Poudarek5 2 13 3" xfId="8167" xr:uid="{00000000-0005-0000-0000-0000F7440000}"/>
    <cellStyle name="40 % – Poudarek5 2 13 3 2" xfId="20353" xr:uid="{00000000-0005-0000-0000-0000F8440000}"/>
    <cellStyle name="40 % – Poudarek5 2 13 3 3" xfId="31731" xr:uid="{00000000-0005-0000-0000-0000F9440000}"/>
    <cellStyle name="40 % – Poudarek5 2 13 4" xfId="9098" xr:uid="{00000000-0005-0000-0000-0000FA440000}"/>
    <cellStyle name="40 % – Poudarek5 2 13 5" xfId="16511" xr:uid="{00000000-0005-0000-0000-0000FB440000}"/>
    <cellStyle name="40 % – Poudarek5 2 13 6" xfId="16058" xr:uid="{00000000-0005-0000-0000-0000FC440000}"/>
    <cellStyle name="40 % – Poudarek5 2 14" xfId="3665" xr:uid="{00000000-0005-0000-0000-0000FD440000}"/>
    <cellStyle name="40 % – Poudarek5 2 14 2" xfId="9192" xr:uid="{00000000-0005-0000-0000-0000FE440000}"/>
    <cellStyle name="40 % – Poudarek5 2 14 2 2" xfId="21441" xr:uid="{00000000-0005-0000-0000-0000FF440000}"/>
    <cellStyle name="40 % – Poudarek5 2 14 2 3" xfId="32803" xr:uid="{00000000-0005-0000-0000-000000450000}"/>
    <cellStyle name="40 % – Poudarek5 2 14 3" xfId="12783" xr:uid="{00000000-0005-0000-0000-000001450000}"/>
    <cellStyle name="40 % – Poudarek5 2 14 3 2" xfId="25062" xr:uid="{00000000-0005-0000-0000-000002450000}"/>
    <cellStyle name="40 % – Poudarek5 2 14 3 3" xfId="36419" xr:uid="{00000000-0005-0000-0000-000003450000}"/>
    <cellStyle name="40 % – Poudarek5 2 14 4" xfId="17124" xr:uid="{00000000-0005-0000-0000-000004450000}"/>
    <cellStyle name="40 % – Poudarek5 2 14 5" xfId="28599" xr:uid="{00000000-0005-0000-0000-000005450000}"/>
    <cellStyle name="40 % – Poudarek5 2 15" xfId="5699" xr:uid="{00000000-0005-0000-0000-000006450000}"/>
    <cellStyle name="40 % – Poudarek5 2 15 2" xfId="10012" xr:uid="{00000000-0005-0000-0000-000007450000}"/>
    <cellStyle name="40 % – Poudarek5 2 15 2 2" xfId="22296" xr:uid="{00000000-0005-0000-0000-000008450000}"/>
    <cellStyle name="40 % – Poudarek5 2 15 2 3" xfId="33656" xr:uid="{00000000-0005-0000-0000-000009450000}"/>
    <cellStyle name="40 % – Poudarek5 2 15 3" xfId="13604" xr:uid="{00000000-0005-0000-0000-00000A450000}"/>
    <cellStyle name="40 % – Poudarek5 2 15 3 2" xfId="25883" xr:uid="{00000000-0005-0000-0000-00000B450000}"/>
    <cellStyle name="40 % – Poudarek5 2 15 3 3" xfId="37240" xr:uid="{00000000-0005-0000-0000-00000C450000}"/>
    <cellStyle name="40 % – Poudarek5 2 15 4" xfId="17993" xr:uid="{00000000-0005-0000-0000-00000D450000}"/>
    <cellStyle name="40 % – Poudarek5 2 15 5" xfId="29420" xr:uid="{00000000-0005-0000-0000-00000E450000}"/>
    <cellStyle name="40 % – Poudarek5 2 16" xfId="5660" xr:uid="{00000000-0005-0000-0000-00000F450000}"/>
    <cellStyle name="40 % – Poudarek5 2 16 2" xfId="9984" xr:uid="{00000000-0005-0000-0000-000010450000}"/>
    <cellStyle name="40 % – Poudarek5 2 16 2 2" xfId="22268" xr:uid="{00000000-0005-0000-0000-000011450000}"/>
    <cellStyle name="40 % – Poudarek5 2 16 2 3" xfId="33628" xr:uid="{00000000-0005-0000-0000-000012450000}"/>
    <cellStyle name="40 % – Poudarek5 2 16 3" xfId="13581" xr:uid="{00000000-0005-0000-0000-000013450000}"/>
    <cellStyle name="40 % – Poudarek5 2 16 3 2" xfId="25860" xr:uid="{00000000-0005-0000-0000-000014450000}"/>
    <cellStyle name="40 % – Poudarek5 2 16 3 3" xfId="37217" xr:uid="{00000000-0005-0000-0000-000015450000}"/>
    <cellStyle name="40 % – Poudarek5 2 16 4" xfId="17965" xr:uid="{00000000-0005-0000-0000-000016450000}"/>
    <cellStyle name="40 % – Poudarek5 2 16 5" xfId="29397" xr:uid="{00000000-0005-0000-0000-000017450000}"/>
    <cellStyle name="40 % – Poudarek5 2 17" xfId="6173" xr:uid="{00000000-0005-0000-0000-000018450000}"/>
    <cellStyle name="40 % – Poudarek5 2 17 2" xfId="10463" xr:uid="{00000000-0005-0000-0000-000019450000}"/>
    <cellStyle name="40 % – Poudarek5 2 17 2 2" xfId="22748" xr:uid="{00000000-0005-0000-0000-00001A450000}"/>
    <cellStyle name="40 % – Poudarek5 2 17 2 3" xfId="34108" xr:uid="{00000000-0005-0000-0000-00001B450000}"/>
    <cellStyle name="40 % – Poudarek5 2 17 3" xfId="14045" xr:uid="{00000000-0005-0000-0000-00001C450000}"/>
    <cellStyle name="40 % – Poudarek5 2 17 3 2" xfId="26324" xr:uid="{00000000-0005-0000-0000-00001D450000}"/>
    <cellStyle name="40 % – Poudarek5 2 17 3 3" xfId="37681" xr:uid="{00000000-0005-0000-0000-00001E450000}"/>
    <cellStyle name="40 % – Poudarek5 2 17 4" xfId="18448" xr:uid="{00000000-0005-0000-0000-00001F450000}"/>
    <cellStyle name="40 % – Poudarek5 2 17 5" xfId="29861" xr:uid="{00000000-0005-0000-0000-000020450000}"/>
    <cellStyle name="40 % – Poudarek5 2 18" xfId="4654" xr:uid="{00000000-0005-0000-0000-000021450000}"/>
    <cellStyle name="40 % – Poudarek5 2 18 2" xfId="9116" xr:uid="{00000000-0005-0000-0000-000022450000}"/>
    <cellStyle name="40 % – Poudarek5 2 18 2 2" xfId="21356" xr:uid="{00000000-0005-0000-0000-000023450000}"/>
    <cellStyle name="40 % – Poudarek5 2 18 2 3" xfId="32719" xr:uid="{00000000-0005-0000-0000-000024450000}"/>
    <cellStyle name="40 % – Poudarek5 2 18 3" xfId="12721" xr:uid="{00000000-0005-0000-0000-000025450000}"/>
    <cellStyle name="40 % – Poudarek5 2 18 3 2" xfId="25000" xr:uid="{00000000-0005-0000-0000-000026450000}"/>
    <cellStyle name="40 % – Poudarek5 2 18 3 3" xfId="36357" xr:uid="{00000000-0005-0000-0000-000027450000}"/>
    <cellStyle name="40 % – Poudarek5 2 18 4" xfId="17033" xr:uid="{00000000-0005-0000-0000-000028450000}"/>
    <cellStyle name="40 % – Poudarek5 2 18 5" xfId="28537" xr:uid="{00000000-0005-0000-0000-000029450000}"/>
    <cellStyle name="40 % – Poudarek5 2 19" xfId="5169" xr:uid="{00000000-0005-0000-0000-00002A450000}"/>
    <cellStyle name="40 % – Poudarek5 2 19 2" xfId="9519" xr:uid="{00000000-0005-0000-0000-00002B450000}"/>
    <cellStyle name="40 % – Poudarek5 2 19 2 2" xfId="21797" xr:uid="{00000000-0005-0000-0000-00002C450000}"/>
    <cellStyle name="40 % – Poudarek5 2 19 2 3" xfId="33157" xr:uid="{00000000-0005-0000-0000-00002D450000}"/>
    <cellStyle name="40 % – Poudarek5 2 19 3" xfId="13115" xr:uid="{00000000-0005-0000-0000-00002E450000}"/>
    <cellStyle name="40 % – Poudarek5 2 19 3 2" xfId="25394" xr:uid="{00000000-0005-0000-0000-00002F450000}"/>
    <cellStyle name="40 % – Poudarek5 2 19 3 3" xfId="36751" xr:uid="{00000000-0005-0000-0000-000030450000}"/>
    <cellStyle name="40 % – Poudarek5 2 19 4" xfId="17487" xr:uid="{00000000-0005-0000-0000-000031450000}"/>
    <cellStyle name="40 % – Poudarek5 2 19 5" xfId="28931" xr:uid="{00000000-0005-0000-0000-000032450000}"/>
    <cellStyle name="40 % – Poudarek5 2 2" xfId="183" xr:uid="{00000000-0005-0000-0000-0000B6000000}"/>
    <cellStyle name="40 % – Poudarek5 2 2 10" xfId="2786" xr:uid="{00000000-0005-0000-0000-000034450000}"/>
    <cellStyle name="40 % – Poudarek5 2 2 10 2" xfId="4850" xr:uid="{00000000-0005-0000-0000-000035450000}"/>
    <cellStyle name="40 % – Poudarek5 2 2 10 2 2" xfId="21509" xr:uid="{00000000-0005-0000-0000-000036450000}"/>
    <cellStyle name="40 % – Poudarek5 2 2 10 2 3" xfId="32870" xr:uid="{00000000-0005-0000-0000-000037450000}"/>
    <cellStyle name="40 % – Poudarek5 2 2 10 3" xfId="12841" xr:uid="{00000000-0005-0000-0000-000038450000}"/>
    <cellStyle name="40 % – Poudarek5 2 2 10 3 2" xfId="25120" xr:uid="{00000000-0005-0000-0000-000039450000}"/>
    <cellStyle name="40 % – Poudarek5 2 2 10 3 3" xfId="36477" xr:uid="{00000000-0005-0000-0000-00003A450000}"/>
    <cellStyle name="40 % – Poudarek5 2 2 10 4" xfId="15889" xr:uid="{00000000-0005-0000-0000-00003B450000}"/>
    <cellStyle name="40 % – Poudarek5 2 2 10 5" xfId="17195" xr:uid="{00000000-0005-0000-0000-00003C450000}"/>
    <cellStyle name="40 % – Poudarek5 2 2 10 6" xfId="28657" xr:uid="{00000000-0005-0000-0000-00003D450000}"/>
    <cellStyle name="40 % – Poudarek5 2 2 11" xfId="3640" xr:uid="{00000000-0005-0000-0000-00003E450000}"/>
    <cellStyle name="40 % – Poudarek5 2 2 11 2" xfId="4205" xr:uid="{00000000-0005-0000-0000-00003F450000}"/>
    <cellStyle name="40 % – Poudarek5 2 2 11 2 2" xfId="20838" xr:uid="{00000000-0005-0000-0000-000040450000}"/>
    <cellStyle name="40 % – Poudarek5 2 2 11 2 3" xfId="32201" xr:uid="{00000000-0005-0000-0000-000041450000}"/>
    <cellStyle name="40 % – Poudarek5 2 2 11 3" xfId="8169" xr:uid="{00000000-0005-0000-0000-000042450000}"/>
    <cellStyle name="40 % – Poudarek5 2 2 11 3 2" xfId="20355" xr:uid="{00000000-0005-0000-0000-000043450000}"/>
    <cellStyle name="40 % – Poudarek5 2 2 11 3 3" xfId="31733" xr:uid="{00000000-0005-0000-0000-000044450000}"/>
    <cellStyle name="40 % – Poudarek5 2 2 11 4" xfId="4359" xr:uid="{00000000-0005-0000-0000-000045450000}"/>
    <cellStyle name="40 % – Poudarek5 2 2 11 5" xfId="16508" xr:uid="{00000000-0005-0000-0000-000046450000}"/>
    <cellStyle name="40 % – Poudarek5 2 2 11 6" xfId="15962" xr:uid="{00000000-0005-0000-0000-000047450000}"/>
    <cellStyle name="40 % – Poudarek5 2 2 12" xfId="3708" xr:uid="{00000000-0005-0000-0000-000048450000}"/>
    <cellStyle name="40 % – Poudarek5 2 2 12 2" xfId="9282" xr:uid="{00000000-0005-0000-0000-000049450000}"/>
    <cellStyle name="40 % – Poudarek5 2 2 12 2 2" xfId="21549" xr:uid="{00000000-0005-0000-0000-00004A450000}"/>
    <cellStyle name="40 % – Poudarek5 2 2 12 2 3" xfId="32909" xr:uid="{00000000-0005-0000-0000-00004B450000}"/>
    <cellStyle name="40 % – Poudarek5 2 2 12 3" xfId="12876" xr:uid="{00000000-0005-0000-0000-00004C450000}"/>
    <cellStyle name="40 % – Poudarek5 2 2 12 3 2" xfId="25155" xr:uid="{00000000-0005-0000-0000-00004D450000}"/>
    <cellStyle name="40 % – Poudarek5 2 2 12 3 3" xfId="36512" xr:uid="{00000000-0005-0000-0000-00004E450000}"/>
    <cellStyle name="40 % – Poudarek5 2 2 12 4" xfId="17238" xr:uid="{00000000-0005-0000-0000-00004F450000}"/>
    <cellStyle name="40 % – Poudarek5 2 2 12 5" xfId="28692" xr:uid="{00000000-0005-0000-0000-000050450000}"/>
    <cellStyle name="40 % – Poudarek5 2 2 13" xfId="5692" xr:uid="{00000000-0005-0000-0000-000051450000}"/>
    <cellStyle name="40 % – Poudarek5 2 2 13 2" xfId="10006" xr:uid="{00000000-0005-0000-0000-000052450000}"/>
    <cellStyle name="40 % – Poudarek5 2 2 13 2 2" xfId="22290" xr:uid="{00000000-0005-0000-0000-000053450000}"/>
    <cellStyle name="40 % – Poudarek5 2 2 13 2 3" xfId="33650" xr:uid="{00000000-0005-0000-0000-000054450000}"/>
    <cellStyle name="40 % – Poudarek5 2 2 13 3" xfId="13599" xr:uid="{00000000-0005-0000-0000-000055450000}"/>
    <cellStyle name="40 % – Poudarek5 2 2 13 3 2" xfId="25878" xr:uid="{00000000-0005-0000-0000-000056450000}"/>
    <cellStyle name="40 % – Poudarek5 2 2 13 3 3" xfId="37235" xr:uid="{00000000-0005-0000-0000-000057450000}"/>
    <cellStyle name="40 % – Poudarek5 2 2 13 4" xfId="17987" xr:uid="{00000000-0005-0000-0000-000058450000}"/>
    <cellStyle name="40 % – Poudarek5 2 2 13 5" xfId="29415" xr:uid="{00000000-0005-0000-0000-000059450000}"/>
    <cellStyle name="40 % – Poudarek5 2 2 14" xfId="4636" xr:uid="{00000000-0005-0000-0000-00005A450000}"/>
    <cellStyle name="40 % – Poudarek5 2 2 14 2" xfId="9104" xr:uid="{00000000-0005-0000-0000-00005B450000}"/>
    <cellStyle name="40 % – Poudarek5 2 2 14 2 2" xfId="21344" xr:uid="{00000000-0005-0000-0000-00005C450000}"/>
    <cellStyle name="40 % – Poudarek5 2 2 14 2 3" xfId="32707" xr:uid="{00000000-0005-0000-0000-00005D450000}"/>
    <cellStyle name="40 % – Poudarek5 2 2 14 3" xfId="12712" xr:uid="{00000000-0005-0000-0000-00005E450000}"/>
    <cellStyle name="40 % – Poudarek5 2 2 14 3 2" xfId="24991" xr:uid="{00000000-0005-0000-0000-00005F450000}"/>
    <cellStyle name="40 % – Poudarek5 2 2 14 3 3" xfId="36348" xr:uid="{00000000-0005-0000-0000-000060450000}"/>
    <cellStyle name="40 % – Poudarek5 2 2 14 4" xfId="17019" xr:uid="{00000000-0005-0000-0000-000061450000}"/>
    <cellStyle name="40 % – Poudarek5 2 2 14 5" xfId="28528" xr:uid="{00000000-0005-0000-0000-000062450000}"/>
    <cellStyle name="40 % – Poudarek5 2 2 15" xfId="4758" xr:uid="{00000000-0005-0000-0000-000063450000}"/>
    <cellStyle name="40 % – Poudarek5 2 2 15 2" xfId="9190" xr:uid="{00000000-0005-0000-0000-000064450000}"/>
    <cellStyle name="40 % – Poudarek5 2 2 15 2 2" xfId="21439" xr:uid="{00000000-0005-0000-0000-000065450000}"/>
    <cellStyle name="40 % – Poudarek5 2 2 15 2 3" xfId="32801" xr:uid="{00000000-0005-0000-0000-000066450000}"/>
    <cellStyle name="40 % – Poudarek5 2 2 15 3" xfId="12781" xr:uid="{00000000-0005-0000-0000-000067450000}"/>
    <cellStyle name="40 % – Poudarek5 2 2 15 3 2" xfId="25060" xr:uid="{00000000-0005-0000-0000-000068450000}"/>
    <cellStyle name="40 % – Poudarek5 2 2 15 3 3" xfId="36417" xr:uid="{00000000-0005-0000-0000-000069450000}"/>
    <cellStyle name="40 % – Poudarek5 2 2 15 4" xfId="17121" xr:uid="{00000000-0005-0000-0000-00006A450000}"/>
    <cellStyle name="40 % – Poudarek5 2 2 15 5" xfId="28597" xr:uid="{00000000-0005-0000-0000-00006B450000}"/>
    <cellStyle name="40 % – Poudarek5 2 2 16" xfId="4926" xr:uid="{00000000-0005-0000-0000-00006C450000}"/>
    <cellStyle name="40 % – Poudarek5 2 2 16 2" xfId="9292" xr:uid="{00000000-0005-0000-0000-00006D450000}"/>
    <cellStyle name="40 % – Poudarek5 2 2 16 2 2" xfId="21561" xr:uid="{00000000-0005-0000-0000-00006E450000}"/>
    <cellStyle name="40 % – Poudarek5 2 2 16 2 3" xfId="32921" xr:uid="{00000000-0005-0000-0000-00006F450000}"/>
    <cellStyle name="40 % – Poudarek5 2 2 16 3" xfId="12887" xr:uid="{00000000-0005-0000-0000-000070450000}"/>
    <cellStyle name="40 % – Poudarek5 2 2 16 3 2" xfId="25166" xr:uid="{00000000-0005-0000-0000-000071450000}"/>
    <cellStyle name="40 % – Poudarek5 2 2 16 3 3" xfId="36523" xr:uid="{00000000-0005-0000-0000-000072450000}"/>
    <cellStyle name="40 % – Poudarek5 2 2 16 4" xfId="17252" xr:uid="{00000000-0005-0000-0000-000073450000}"/>
    <cellStyle name="40 % – Poudarek5 2 2 16 5" xfId="28703" xr:uid="{00000000-0005-0000-0000-000074450000}"/>
    <cellStyle name="40 % – Poudarek5 2 2 17" xfId="6430" xr:uid="{00000000-0005-0000-0000-000075450000}"/>
    <cellStyle name="40 % – Poudarek5 2 2 17 2" xfId="10701" xr:uid="{00000000-0005-0000-0000-000076450000}"/>
    <cellStyle name="40 % – Poudarek5 2 2 17 2 2" xfId="22984" xr:uid="{00000000-0005-0000-0000-000077450000}"/>
    <cellStyle name="40 % – Poudarek5 2 2 17 2 3" xfId="34344" xr:uid="{00000000-0005-0000-0000-000078450000}"/>
    <cellStyle name="40 % – Poudarek5 2 2 17 3" xfId="14277" xr:uid="{00000000-0005-0000-0000-000079450000}"/>
    <cellStyle name="40 % – Poudarek5 2 2 17 3 2" xfId="26556" xr:uid="{00000000-0005-0000-0000-00007A450000}"/>
    <cellStyle name="40 % – Poudarek5 2 2 17 3 3" xfId="37913" xr:uid="{00000000-0005-0000-0000-00007B450000}"/>
    <cellStyle name="40 % – Poudarek5 2 2 17 4" xfId="18690" xr:uid="{00000000-0005-0000-0000-00007C450000}"/>
    <cellStyle name="40 % – Poudarek5 2 2 17 5" xfId="30093" xr:uid="{00000000-0005-0000-0000-00007D450000}"/>
    <cellStyle name="40 % – Poudarek5 2 2 18" xfId="5680" xr:uid="{00000000-0005-0000-0000-00007E450000}"/>
    <cellStyle name="40 % – Poudarek5 2 2 18 2" xfId="9998" xr:uid="{00000000-0005-0000-0000-00007F450000}"/>
    <cellStyle name="40 % – Poudarek5 2 2 18 2 2" xfId="22282" xr:uid="{00000000-0005-0000-0000-000080450000}"/>
    <cellStyle name="40 % – Poudarek5 2 2 18 2 3" xfId="33642" xr:uid="{00000000-0005-0000-0000-000081450000}"/>
    <cellStyle name="40 % – Poudarek5 2 2 18 3" xfId="13592" xr:uid="{00000000-0005-0000-0000-000082450000}"/>
    <cellStyle name="40 % – Poudarek5 2 2 18 3 2" xfId="25871" xr:uid="{00000000-0005-0000-0000-000083450000}"/>
    <cellStyle name="40 % – Poudarek5 2 2 18 3 3" xfId="37228" xr:uid="{00000000-0005-0000-0000-000084450000}"/>
    <cellStyle name="40 % – Poudarek5 2 2 18 4" xfId="17979" xr:uid="{00000000-0005-0000-0000-000085450000}"/>
    <cellStyle name="40 % – Poudarek5 2 2 18 5" xfId="29408" xr:uid="{00000000-0005-0000-0000-000086450000}"/>
    <cellStyle name="40 % – Poudarek5 2 2 19" xfId="6719" xr:uid="{00000000-0005-0000-0000-000087450000}"/>
    <cellStyle name="40 % – Poudarek5 2 2 19 2" xfId="10959" xr:uid="{00000000-0005-0000-0000-000088450000}"/>
    <cellStyle name="40 % – Poudarek5 2 2 19 2 2" xfId="23241" xr:uid="{00000000-0005-0000-0000-000089450000}"/>
    <cellStyle name="40 % – Poudarek5 2 2 19 2 3" xfId="34600" xr:uid="{00000000-0005-0000-0000-00008A450000}"/>
    <cellStyle name="40 % – Poudarek5 2 2 19 3" xfId="14528" xr:uid="{00000000-0005-0000-0000-00008B450000}"/>
    <cellStyle name="40 % – Poudarek5 2 2 19 3 2" xfId="26807" xr:uid="{00000000-0005-0000-0000-00008C450000}"/>
    <cellStyle name="40 % – Poudarek5 2 2 19 3 3" xfId="38164" xr:uid="{00000000-0005-0000-0000-00008D450000}"/>
    <cellStyle name="40 % – Poudarek5 2 2 19 4" xfId="18954" xr:uid="{00000000-0005-0000-0000-00008E450000}"/>
    <cellStyle name="40 % – Poudarek5 2 2 19 5" xfId="30344" xr:uid="{00000000-0005-0000-0000-00008F450000}"/>
    <cellStyle name="40 % – Poudarek5 2 2 2" xfId="2781" xr:uid="{00000000-0005-0000-0000-000090450000}"/>
    <cellStyle name="40 % – Poudarek5 2 2 2 10" xfId="6520" xr:uid="{00000000-0005-0000-0000-000091450000}"/>
    <cellStyle name="40 % – Poudarek5 2 2 2 10 2" xfId="10780" xr:uid="{00000000-0005-0000-0000-000092450000}"/>
    <cellStyle name="40 % – Poudarek5 2 2 2 10 2 2" xfId="23063" xr:uid="{00000000-0005-0000-0000-000093450000}"/>
    <cellStyle name="40 % – Poudarek5 2 2 2 10 2 3" xfId="34422" xr:uid="{00000000-0005-0000-0000-000094450000}"/>
    <cellStyle name="40 % – Poudarek5 2 2 2 10 3" xfId="14353" xr:uid="{00000000-0005-0000-0000-000095450000}"/>
    <cellStyle name="40 % – Poudarek5 2 2 2 10 3 2" xfId="26632" xr:uid="{00000000-0005-0000-0000-000096450000}"/>
    <cellStyle name="40 % – Poudarek5 2 2 2 10 3 3" xfId="37989" xr:uid="{00000000-0005-0000-0000-000097450000}"/>
    <cellStyle name="40 % – Poudarek5 2 2 2 10 4" xfId="18769" xr:uid="{00000000-0005-0000-0000-000098450000}"/>
    <cellStyle name="40 % – Poudarek5 2 2 2 10 5" xfId="30169" xr:uid="{00000000-0005-0000-0000-000099450000}"/>
    <cellStyle name="40 % – Poudarek5 2 2 2 11" xfId="6813" xr:uid="{00000000-0005-0000-0000-00009A450000}"/>
    <cellStyle name="40 % – Poudarek5 2 2 2 11 2" xfId="11043" xr:uid="{00000000-0005-0000-0000-00009B450000}"/>
    <cellStyle name="40 % – Poudarek5 2 2 2 11 2 2" xfId="23324" xr:uid="{00000000-0005-0000-0000-00009C450000}"/>
    <cellStyle name="40 % – Poudarek5 2 2 2 11 2 3" xfId="34683" xr:uid="{00000000-0005-0000-0000-00009D450000}"/>
    <cellStyle name="40 % – Poudarek5 2 2 2 11 3" xfId="14607" xr:uid="{00000000-0005-0000-0000-00009E450000}"/>
    <cellStyle name="40 % – Poudarek5 2 2 2 11 3 2" xfId="26886" xr:uid="{00000000-0005-0000-0000-00009F450000}"/>
    <cellStyle name="40 % – Poudarek5 2 2 2 11 3 3" xfId="38243" xr:uid="{00000000-0005-0000-0000-0000A0450000}"/>
    <cellStyle name="40 % – Poudarek5 2 2 2 11 4" xfId="19039" xr:uid="{00000000-0005-0000-0000-0000A1450000}"/>
    <cellStyle name="40 % – Poudarek5 2 2 2 11 5" xfId="30423" xr:uid="{00000000-0005-0000-0000-0000A2450000}"/>
    <cellStyle name="40 % – Poudarek5 2 2 2 12" xfId="7049" xr:uid="{00000000-0005-0000-0000-0000A3450000}"/>
    <cellStyle name="40 % – Poudarek5 2 2 2 12 2" xfId="11270" xr:uid="{00000000-0005-0000-0000-0000A4450000}"/>
    <cellStyle name="40 % – Poudarek5 2 2 2 12 2 2" xfId="23550" xr:uid="{00000000-0005-0000-0000-0000A5450000}"/>
    <cellStyle name="40 % – Poudarek5 2 2 2 12 2 3" xfId="34909" xr:uid="{00000000-0005-0000-0000-0000A6450000}"/>
    <cellStyle name="40 % – Poudarek5 2 2 2 12 3" xfId="14830" xr:uid="{00000000-0005-0000-0000-0000A7450000}"/>
    <cellStyle name="40 % – Poudarek5 2 2 2 12 3 2" xfId="27109" xr:uid="{00000000-0005-0000-0000-0000A8450000}"/>
    <cellStyle name="40 % – Poudarek5 2 2 2 12 3 3" xfId="38466" xr:uid="{00000000-0005-0000-0000-0000A9450000}"/>
    <cellStyle name="40 % – Poudarek5 2 2 2 12 4" xfId="19266" xr:uid="{00000000-0005-0000-0000-0000AA450000}"/>
    <cellStyle name="40 % – Poudarek5 2 2 2 12 5" xfId="30646" xr:uid="{00000000-0005-0000-0000-0000AB450000}"/>
    <cellStyle name="40 % – Poudarek5 2 2 2 13" xfId="7273" xr:uid="{00000000-0005-0000-0000-0000AC450000}"/>
    <cellStyle name="40 % – Poudarek5 2 2 2 13 2" xfId="11486" xr:uid="{00000000-0005-0000-0000-0000AD450000}"/>
    <cellStyle name="40 % – Poudarek5 2 2 2 13 2 2" xfId="23765" xr:uid="{00000000-0005-0000-0000-0000AE450000}"/>
    <cellStyle name="40 % – Poudarek5 2 2 2 13 2 3" xfId="35124" xr:uid="{00000000-0005-0000-0000-0000AF450000}"/>
    <cellStyle name="40 % – Poudarek5 2 2 2 13 3" xfId="15045" xr:uid="{00000000-0005-0000-0000-0000B0450000}"/>
    <cellStyle name="40 % – Poudarek5 2 2 2 13 3 2" xfId="27324" xr:uid="{00000000-0005-0000-0000-0000B1450000}"/>
    <cellStyle name="40 % – Poudarek5 2 2 2 13 3 3" xfId="38681" xr:uid="{00000000-0005-0000-0000-0000B2450000}"/>
    <cellStyle name="40 % – Poudarek5 2 2 2 13 4" xfId="19482" xr:uid="{00000000-0005-0000-0000-0000B3450000}"/>
    <cellStyle name="40 % – Poudarek5 2 2 2 13 5" xfId="30861" xr:uid="{00000000-0005-0000-0000-0000B4450000}"/>
    <cellStyle name="40 % – Poudarek5 2 2 2 14" xfId="7500" xr:uid="{00000000-0005-0000-0000-0000B5450000}"/>
    <cellStyle name="40 % – Poudarek5 2 2 2 14 2" xfId="11703" xr:uid="{00000000-0005-0000-0000-0000B6450000}"/>
    <cellStyle name="40 % – Poudarek5 2 2 2 14 2 2" xfId="23982" xr:uid="{00000000-0005-0000-0000-0000B7450000}"/>
    <cellStyle name="40 % – Poudarek5 2 2 2 14 2 3" xfId="35339" xr:uid="{00000000-0005-0000-0000-0000B8450000}"/>
    <cellStyle name="40 % – Poudarek5 2 2 2 14 3" xfId="15259" xr:uid="{00000000-0005-0000-0000-0000B9450000}"/>
    <cellStyle name="40 % – Poudarek5 2 2 2 14 3 2" xfId="27538" xr:uid="{00000000-0005-0000-0000-0000BA450000}"/>
    <cellStyle name="40 % – Poudarek5 2 2 2 14 3 3" xfId="38895" xr:uid="{00000000-0005-0000-0000-0000BB450000}"/>
    <cellStyle name="40 % – Poudarek5 2 2 2 14 4" xfId="19697" xr:uid="{00000000-0005-0000-0000-0000BC450000}"/>
    <cellStyle name="40 % – Poudarek5 2 2 2 14 5" xfId="31075" xr:uid="{00000000-0005-0000-0000-0000BD450000}"/>
    <cellStyle name="40 % – Poudarek5 2 2 2 15" xfId="7715" xr:uid="{00000000-0005-0000-0000-0000BE450000}"/>
    <cellStyle name="40 % – Poudarek5 2 2 2 15 2" xfId="11913" xr:uid="{00000000-0005-0000-0000-0000BF450000}"/>
    <cellStyle name="40 % – Poudarek5 2 2 2 15 2 2" xfId="24192" xr:uid="{00000000-0005-0000-0000-0000C0450000}"/>
    <cellStyle name="40 % – Poudarek5 2 2 2 15 2 3" xfId="35549" xr:uid="{00000000-0005-0000-0000-0000C1450000}"/>
    <cellStyle name="40 % – Poudarek5 2 2 2 15 3" xfId="15468" xr:uid="{00000000-0005-0000-0000-0000C2450000}"/>
    <cellStyle name="40 % – Poudarek5 2 2 2 15 3 2" xfId="27747" xr:uid="{00000000-0005-0000-0000-0000C3450000}"/>
    <cellStyle name="40 % – Poudarek5 2 2 2 15 3 3" xfId="39104" xr:uid="{00000000-0005-0000-0000-0000C4450000}"/>
    <cellStyle name="40 % – Poudarek5 2 2 2 15 4" xfId="19906" xr:uid="{00000000-0005-0000-0000-0000C5450000}"/>
    <cellStyle name="40 % – Poudarek5 2 2 2 15 5" xfId="31284" xr:uid="{00000000-0005-0000-0000-0000C6450000}"/>
    <cellStyle name="40 % – Poudarek5 2 2 2 16" xfId="7919" xr:uid="{00000000-0005-0000-0000-0000C7450000}"/>
    <cellStyle name="40 % – Poudarek5 2 2 2 16 2" xfId="12114" xr:uid="{00000000-0005-0000-0000-0000C8450000}"/>
    <cellStyle name="40 % – Poudarek5 2 2 2 16 2 2" xfId="24393" xr:uid="{00000000-0005-0000-0000-0000C9450000}"/>
    <cellStyle name="40 % – Poudarek5 2 2 2 16 2 3" xfId="35750" xr:uid="{00000000-0005-0000-0000-0000CA450000}"/>
    <cellStyle name="40 % – Poudarek5 2 2 2 16 3" xfId="15668" xr:uid="{00000000-0005-0000-0000-0000CB450000}"/>
    <cellStyle name="40 % – Poudarek5 2 2 2 16 3 2" xfId="27947" xr:uid="{00000000-0005-0000-0000-0000CC450000}"/>
    <cellStyle name="40 % – Poudarek5 2 2 2 16 3 3" xfId="39304" xr:uid="{00000000-0005-0000-0000-0000CD450000}"/>
    <cellStyle name="40 % – Poudarek5 2 2 2 16 4" xfId="20106" xr:uid="{00000000-0005-0000-0000-0000CE450000}"/>
    <cellStyle name="40 % – Poudarek5 2 2 2 16 5" xfId="31484" xr:uid="{00000000-0005-0000-0000-0000CF450000}"/>
    <cellStyle name="40 % – Poudarek5 2 2 2 17" xfId="8451" xr:uid="{00000000-0005-0000-0000-0000D0450000}"/>
    <cellStyle name="40 % – Poudarek5 2 2 2 17 2" xfId="20612" xr:uid="{00000000-0005-0000-0000-0000D1450000}"/>
    <cellStyle name="40 % – Poudarek5 2 2 2 17 3" xfId="31976" xr:uid="{00000000-0005-0000-0000-0000D2450000}"/>
    <cellStyle name="40 % – Poudarek5 2 2 2 18" xfId="8598" xr:uid="{00000000-0005-0000-0000-0000D3450000}"/>
    <cellStyle name="40 % – Poudarek5 2 2 2 18 2" xfId="20759" xr:uid="{00000000-0005-0000-0000-0000D4450000}"/>
    <cellStyle name="40 % – Poudarek5 2 2 2 18 3" xfId="32123" xr:uid="{00000000-0005-0000-0000-0000D5450000}"/>
    <cellStyle name="40 % – Poudarek5 2 2 2 19" xfId="3677" xr:uid="{00000000-0005-0000-0000-0000D6450000}"/>
    <cellStyle name="40 % – Poudarek5 2 2 2 2" xfId="3961" xr:uid="{00000000-0005-0000-0000-0000D7450000}"/>
    <cellStyle name="40 % – Poudarek5 2 2 2 2 2" xfId="8743" xr:uid="{00000000-0005-0000-0000-0000D8450000}"/>
    <cellStyle name="40 % – Poudarek5 2 2 2 2 2 2" xfId="20970" xr:uid="{00000000-0005-0000-0000-0000D9450000}"/>
    <cellStyle name="40 % – Poudarek5 2 2 2 2 2 3" xfId="32333" xr:uid="{00000000-0005-0000-0000-0000DA450000}"/>
    <cellStyle name="40 % – Poudarek5 2 2 2 2 3" xfId="12342" xr:uid="{00000000-0005-0000-0000-0000DB450000}"/>
    <cellStyle name="40 % – Poudarek5 2 2 2 2 3 2" xfId="24621" xr:uid="{00000000-0005-0000-0000-0000DC450000}"/>
    <cellStyle name="40 % – Poudarek5 2 2 2 2 3 3" xfId="35978" xr:uid="{00000000-0005-0000-0000-0000DD450000}"/>
    <cellStyle name="40 % – Poudarek5 2 2 2 2 4" xfId="16645" xr:uid="{00000000-0005-0000-0000-0000DE450000}"/>
    <cellStyle name="40 % – Poudarek5 2 2 2 2 5" xfId="28158" xr:uid="{00000000-0005-0000-0000-0000DF450000}"/>
    <cellStyle name="40 % – Poudarek5 2 2 2 20" xfId="16280" xr:uid="{00000000-0005-0000-0000-0000E0450000}"/>
    <cellStyle name="40 % – Poudarek5 2 2 2 21" xfId="17031" xr:uid="{00000000-0005-0000-0000-0000E1450000}"/>
    <cellStyle name="40 % – Poudarek5 2 2 2 3" xfId="4463" xr:uid="{00000000-0005-0000-0000-0000E2450000}"/>
    <cellStyle name="40 % – Poudarek5 2 2 2 3 2" xfId="8944" xr:uid="{00000000-0005-0000-0000-0000E3450000}"/>
    <cellStyle name="40 % – Poudarek5 2 2 2 3 2 2" xfId="21173" xr:uid="{00000000-0005-0000-0000-0000E4450000}"/>
    <cellStyle name="40 % – Poudarek5 2 2 2 3 2 3" xfId="32536" xr:uid="{00000000-0005-0000-0000-0000E5450000}"/>
    <cellStyle name="40 % – Poudarek5 2 2 2 3 3" xfId="12543" xr:uid="{00000000-0005-0000-0000-0000E6450000}"/>
    <cellStyle name="40 % – Poudarek5 2 2 2 3 3 2" xfId="24822" xr:uid="{00000000-0005-0000-0000-0000E7450000}"/>
    <cellStyle name="40 % – Poudarek5 2 2 2 3 3 3" xfId="36179" xr:uid="{00000000-0005-0000-0000-0000E8450000}"/>
    <cellStyle name="40 % – Poudarek5 2 2 2 3 4" xfId="16848" xr:uid="{00000000-0005-0000-0000-0000E9450000}"/>
    <cellStyle name="40 % – Poudarek5 2 2 2 3 5" xfId="28359" xr:uid="{00000000-0005-0000-0000-0000EA450000}"/>
    <cellStyle name="40 % – Poudarek5 2 2 2 4" xfId="5007" xr:uid="{00000000-0005-0000-0000-0000EB450000}"/>
    <cellStyle name="40 % – Poudarek5 2 2 2 4 2" xfId="9363" xr:uid="{00000000-0005-0000-0000-0000EC450000}"/>
    <cellStyle name="40 % – Poudarek5 2 2 2 4 2 2" xfId="21640" xr:uid="{00000000-0005-0000-0000-0000ED450000}"/>
    <cellStyle name="40 % – Poudarek5 2 2 2 4 2 3" xfId="33000" xr:uid="{00000000-0005-0000-0000-0000EE450000}"/>
    <cellStyle name="40 % – Poudarek5 2 2 2 4 3" xfId="12961" xr:uid="{00000000-0005-0000-0000-0000EF450000}"/>
    <cellStyle name="40 % – Poudarek5 2 2 2 4 3 2" xfId="25240" xr:uid="{00000000-0005-0000-0000-0000F0450000}"/>
    <cellStyle name="40 % – Poudarek5 2 2 2 4 3 3" xfId="36597" xr:uid="{00000000-0005-0000-0000-0000F1450000}"/>
    <cellStyle name="40 % – Poudarek5 2 2 2 4 4" xfId="17331" xr:uid="{00000000-0005-0000-0000-0000F2450000}"/>
    <cellStyle name="40 % – Poudarek5 2 2 2 4 5" xfId="28777" xr:uid="{00000000-0005-0000-0000-0000F3450000}"/>
    <cellStyle name="40 % – Poudarek5 2 2 2 5" xfId="5257" xr:uid="{00000000-0005-0000-0000-0000F4450000}"/>
    <cellStyle name="40 % – Poudarek5 2 2 2 5 2" xfId="9598" xr:uid="{00000000-0005-0000-0000-0000F5450000}"/>
    <cellStyle name="40 % – Poudarek5 2 2 2 5 2 2" xfId="21882" xr:uid="{00000000-0005-0000-0000-0000F6450000}"/>
    <cellStyle name="40 % – Poudarek5 2 2 2 5 2 3" xfId="33242" xr:uid="{00000000-0005-0000-0000-0000F7450000}"/>
    <cellStyle name="40 % – Poudarek5 2 2 2 5 3" xfId="13200" xr:uid="{00000000-0005-0000-0000-0000F8450000}"/>
    <cellStyle name="40 % – Poudarek5 2 2 2 5 3 2" xfId="25479" xr:uid="{00000000-0005-0000-0000-0000F9450000}"/>
    <cellStyle name="40 % – Poudarek5 2 2 2 5 3 3" xfId="36836" xr:uid="{00000000-0005-0000-0000-0000FA450000}"/>
    <cellStyle name="40 % – Poudarek5 2 2 2 5 4" xfId="17575" xr:uid="{00000000-0005-0000-0000-0000FB450000}"/>
    <cellStyle name="40 % – Poudarek5 2 2 2 5 5" xfId="29016" xr:uid="{00000000-0005-0000-0000-0000FC450000}"/>
    <cellStyle name="40 % – Poudarek5 2 2 2 6" xfId="5498" xr:uid="{00000000-0005-0000-0000-0000FD450000}"/>
    <cellStyle name="40 % – Poudarek5 2 2 2 6 2" xfId="9826" xr:uid="{00000000-0005-0000-0000-0000FE450000}"/>
    <cellStyle name="40 % – Poudarek5 2 2 2 6 2 2" xfId="22110" xr:uid="{00000000-0005-0000-0000-0000FF450000}"/>
    <cellStyle name="40 % – Poudarek5 2 2 2 6 2 3" xfId="33470" xr:uid="{00000000-0005-0000-0000-000000460000}"/>
    <cellStyle name="40 % – Poudarek5 2 2 2 6 3" xfId="13424" xr:uid="{00000000-0005-0000-0000-000001460000}"/>
    <cellStyle name="40 % – Poudarek5 2 2 2 6 3 2" xfId="25703" xr:uid="{00000000-0005-0000-0000-000002460000}"/>
    <cellStyle name="40 % – Poudarek5 2 2 2 6 3 3" xfId="37060" xr:uid="{00000000-0005-0000-0000-000003460000}"/>
    <cellStyle name="40 % – Poudarek5 2 2 2 6 4" xfId="17806" xr:uid="{00000000-0005-0000-0000-000004460000}"/>
    <cellStyle name="40 % – Poudarek5 2 2 2 6 5" xfId="29240" xr:uid="{00000000-0005-0000-0000-000005460000}"/>
    <cellStyle name="40 % – Poudarek5 2 2 2 7" xfId="5761" xr:uid="{00000000-0005-0000-0000-000006460000}"/>
    <cellStyle name="40 % – Poudarek5 2 2 2 7 2" xfId="10072" xr:uid="{00000000-0005-0000-0000-000007460000}"/>
    <cellStyle name="40 % – Poudarek5 2 2 2 7 2 2" xfId="22358" xr:uid="{00000000-0005-0000-0000-000008460000}"/>
    <cellStyle name="40 % – Poudarek5 2 2 2 7 2 3" xfId="33718" xr:uid="{00000000-0005-0000-0000-000009460000}"/>
    <cellStyle name="40 % – Poudarek5 2 2 2 7 3" xfId="13664" xr:uid="{00000000-0005-0000-0000-00000A460000}"/>
    <cellStyle name="40 % – Poudarek5 2 2 2 7 3 2" xfId="25943" xr:uid="{00000000-0005-0000-0000-00000B460000}"/>
    <cellStyle name="40 % – Poudarek5 2 2 2 7 3 3" xfId="37300" xr:uid="{00000000-0005-0000-0000-00000C460000}"/>
    <cellStyle name="40 % – Poudarek5 2 2 2 7 4" xfId="18055" xr:uid="{00000000-0005-0000-0000-00000D460000}"/>
    <cellStyle name="40 % – Poudarek5 2 2 2 7 5" xfId="29480" xr:uid="{00000000-0005-0000-0000-00000E460000}"/>
    <cellStyle name="40 % – Poudarek5 2 2 2 8" xfId="6001" xr:uid="{00000000-0005-0000-0000-00000F460000}"/>
    <cellStyle name="40 % – Poudarek5 2 2 2 8 2" xfId="10301" xr:uid="{00000000-0005-0000-0000-000010460000}"/>
    <cellStyle name="40 % – Poudarek5 2 2 2 8 2 2" xfId="22587" xr:uid="{00000000-0005-0000-0000-000011460000}"/>
    <cellStyle name="40 % – Poudarek5 2 2 2 8 2 3" xfId="33947" xr:uid="{00000000-0005-0000-0000-000012460000}"/>
    <cellStyle name="40 % – Poudarek5 2 2 2 8 3" xfId="13890" xr:uid="{00000000-0005-0000-0000-000013460000}"/>
    <cellStyle name="40 % – Poudarek5 2 2 2 8 3 2" xfId="26169" xr:uid="{00000000-0005-0000-0000-000014460000}"/>
    <cellStyle name="40 % – Poudarek5 2 2 2 8 3 3" xfId="37526" xr:uid="{00000000-0005-0000-0000-000015460000}"/>
    <cellStyle name="40 % – Poudarek5 2 2 2 8 4" xfId="18285" xr:uid="{00000000-0005-0000-0000-000016460000}"/>
    <cellStyle name="40 % – Poudarek5 2 2 2 8 5" xfId="29706" xr:uid="{00000000-0005-0000-0000-000017460000}"/>
    <cellStyle name="40 % – Poudarek5 2 2 2 9" xfId="6231" xr:uid="{00000000-0005-0000-0000-000018460000}"/>
    <cellStyle name="40 % – Poudarek5 2 2 2 9 2" xfId="10521" xr:uid="{00000000-0005-0000-0000-000019460000}"/>
    <cellStyle name="40 % – Poudarek5 2 2 2 9 2 2" xfId="22806" xr:uid="{00000000-0005-0000-0000-00001A460000}"/>
    <cellStyle name="40 % – Poudarek5 2 2 2 9 2 3" xfId="34166" xr:uid="{00000000-0005-0000-0000-00001B460000}"/>
    <cellStyle name="40 % – Poudarek5 2 2 2 9 3" xfId="14103" xr:uid="{00000000-0005-0000-0000-00001C460000}"/>
    <cellStyle name="40 % – Poudarek5 2 2 2 9 3 2" xfId="26382" xr:uid="{00000000-0005-0000-0000-00001D460000}"/>
    <cellStyle name="40 % – Poudarek5 2 2 2 9 3 3" xfId="37739" xr:uid="{00000000-0005-0000-0000-00001E460000}"/>
    <cellStyle name="40 % – Poudarek5 2 2 2 9 4" xfId="18506" xr:uid="{00000000-0005-0000-0000-00001F460000}"/>
    <cellStyle name="40 % – Poudarek5 2 2 2 9 5" xfId="29919" xr:uid="{00000000-0005-0000-0000-000020460000}"/>
    <cellStyle name="40 % – Poudarek5 2 2 20" xfId="6422" xr:uid="{00000000-0005-0000-0000-000021460000}"/>
    <cellStyle name="40 % – Poudarek5 2 2 20 2" xfId="10697" xr:uid="{00000000-0005-0000-0000-000022460000}"/>
    <cellStyle name="40 % – Poudarek5 2 2 20 2 2" xfId="22981" xr:uid="{00000000-0005-0000-0000-000023460000}"/>
    <cellStyle name="40 % – Poudarek5 2 2 20 2 3" xfId="34341" xr:uid="{00000000-0005-0000-0000-000024460000}"/>
    <cellStyle name="40 % – Poudarek5 2 2 20 3" xfId="14274" xr:uid="{00000000-0005-0000-0000-000025460000}"/>
    <cellStyle name="40 % – Poudarek5 2 2 20 3 2" xfId="26553" xr:uid="{00000000-0005-0000-0000-000026460000}"/>
    <cellStyle name="40 % – Poudarek5 2 2 20 3 3" xfId="37910" xr:uid="{00000000-0005-0000-0000-000027460000}"/>
    <cellStyle name="40 % – Poudarek5 2 2 20 4" xfId="18685" xr:uid="{00000000-0005-0000-0000-000028460000}"/>
    <cellStyle name="40 % – Poudarek5 2 2 20 5" xfId="30090" xr:uid="{00000000-0005-0000-0000-000029460000}"/>
    <cellStyle name="40 % – Poudarek5 2 2 21" xfId="6975" xr:uid="{00000000-0005-0000-0000-00002A460000}"/>
    <cellStyle name="40 % – Poudarek5 2 2 21 2" xfId="11198" xr:uid="{00000000-0005-0000-0000-00002B460000}"/>
    <cellStyle name="40 % – Poudarek5 2 2 21 2 2" xfId="23478" xr:uid="{00000000-0005-0000-0000-00002C460000}"/>
    <cellStyle name="40 % – Poudarek5 2 2 21 2 3" xfId="34837" xr:uid="{00000000-0005-0000-0000-00002D460000}"/>
    <cellStyle name="40 % – Poudarek5 2 2 21 3" xfId="14759" xr:uid="{00000000-0005-0000-0000-00002E460000}"/>
    <cellStyle name="40 % – Poudarek5 2 2 21 3 2" xfId="27038" xr:uid="{00000000-0005-0000-0000-00002F460000}"/>
    <cellStyle name="40 % – Poudarek5 2 2 21 3 3" xfId="38395" xr:uid="{00000000-0005-0000-0000-000030460000}"/>
    <cellStyle name="40 % – Poudarek5 2 2 21 4" xfId="19194" xr:uid="{00000000-0005-0000-0000-000031460000}"/>
    <cellStyle name="40 % – Poudarek5 2 2 21 5" xfId="30575" xr:uid="{00000000-0005-0000-0000-000032460000}"/>
    <cellStyle name="40 % – Poudarek5 2 2 22" xfId="8135" xr:uid="{00000000-0005-0000-0000-000033460000}"/>
    <cellStyle name="40 % – Poudarek5 2 2 22 2" xfId="20321" xr:uid="{00000000-0005-0000-0000-000034460000}"/>
    <cellStyle name="40 % – Poudarek5 2 2 22 3" xfId="31699" xr:uid="{00000000-0005-0000-0000-000035460000}"/>
    <cellStyle name="40 % – Poudarek5 2 2 23" xfId="8295" xr:uid="{00000000-0005-0000-0000-000036460000}"/>
    <cellStyle name="40 % – Poudarek5 2 2 23 2" xfId="20469" xr:uid="{00000000-0005-0000-0000-000037460000}"/>
    <cellStyle name="40 % – Poudarek5 2 2 23 3" xfId="31837" xr:uid="{00000000-0005-0000-0000-000038460000}"/>
    <cellStyle name="40 % – Poudarek5 2 2 24" xfId="3816" xr:uid="{00000000-0005-0000-0000-000039460000}"/>
    <cellStyle name="40 % – Poudarek5 2 2 25" xfId="16008" xr:uid="{00000000-0005-0000-0000-00003A460000}"/>
    <cellStyle name="40 % – Poudarek5 2 2 26" xfId="17248" xr:uid="{00000000-0005-0000-0000-00003B460000}"/>
    <cellStyle name="40 % – Poudarek5 2 2 27" xfId="2679" xr:uid="{00000000-0005-0000-0000-000033450000}"/>
    <cellStyle name="40 % – Poudarek5 2 2 3" xfId="3333" xr:uid="{00000000-0005-0000-0000-00003C460000}"/>
    <cellStyle name="40 % – Poudarek5 2 2 3 10" xfId="6541" xr:uid="{00000000-0005-0000-0000-00003D460000}"/>
    <cellStyle name="40 % – Poudarek5 2 2 3 10 2" xfId="10801" xr:uid="{00000000-0005-0000-0000-00003E460000}"/>
    <cellStyle name="40 % – Poudarek5 2 2 3 10 2 2" xfId="23084" xr:uid="{00000000-0005-0000-0000-00003F460000}"/>
    <cellStyle name="40 % – Poudarek5 2 2 3 10 2 3" xfId="34443" xr:uid="{00000000-0005-0000-0000-000040460000}"/>
    <cellStyle name="40 % – Poudarek5 2 2 3 10 3" xfId="14374" xr:uid="{00000000-0005-0000-0000-000041460000}"/>
    <cellStyle name="40 % – Poudarek5 2 2 3 10 3 2" xfId="26653" xr:uid="{00000000-0005-0000-0000-000042460000}"/>
    <cellStyle name="40 % – Poudarek5 2 2 3 10 3 3" xfId="38010" xr:uid="{00000000-0005-0000-0000-000043460000}"/>
    <cellStyle name="40 % – Poudarek5 2 2 3 10 4" xfId="18790" xr:uid="{00000000-0005-0000-0000-000044460000}"/>
    <cellStyle name="40 % – Poudarek5 2 2 3 10 5" xfId="30190" xr:uid="{00000000-0005-0000-0000-000045460000}"/>
    <cellStyle name="40 % – Poudarek5 2 2 3 11" xfId="6834" xr:uid="{00000000-0005-0000-0000-000046460000}"/>
    <cellStyle name="40 % – Poudarek5 2 2 3 11 2" xfId="11064" xr:uid="{00000000-0005-0000-0000-000047460000}"/>
    <cellStyle name="40 % – Poudarek5 2 2 3 11 2 2" xfId="23345" xr:uid="{00000000-0005-0000-0000-000048460000}"/>
    <cellStyle name="40 % – Poudarek5 2 2 3 11 2 3" xfId="34704" xr:uid="{00000000-0005-0000-0000-000049460000}"/>
    <cellStyle name="40 % – Poudarek5 2 2 3 11 3" xfId="14628" xr:uid="{00000000-0005-0000-0000-00004A460000}"/>
    <cellStyle name="40 % – Poudarek5 2 2 3 11 3 2" xfId="26907" xr:uid="{00000000-0005-0000-0000-00004B460000}"/>
    <cellStyle name="40 % – Poudarek5 2 2 3 11 3 3" xfId="38264" xr:uid="{00000000-0005-0000-0000-00004C460000}"/>
    <cellStyle name="40 % – Poudarek5 2 2 3 11 4" xfId="19060" xr:uid="{00000000-0005-0000-0000-00004D460000}"/>
    <cellStyle name="40 % – Poudarek5 2 2 3 11 5" xfId="30444" xr:uid="{00000000-0005-0000-0000-00004E460000}"/>
    <cellStyle name="40 % – Poudarek5 2 2 3 12" xfId="7070" xr:uid="{00000000-0005-0000-0000-00004F460000}"/>
    <cellStyle name="40 % – Poudarek5 2 2 3 12 2" xfId="11291" xr:uid="{00000000-0005-0000-0000-000050460000}"/>
    <cellStyle name="40 % – Poudarek5 2 2 3 12 2 2" xfId="23571" xr:uid="{00000000-0005-0000-0000-000051460000}"/>
    <cellStyle name="40 % – Poudarek5 2 2 3 12 2 3" xfId="34930" xr:uid="{00000000-0005-0000-0000-000052460000}"/>
    <cellStyle name="40 % – Poudarek5 2 2 3 12 3" xfId="14851" xr:uid="{00000000-0005-0000-0000-000053460000}"/>
    <cellStyle name="40 % – Poudarek5 2 2 3 12 3 2" xfId="27130" xr:uid="{00000000-0005-0000-0000-000054460000}"/>
    <cellStyle name="40 % – Poudarek5 2 2 3 12 3 3" xfId="38487" xr:uid="{00000000-0005-0000-0000-000055460000}"/>
    <cellStyle name="40 % – Poudarek5 2 2 3 12 4" xfId="19287" xr:uid="{00000000-0005-0000-0000-000056460000}"/>
    <cellStyle name="40 % – Poudarek5 2 2 3 12 5" xfId="30667" xr:uid="{00000000-0005-0000-0000-000057460000}"/>
    <cellStyle name="40 % – Poudarek5 2 2 3 13" xfId="7295" xr:uid="{00000000-0005-0000-0000-000058460000}"/>
    <cellStyle name="40 % – Poudarek5 2 2 3 13 2" xfId="11508" xr:uid="{00000000-0005-0000-0000-000059460000}"/>
    <cellStyle name="40 % – Poudarek5 2 2 3 13 2 2" xfId="23787" xr:uid="{00000000-0005-0000-0000-00005A460000}"/>
    <cellStyle name="40 % – Poudarek5 2 2 3 13 2 3" xfId="35146" xr:uid="{00000000-0005-0000-0000-00005B460000}"/>
    <cellStyle name="40 % – Poudarek5 2 2 3 13 3" xfId="15066" xr:uid="{00000000-0005-0000-0000-00005C460000}"/>
    <cellStyle name="40 % – Poudarek5 2 2 3 13 3 2" xfId="27345" xr:uid="{00000000-0005-0000-0000-00005D460000}"/>
    <cellStyle name="40 % – Poudarek5 2 2 3 13 3 3" xfId="38702" xr:uid="{00000000-0005-0000-0000-00005E460000}"/>
    <cellStyle name="40 % – Poudarek5 2 2 3 13 4" xfId="19503" xr:uid="{00000000-0005-0000-0000-00005F460000}"/>
    <cellStyle name="40 % – Poudarek5 2 2 3 13 5" xfId="30882" xr:uid="{00000000-0005-0000-0000-000060460000}"/>
    <cellStyle name="40 % – Poudarek5 2 2 3 14" xfId="7521" xr:uid="{00000000-0005-0000-0000-000061460000}"/>
    <cellStyle name="40 % – Poudarek5 2 2 3 14 2" xfId="11724" xr:uid="{00000000-0005-0000-0000-000062460000}"/>
    <cellStyle name="40 % – Poudarek5 2 2 3 14 2 2" xfId="24003" xr:uid="{00000000-0005-0000-0000-000063460000}"/>
    <cellStyle name="40 % – Poudarek5 2 2 3 14 2 3" xfId="35360" xr:uid="{00000000-0005-0000-0000-000064460000}"/>
    <cellStyle name="40 % – Poudarek5 2 2 3 14 3" xfId="15280" xr:uid="{00000000-0005-0000-0000-000065460000}"/>
    <cellStyle name="40 % – Poudarek5 2 2 3 14 3 2" xfId="27559" xr:uid="{00000000-0005-0000-0000-000066460000}"/>
    <cellStyle name="40 % – Poudarek5 2 2 3 14 3 3" xfId="38916" xr:uid="{00000000-0005-0000-0000-000067460000}"/>
    <cellStyle name="40 % – Poudarek5 2 2 3 14 4" xfId="19718" xr:uid="{00000000-0005-0000-0000-000068460000}"/>
    <cellStyle name="40 % – Poudarek5 2 2 3 14 5" xfId="31096" xr:uid="{00000000-0005-0000-0000-000069460000}"/>
    <cellStyle name="40 % – Poudarek5 2 2 3 15" xfId="7736" xr:uid="{00000000-0005-0000-0000-00006A460000}"/>
    <cellStyle name="40 % – Poudarek5 2 2 3 15 2" xfId="11934" xr:uid="{00000000-0005-0000-0000-00006B460000}"/>
    <cellStyle name="40 % – Poudarek5 2 2 3 15 2 2" xfId="24213" xr:uid="{00000000-0005-0000-0000-00006C460000}"/>
    <cellStyle name="40 % – Poudarek5 2 2 3 15 2 3" xfId="35570" xr:uid="{00000000-0005-0000-0000-00006D460000}"/>
    <cellStyle name="40 % – Poudarek5 2 2 3 15 3" xfId="15489" xr:uid="{00000000-0005-0000-0000-00006E460000}"/>
    <cellStyle name="40 % – Poudarek5 2 2 3 15 3 2" xfId="27768" xr:uid="{00000000-0005-0000-0000-00006F460000}"/>
    <cellStyle name="40 % – Poudarek5 2 2 3 15 3 3" xfId="39125" xr:uid="{00000000-0005-0000-0000-000070460000}"/>
    <cellStyle name="40 % – Poudarek5 2 2 3 15 4" xfId="19927" xr:uid="{00000000-0005-0000-0000-000071460000}"/>
    <cellStyle name="40 % – Poudarek5 2 2 3 15 5" xfId="31305" xr:uid="{00000000-0005-0000-0000-000072460000}"/>
    <cellStyle name="40 % – Poudarek5 2 2 3 16" xfId="7940" xr:uid="{00000000-0005-0000-0000-000073460000}"/>
    <cellStyle name="40 % – Poudarek5 2 2 3 16 2" xfId="12135" xr:uid="{00000000-0005-0000-0000-000074460000}"/>
    <cellStyle name="40 % – Poudarek5 2 2 3 16 2 2" xfId="24414" xr:uid="{00000000-0005-0000-0000-000075460000}"/>
    <cellStyle name="40 % – Poudarek5 2 2 3 16 2 3" xfId="35771" xr:uid="{00000000-0005-0000-0000-000076460000}"/>
    <cellStyle name="40 % – Poudarek5 2 2 3 16 3" xfId="15689" xr:uid="{00000000-0005-0000-0000-000077460000}"/>
    <cellStyle name="40 % – Poudarek5 2 2 3 16 3 2" xfId="27968" xr:uid="{00000000-0005-0000-0000-000078460000}"/>
    <cellStyle name="40 % – Poudarek5 2 2 3 16 3 3" xfId="39325" xr:uid="{00000000-0005-0000-0000-000079460000}"/>
    <cellStyle name="40 % – Poudarek5 2 2 3 16 4" xfId="20127" xr:uid="{00000000-0005-0000-0000-00007A460000}"/>
    <cellStyle name="40 % – Poudarek5 2 2 3 16 5" xfId="31505" xr:uid="{00000000-0005-0000-0000-00007B460000}"/>
    <cellStyle name="40 % – Poudarek5 2 2 3 17" xfId="8472" xr:uid="{00000000-0005-0000-0000-00007C460000}"/>
    <cellStyle name="40 % – Poudarek5 2 2 3 17 2" xfId="20633" xr:uid="{00000000-0005-0000-0000-00007D460000}"/>
    <cellStyle name="40 % – Poudarek5 2 2 3 17 3" xfId="31997" xr:uid="{00000000-0005-0000-0000-00007E460000}"/>
    <cellStyle name="40 % – Poudarek5 2 2 3 18" xfId="8248" xr:uid="{00000000-0005-0000-0000-00007F460000}"/>
    <cellStyle name="40 % – Poudarek5 2 2 3 18 2" xfId="20434" xr:uid="{00000000-0005-0000-0000-000080460000}"/>
    <cellStyle name="40 % – Poudarek5 2 2 3 18 3" xfId="31809" xr:uid="{00000000-0005-0000-0000-000081460000}"/>
    <cellStyle name="40 % – Poudarek5 2 2 3 19" xfId="3752" xr:uid="{00000000-0005-0000-0000-000082460000}"/>
    <cellStyle name="40 % – Poudarek5 2 2 3 2" xfId="3982" xr:uid="{00000000-0005-0000-0000-000083460000}"/>
    <cellStyle name="40 % – Poudarek5 2 2 3 2 2" xfId="8765" xr:uid="{00000000-0005-0000-0000-000084460000}"/>
    <cellStyle name="40 % – Poudarek5 2 2 3 2 2 2" xfId="20992" xr:uid="{00000000-0005-0000-0000-000085460000}"/>
    <cellStyle name="40 % – Poudarek5 2 2 3 2 2 3" xfId="32355" xr:uid="{00000000-0005-0000-0000-000086460000}"/>
    <cellStyle name="40 % – Poudarek5 2 2 3 2 3" xfId="12364" xr:uid="{00000000-0005-0000-0000-000087460000}"/>
    <cellStyle name="40 % – Poudarek5 2 2 3 2 3 2" xfId="24643" xr:uid="{00000000-0005-0000-0000-000088460000}"/>
    <cellStyle name="40 % – Poudarek5 2 2 3 2 3 3" xfId="36000" xr:uid="{00000000-0005-0000-0000-000089460000}"/>
    <cellStyle name="40 % – Poudarek5 2 2 3 2 4" xfId="16667" xr:uid="{00000000-0005-0000-0000-00008A460000}"/>
    <cellStyle name="40 % – Poudarek5 2 2 3 2 5" xfId="28180" xr:uid="{00000000-0005-0000-0000-00008B460000}"/>
    <cellStyle name="40 % – Poudarek5 2 2 3 20" xfId="16301" xr:uid="{00000000-0005-0000-0000-00008C460000}"/>
    <cellStyle name="40 % – Poudarek5 2 2 3 21" xfId="16127" xr:uid="{00000000-0005-0000-0000-00008D460000}"/>
    <cellStyle name="40 % – Poudarek5 2 2 3 3" xfId="4484" xr:uid="{00000000-0005-0000-0000-00008E460000}"/>
    <cellStyle name="40 % – Poudarek5 2 2 3 3 2" xfId="8965" xr:uid="{00000000-0005-0000-0000-00008F460000}"/>
    <cellStyle name="40 % – Poudarek5 2 2 3 3 2 2" xfId="21194" xr:uid="{00000000-0005-0000-0000-000090460000}"/>
    <cellStyle name="40 % – Poudarek5 2 2 3 3 2 3" xfId="32557" xr:uid="{00000000-0005-0000-0000-000091460000}"/>
    <cellStyle name="40 % – Poudarek5 2 2 3 3 3" xfId="12564" xr:uid="{00000000-0005-0000-0000-000092460000}"/>
    <cellStyle name="40 % – Poudarek5 2 2 3 3 3 2" xfId="24843" xr:uid="{00000000-0005-0000-0000-000093460000}"/>
    <cellStyle name="40 % – Poudarek5 2 2 3 3 3 3" xfId="36200" xr:uid="{00000000-0005-0000-0000-000094460000}"/>
    <cellStyle name="40 % – Poudarek5 2 2 3 3 4" xfId="16869" xr:uid="{00000000-0005-0000-0000-000095460000}"/>
    <cellStyle name="40 % – Poudarek5 2 2 3 3 5" xfId="28380" xr:uid="{00000000-0005-0000-0000-000096460000}"/>
    <cellStyle name="40 % – Poudarek5 2 2 3 4" xfId="5028" xr:uid="{00000000-0005-0000-0000-000097460000}"/>
    <cellStyle name="40 % – Poudarek5 2 2 3 4 2" xfId="9384" xr:uid="{00000000-0005-0000-0000-000098460000}"/>
    <cellStyle name="40 % – Poudarek5 2 2 3 4 2 2" xfId="21661" xr:uid="{00000000-0005-0000-0000-000099460000}"/>
    <cellStyle name="40 % – Poudarek5 2 2 3 4 2 3" xfId="33021" xr:uid="{00000000-0005-0000-0000-00009A460000}"/>
    <cellStyle name="40 % – Poudarek5 2 2 3 4 3" xfId="12982" xr:uid="{00000000-0005-0000-0000-00009B460000}"/>
    <cellStyle name="40 % – Poudarek5 2 2 3 4 3 2" xfId="25261" xr:uid="{00000000-0005-0000-0000-00009C460000}"/>
    <cellStyle name="40 % – Poudarek5 2 2 3 4 3 3" xfId="36618" xr:uid="{00000000-0005-0000-0000-00009D460000}"/>
    <cellStyle name="40 % – Poudarek5 2 2 3 4 4" xfId="17352" xr:uid="{00000000-0005-0000-0000-00009E460000}"/>
    <cellStyle name="40 % – Poudarek5 2 2 3 4 5" xfId="28798" xr:uid="{00000000-0005-0000-0000-00009F460000}"/>
    <cellStyle name="40 % – Poudarek5 2 2 3 5" xfId="5279" xr:uid="{00000000-0005-0000-0000-0000A0460000}"/>
    <cellStyle name="40 % – Poudarek5 2 2 3 5 2" xfId="9620" xr:uid="{00000000-0005-0000-0000-0000A1460000}"/>
    <cellStyle name="40 % – Poudarek5 2 2 3 5 2 2" xfId="21904" xr:uid="{00000000-0005-0000-0000-0000A2460000}"/>
    <cellStyle name="40 % – Poudarek5 2 2 3 5 2 3" xfId="33264" xr:uid="{00000000-0005-0000-0000-0000A3460000}"/>
    <cellStyle name="40 % – Poudarek5 2 2 3 5 3" xfId="13222" xr:uid="{00000000-0005-0000-0000-0000A4460000}"/>
    <cellStyle name="40 % – Poudarek5 2 2 3 5 3 2" xfId="25501" xr:uid="{00000000-0005-0000-0000-0000A5460000}"/>
    <cellStyle name="40 % – Poudarek5 2 2 3 5 3 3" xfId="36858" xr:uid="{00000000-0005-0000-0000-0000A6460000}"/>
    <cellStyle name="40 % – Poudarek5 2 2 3 5 4" xfId="17597" xr:uid="{00000000-0005-0000-0000-0000A7460000}"/>
    <cellStyle name="40 % – Poudarek5 2 2 3 5 5" xfId="29038" xr:uid="{00000000-0005-0000-0000-0000A8460000}"/>
    <cellStyle name="40 % – Poudarek5 2 2 3 6" xfId="5520" xr:uid="{00000000-0005-0000-0000-0000A9460000}"/>
    <cellStyle name="40 % – Poudarek5 2 2 3 6 2" xfId="9848" xr:uid="{00000000-0005-0000-0000-0000AA460000}"/>
    <cellStyle name="40 % – Poudarek5 2 2 3 6 2 2" xfId="22132" xr:uid="{00000000-0005-0000-0000-0000AB460000}"/>
    <cellStyle name="40 % – Poudarek5 2 2 3 6 2 3" xfId="33492" xr:uid="{00000000-0005-0000-0000-0000AC460000}"/>
    <cellStyle name="40 % – Poudarek5 2 2 3 6 3" xfId="13446" xr:uid="{00000000-0005-0000-0000-0000AD460000}"/>
    <cellStyle name="40 % – Poudarek5 2 2 3 6 3 2" xfId="25725" xr:uid="{00000000-0005-0000-0000-0000AE460000}"/>
    <cellStyle name="40 % – Poudarek5 2 2 3 6 3 3" xfId="37082" xr:uid="{00000000-0005-0000-0000-0000AF460000}"/>
    <cellStyle name="40 % – Poudarek5 2 2 3 6 4" xfId="17828" xr:uid="{00000000-0005-0000-0000-0000B0460000}"/>
    <cellStyle name="40 % – Poudarek5 2 2 3 6 5" xfId="29262" xr:uid="{00000000-0005-0000-0000-0000B1460000}"/>
    <cellStyle name="40 % – Poudarek5 2 2 3 7" xfId="5782" xr:uid="{00000000-0005-0000-0000-0000B2460000}"/>
    <cellStyle name="40 % – Poudarek5 2 2 3 7 2" xfId="10093" xr:uid="{00000000-0005-0000-0000-0000B3460000}"/>
    <cellStyle name="40 % – Poudarek5 2 2 3 7 2 2" xfId="22379" xr:uid="{00000000-0005-0000-0000-0000B4460000}"/>
    <cellStyle name="40 % – Poudarek5 2 2 3 7 2 3" xfId="33739" xr:uid="{00000000-0005-0000-0000-0000B5460000}"/>
    <cellStyle name="40 % – Poudarek5 2 2 3 7 3" xfId="13685" xr:uid="{00000000-0005-0000-0000-0000B6460000}"/>
    <cellStyle name="40 % – Poudarek5 2 2 3 7 3 2" xfId="25964" xr:uid="{00000000-0005-0000-0000-0000B7460000}"/>
    <cellStyle name="40 % – Poudarek5 2 2 3 7 3 3" xfId="37321" xr:uid="{00000000-0005-0000-0000-0000B8460000}"/>
    <cellStyle name="40 % – Poudarek5 2 2 3 7 4" xfId="18076" xr:uid="{00000000-0005-0000-0000-0000B9460000}"/>
    <cellStyle name="40 % – Poudarek5 2 2 3 7 5" xfId="29501" xr:uid="{00000000-0005-0000-0000-0000BA460000}"/>
    <cellStyle name="40 % – Poudarek5 2 2 3 8" xfId="6023" xr:uid="{00000000-0005-0000-0000-0000BB460000}"/>
    <cellStyle name="40 % – Poudarek5 2 2 3 8 2" xfId="10322" xr:uid="{00000000-0005-0000-0000-0000BC460000}"/>
    <cellStyle name="40 % – Poudarek5 2 2 3 8 2 2" xfId="22608" xr:uid="{00000000-0005-0000-0000-0000BD460000}"/>
    <cellStyle name="40 % – Poudarek5 2 2 3 8 2 3" xfId="33968" xr:uid="{00000000-0005-0000-0000-0000BE460000}"/>
    <cellStyle name="40 % – Poudarek5 2 2 3 8 3" xfId="13911" xr:uid="{00000000-0005-0000-0000-0000BF460000}"/>
    <cellStyle name="40 % – Poudarek5 2 2 3 8 3 2" xfId="26190" xr:uid="{00000000-0005-0000-0000-0000C0460000}"/>
    <cellStyle name="40 % – Poudarek5 2 2 3 8 3 3" xfId="37547" xr:uid="{00000000-0005-0000-0000-0000C1460000}"/>
    <cellStyle name="40 % – Poudarek5 2 2 3 8 4" xfId="18306" xr:uid="{00000000-0005-0000-0000-0000C2460000}"/>
    <cellStyle name="40 % – Poudarek5 2 2 3 8 5" xfId="29727" xr:uid="{00000000-0005-0000-0000-0000C3460000}"/>
    <cellStyle name="40 % – Poudarek5 2 2 3 9" xfId="6253" xr:uid="{00000000-0005-0000-0000-0000C4460000}"/>
    <cellStyle name="40 % – Poudarek5 2 2 3 9 2" xfId="10543" xr:uid="{00000000-0005-0000-0000-0000C5460000}"/>
    <cellStyle name="40 % – Poudarek5 2 2 3 9 2 2" xfId="22828" xr:uid="{00000000-0005-0000-0000-0000C6460000}"/>
    <cellStyle name="40 % – Poudarek5 2 2 3 9 2 3" xfId="34188" xr:uid="{00000000-0005-0000-0000-0000C7460000}"/>
    <cellStyle name="40 % – Poudarek5 2 2 3 9 3" xfId="14125" xr:uid="{00000000-0005-0000-0000-0000C8460000}"/>
    <cellStyle name="40 % – Poudarek5 2 2 3 9 3 2" xfId="26404" xr:uid="{00000000-0005-0000-0000-0000C9460000}"/>
    <cellStyle name="40 % – Poudarek5 2 2 3 9 3 3" xfId="37761" xr:uid="{00000000-0005-0000-0000-0000CA460000}"/>
    <cellStyle name="40 % – Poudarek5 2 2 3 9 4" xfId="18528" xr:uid="{00000000-0005-0000-0000-0000CB460000}"/>
    <cellStyle name="40 % – Poudarek5 2 2 3 9 5" xfId="29941" xr:uid="{00000000-0005-0000-0000-0000CC460000}"/>
    <cellStyle name="40 % – Poudarek5 2 2 4" xfId="3401" xr:uid="{00000000-0005-0000-0000-0000CD460000}"/>
    <cellStyle name="40 % – Poudarek5 2 2 4 10" xfId="6608" xr:uid="{00000000-0005-0000-0000-0000CE460000}"/>
    <cellStyle name="40 % – Poudarek5 2 2 4 10 2" xfId="10868" xr:uid="{00000000-0005-0000-0000-0000CF460000}"/>
    <cellStyle name="40 % – Poudarek5 2 2 4 10 2 2" xfId="23151" xr:uid="{00000000-0005-0000-0000-0000D0460000}"/>
    <cellStyle name="40 % – Poudarek5 2 2 4 10 2 3" xfId="34510" xr:uid="{00000000-0005-0000-0000-0000D1460000}"/>
    <cellStyle name="40 % – Poudarek5 2 2 4 10 3" xfId="14441" xr:uid="{00000000-0005-0000-0000-0000D2460000}"/>
    <cellStyle name="40 % – Poudarek5 2 2 4 10 3 2" xfId="26720" xr:uid="{00000000-0005-0000-0000-0000D3460000}"/>
    <cellStyle name="40 % – Poudarek5 2 2 4 10 3 3" xfId="38077" xr:uid="{00000000-0005-0000-0000-0000D4460000}"/>
    <cellStyle name="40 % – Poudarek5 2 2 4 10 4" xfId="18857" xr:uid="{00000000-0005-0000-0000-0000D5460000}"/>
    <cellStyle name="40 % – Poudarek5 2 2 4 10 5" xfId="30257" xr:uid="{00000000-0005-0000-0000-0000D6460000}"/>
    <cellStyle name="40 % – Poudarek5 2 2 4 11" xfId="6901" xr:uid="{00000000-0005-0000-0000-0000D7460000}"/>
    <cellStyle name="40 % – Poudarek5 2 2 4 11 2" xfId="11131" xr:uid="{00000000-0005-0000-0000-0000D8460000}"/>
    <cellStyle name="40 % – Poudarek5 2 2 4 11 2 2" xfId="23412" xr:uid="{00000000-0005-0000-0000-0000D9460000}"/>
    <cellStyle name="40 % – Poudarek5 2 2 4 11 2 3" xfId="34771" xr:uid="{00000000-0005-0000-0000-0000DA460000}"/>
    <cellStyle name="40 % – Poudarek5 2 2 4 11 3" xfId="14695" xr:uid="{00000000-0005-0000-0000-0000DB460000}"/>
    <cellStyle name="40 % – Poudarek5 2 2 4 11 3 2" xfId="26974" xr:uid="{00000000-0005-0000-0000-0000DC460000}"/>
    <cellStyle name="40 % – Poudarek5 2 2 4 11 3 3" xfId="38331" xr:uid="{00000000-0005-0000-0000-0000DD460000}"/>
    <cellStyle name="40 % – Poudarek5 2 2 4 11 4" xfId="19127" xr:uid="{00000000-0005-0000-0000-0000DE460000}"/>
    <cellStyle name="40 % – Poudarek5 2 2 4 11 5" xfId="30511" xr:uid="{00000000-0005-0000-0000-0000DF460000}"/>
    <cellStyle name="40 % – Poudarek5 2 2 4 12" xfId="7138" xr:uid="{00000000-0005-0000-0000-0000E0460000}"/>
    <cellStyle name="40 % – Poudarek5 2 2 4 12 2" xfId="11358" xr:uid="{00000000-0005-0000-0000-0000E1460000}"/>
    <cellStyle name="40 % – Poudarek5 2 2 4 12 2 2" xfId="23638" xr:uid="{00000000-0005-0000-0000-0000E2460000}"/>
    <cellStyle name="40 % – Poudarek5 2 2 4 12 2 3" xfId="34997" xr:uid="{00000000-0005-0000-0000-0000E3460000}"/>
    <cellStyle name="40 % – Poudarek5 2 2 4 12 3" xfId="14918" xr:uid="{00000000-0005-0000-0000-0000E4460000}"/>
    <cellStyle name="40 % – Poudarek5 2 2 4 12 3 2" xfId="27197" xr:uid="{00000000-0005-0000-0000-0000E5460000}"/>
    <cellStyle name="40 % – Poudarek5 2 2 4 12 3 3" xfId="38554" xr:uid="{00000000-0005-0000-0000-0000E6460000}"/>
    <cellStyle name="40 % – Poudarek5 2 2 4 12 4" xfId="19354" xr:uid="{00000000-0005-0000-0000-0000E7460000}"/>
    <cellStyle name="40 % – Poudarek5 2 2 4 12 5" xfId="30734" xr:uid="{00000000-0005-0000-0000-0000E8460000}"/>
    <cellStyle name="40 % – Poudarek5 2 2 4 13" xfId="7362" xr:uid="{00000000-0005-0000-0000-0000E9460000}"/>
    <cellStyle name="40 % – Poudarek5 2 2 4 13 2" xfId="11575" xr:uid="{00000000-0005-0000-0000-0000EA460000}"/>
    <cellStyle name="40 % – Poudarek5 2 2 4 13 2 2" xfId="23854" xr:uid="{00000000-0005-0000-0000-0000EB460000}"/>
    <cellStyle name="40 % – Poudarek5 2 2 4 13 2 3" xfId="35213" xr:uid="{00000000-0005-0000-0000-0000EC460000}"/>
    <cellStyle name="40 % – Poudarek5 2 2 4 13 3" xfId="15133" xr:uid="{00000000-0005-0000-0000-0000ED460000}"/>
    <cellStyle name="40 % – Poudarek5 2 2 4 13 3 2" xfId="27412" xr:uid="{00000000-0005-0000-0000-0000EE460000}"/>
    <cellStyle name="40 % – Poudarek5 2 2 4 13 3 3" xfId="38769" xr:uid="{00000000-0005-0000-0000-0000EF460000}"/>
    <cellStyle name="40 % – Poudarek5 2 2 4 13 4" xfId="19570" xr:uid="{00000000-0005-0000-0000-0000F0460000}"/>
    <cellStyle name="40 % – Poudarek5 2 2 4 13 5" xfId="30949" xr:uid="{00000000-0005-0000-0000-0000F1460000}"/>
    <cellStyle name="40 % – Poudarek5 2 2 4 14" xfId="7588" xr:uid="{00000000-0005-0000-0000-0000F2460000}"/>
    <cellStyle name="40 % – Poudarek5 2 2 4 14 2" xfId="11791" xr:uid="{00000000-0005-0000-0000-0000F3460000}"/>
    <cellStyle name="40 % – Poudarek5 2 2 4 14 2 2" xfId="24070" xr:uid="{00000000-0005-0000-0000-0000F4460000}"/>
    <cellStyle name="40 % – Poudarek5 2 2 4 14 2 3" xfId="35427" xr:uid="{00000000-0005-0000-0000-0000F5460000}"/>
    <cellStyle name="40 % – Poudarek5 2 2 4 14 3" xfId="15347" xr:uid="{00000000-0005-0000-0000-0000F6460000}"/>
    <cellStyle name="40 % – Poudarek5 2 2 4 14 3 2" xfId="27626" xr:uid="{00000000-0005-0000-0000-0000F7460000}"/>
    <cellStyle name="40 % – Poudarek5 2 2 4 14 3 3" xfId="38983" xr:uid="{00000000-0005-0000-0000-0000F8460000}"/>
    <cellStyle name="40 % – Poudarek5 2 2 4 14 4" xfId="19785" xr:uid="{00000000-0005-0000-0000-0000F9460000}"/>
    <cellStyle name="40 % – Poudarek5 2 2 4 14 5" xfId="31163" xr:uid="{00000000-0005-0000-0000-0000FA460000}"/>
    <cellStyle name="40 % – Poudarek5 2 2 4 15" xfId="7803" xr:uid="{00000000-0005-0000-0000-0000FB460000}"/>
    <cellStyle name="40 % – Poudarek5 2 2 4 15 2" xfId="12001" xr:uid="{00000000-0005-0000-0000-0000FC460000}"/>
    <cellStyle name="40 % – Poudarek5 2 2 4 15 2 2" xfId="24280" xr:uid="{00000000-0005-0000-0000-0000FD460000}"/>
    <cellStyle name="40 % – Poudarek5 2 2 4 15 2 3" xfId="35637" xr:uid="{00000000-0005-0000-0000-0000FE460000}"/>
    <cellStyle name="40 % – Poudarek5 2 2 4 15 3" xfId="15556" xr:uid="{00000000-0005-0000-0000-0000FF460000}"/>
    <cellStyle name="40 % – Poudarek5 2 2 4 15 3 2" xfId="27835" xr:uid="{00000000-0005-0000-0000-000000470000}"/>
    <cellStyle name="40 % – Poudarek5 2 2 4 15 3 3" xfId="39192" xr:uid="{00000000-0005-0000-0000-000001470000}"/>
    <cellStyle name="40 % – Poudarek5 2 2 4 15 4" xfId="19994" xr:uid="{00000000-0005-0000-0000-000002470000}"/>
    <cellStyle name="40 % – Poudarek5 2 2 4 15 5" xfId="31372" xr:uid="{00000000-0005-0000-0000-000003470000}"/>
    <cellStyle name="40 % – Poudarek5 2 2 4 16" xfId="8007" xr:uid="{00000000-0005-0000-0000-000004470000}"/>
    <cellStyle name="40 % – Poudarek5 2 2 4 16 2" xfId="12202" xr:uid="{00000000-0005-0000-0000-000005470000}"/>
    <cellStyle name="40 % – Poudarek5 2 2 4 16 2 2" xfId="24481" xr:uid="{00000000-0005-0000-0000-000006470000}"/>
    <cellStyle name="40 % – Poudarek5 2 2 4 16 2 3" xfId="35838" xr:uid="{00000000-0005-0000-0000-000007470000}"/>
    <cellStyle name="40 % – Poudarek5 2 2 4 16 3" xfId="15756" xr:uid="{00000000-0005-0000-0000-000008470000}"/>
    <cellStyle name="40 % – Poudarek5 2 2 4 16 3 2" xfId="28035" xr:uid="{00000000-0005-0000-0000-000009470000}"/>
    <cellStyle name="40 % – Poudarek5 2 2 4 16 3 3" xfId="39392" xr:uid="{00000000-0005-0000-0000-00000A470000}"/>
    <cellStyle name="40 % – Poudarek5 2 2 4 16 4" xfId="20194" xr:uid="{00000000-0005-0000-0000-00000B470000}"/>
    <cellStyle name="40 % – Poudarek5 2 2 4 16 5" xfId="31572" xr:uid="{00000000-0005-0000-0000-00000C470000}"/>
    <cellStyle name="40 % – Poudarek5 2 2 4 17" xfId="8539" xr:uid="{00000000-0005-0000-0000-00000D470000}"/>
    <cellStyle name="40 % – Poudarek5 2 2 4 17 2" xfId="20700" xr:uid="{00000000-0005-0000-0000-00000E470000}"/>
    <cellStyle name="40 % – Poudarek5 2 2 4 17 3" xfId="32064" xr:uid="{00000000-0005-0000-0000-00000F470000}"/>
    <cellStyle name="40 % – Poudarek5 2 2 4 18" xfId="8104" xr:uid="{00000000-0005-0000-0000-000010470000}"/>
    <cellStyle name="40 % – Poudarek5 2 2 4 18 2" xfId="20290" xr:uid="{00000000-0005-0000-0000-000011470000}"/>
    <cellStyle name="40 % – Poudarek5 2 2 4 18 3" xfId="31668" xr:uid="{00000000-0005-0000-0000-000012470000}"/>
    <cellStyle name="40 % – Poudarek5 2 2 4 19" xfId="4384" xr:uid="{00000000-0005-0000-0000-000013470000}"/>
    <cellStyle name="40 % – Poudarek5 2 2 4 2" xfId="4049" xr:uid="{00000000-0005-0000-0000-000014470000}"/>
    <cellStyle name="40 % – Poudarek5 2 2 4 2 2" xfId="8832" xr:uid="{00000000-0005-0000-0000-000015470000}"/>
    <cellStyle name="40 % – Poudarek5 2 2 4 2 2 2" xfId="21059" xr:uid="{00000000-0005-0000-0000-000016470000}"/>
    <cellStyle name="40 % – Poudarek5 2 2 4 2 2 3" xfId="32422" xr:uid="{00000000-0005-0000-0000-000017470000}"/>
    <cellStyle name="40 % – Poudarek5 2 2 4 2 3" xfId="12431" xr:uid="{00000000-0005-0000-0000-000018470000}"/>
    <cellStyle name="40 % – Poudarek5 2 2 4 2 3 2" xfId="24710" xr:uid="{00000000-0005-0000-0000-000019470000}"/>
    <cellStyle name="40 % – Poudarek5 2 2 4 2 3 3" xfId="36067" xr:uid="{00000000-0005-0000-0000-00001A470000}"/>
    <cellStyle name="40 % – Poudarek5 2 2 4 2 4" xfId="16734" xr:uid="{00000000-0005-0000-0000-00001B470000}"/>
    <cellStyle name="40 % – Poudarek5 2 2 4 2 5" xfId="28247" xr:uid="{00000000-0005-0000-0000-00001C470000}"/>
    <cellStyle name="40 % – Poudarek5 2 2 4 20" xfId="16368" xr:uid="{00000000-0005-0000-0000-00001D470000}"/>
    <cellStyle name="40 % – Poudarek5 2 2 4 21" xfId="16560" xr:uid="{00000000-0005-0000-0000-00001E470000}"/>
    <cellStyle name="40 % – Poudarek5 2 2 4 3" xfId="4551" xr:uid="{00000000-0005-0000-0000-00001F470000}"/>
    <cellStyle name="40 % – Poudarek5 2 2 4 3 2" xfId="9032" xr:uid="{00000000-0005-0000-0000-000020470000}"/>
    <cellStyle name="40 % – Poudarek5 2 2 4 3 2 2" xfId="21261" xr:uid="{00000000-0005-0000-0000-000021470000}"/>
    <cellStyle name="40 % – Poudarek5 2 2 4 3 2 3" xfId="32624" xr:uid="{00000000-0005-0000-0000-000022470000}"/>
    <cellStyle name="40 % – Poudarek5 2 2 4 3 3" xfId="12631" xr:uid="{00000000-0005-0000-0000-000023470000}"/>
    <cellStyle name="40 % – Poudarek5 2 2 4 3 3 2" xfId="24910" xr:uid="{00000000-0005-0000-0000-000024470000}"/>
    <cellStyle name="40 % – Poudarek5 2 2 4 3 3 3" xfId="36267" xr:uid="{00000000-0005-0000-0000-000025470000}"/>
    <cellStyle name="40 % – Poudarek5 2 2 4 3 4" xfId="16936" xr:uid="{00000000-0005-0000-0000-000026470000}"/>
    <cellStyle name="40 % – Poudarek5 2 2 4 3 5" xfId="28447" xr:uid="{00000000-0005-0000-0000-000027470000}"/>
    <cellStyle name="40 % – Poudarek5 2 2 4 4" xfId="5096" xr:uid="{00000000-0005-0000-0000-000028470000}"/>
    <cellStyle name="40 % – Poudarek5 2 2 4 4 2" xfId="9452" xr:uid="{00000000-0005-0000-0000-000029470000}"/>
    <cellStyle name="40 % – Poudarek5 2 2 4 4 2 2" xfId="21729" xr:uid="{00000000-0005-0000-0000-00002A470000}"/>
    <cellStyle name="40 % – Poudarek5 2 2 4 4 2 3" xfId="33089" xr:uid="{00000000-0005-0000-0000-00002B470000}"/>
    <cellStyle name="40 % – Poudarek5 2 2 4 4 3" xfId="13049" xr:uid="{00000000-0005-0000-0000-00002C470000}"/>
    <cellStyle name="40 % – Poudarek5 2 2 4 4 3 2" xfId="25328" xr:uid="{00000000-0005-0000-0000-00002D470000}"/>
    <cellStyle name="40 % – Poudarek5 2 2 4 4 3 3" xfId="36685" xr:uid="{00000000-0005-0000-0000-00002E470000}"/>
    <cellStyle name="40 % – Poudarek5 2 2 4 4 4" xfId="17419" xr:uid="{00000000-0005-0000-0000-00002F470000}"/>
    <cellStyle name="40 % – Poudarek5 2 2 4 4 5" xfId="28865" xr:uid="{00000000-0005-0000-0000-000030470000}"/>
    <cellStyle name="40 % – Poudarek5 2 2 4 5" xfId="5347" xr:uid="{00000000-0005-0000-0000-000031470000}"/>
    <cellStyle name="40 % – Poudarek5 2 2 4 5 2" xfId="9688" xr:uid="{00000000-0005-0000-0000-000032470000}"/>
    <cellStyle name="40 % – Poudarek5 2 2 4 5 2 2" xfId="21972" xr:uid="{00000000-0005-0000-0000-000033470000}"/>
    <cellStyle name="40 % – Poudarek5 2 2 4 5 2 3" xfId="33332" xr:uid="{00000000-0005-0000-0000-000034470000}"/>
    <cellStyle name="40 % – Poudarek5 2 2 4 5 3" xfId="13290" xr:uid="{00000000-0005-0000-0000-000035470000}"/>
    <cellStyle name="40 % – Poudarek5 2 2 4 5 3 2" xfId="25569" xr:uid="{00000000-0005-0000-0000-000036470000}"/>
    <cellStyle name="40 % – Poudarek5 2 2 4 5 3 3" xfId="36926" xr:uid="{00000000-0005-0000-0000-000037470000}"/>
    <cellStyle name="40 % – Poudarek5 2 2 4 5 4" xfId="17665" xr:uid="{00000000-0005-0000-0000-000038470000}"/>
    <cellStyle name="40 % – Poudarek5 2 2 4 5 5" xfId="29106" xr:uid="{00000000-0005-0000-0000-000039470000}"/>
    <cellStyle name="40 % – Poudarek5 2 2 4 6" xfId="5588" xr:uid="{00000000-0005-0000-0000-00003A470000}"/>
    <cellStyle name="40 % – Poudarek5 2 2 4 6 2" xfId="9916" xr:uid="{00000000-0005-0000-0000-00003B470000}"/>
    <cellStyle name="40 % – Poudarek5 2 2 4 6 2 2" xfId="22200" xr:uid="{00000000-0005-0000-0000-00003C470000}"/>
    <cellStyle name="40 % – Poudarek5 2 2 4 6 2 3" xfId="33560" xr:uid="{00000000-0005-0000-0000-00003D470000}"/>
    <cellStyle name="40 % – Poudarek5 2 2 4 6 3" xfId="13514" xr:uid="{00000000-0005-0000-0000-00003E470000}"/>
    <cellStyle name="40 % – Poudarek5 2 2 4 6 3 2" xfId="25793" xr:uid="{00000000-0005-0000-0000-00003F470000}"/>
    <cellStyle name="40 % – Poudarek5 2 2 4 6 3 3" xfId="37150" xr:uid="{00000000-0005-0000-0000-000040470000}"/>
    <cellStyle name="40 % – Poudarek5 2 2 4 6 4" xfId="17896" xr:uid="{00000000-0005-0000-0000-000041470000}"/>
    <cellStyle name="40 % – Poudarek5 2 2 4 6 5" xfId="29330" xr:uid="{00000000-0005-0000-0000-000042470000}"/>
    <cellStyle name="40 % – Poudarek5 2 2 4 7" xfId="5849" xr:uid="{00000000-0005-0000-0000-000043470000}"/>
    <cellStyle name="40 % – Poudarek5 2 2 4 7 2" xfId="10160" xr:uid="{00000000-0005-0000-0000-000044470000}"/>
    <cellStyle name="40 % – Poudarek5 2 2 4 7 2 2" xfId="22446" xr:uid="{00000000-0005-0000-0000-000045470000}"/>
    <cellStyle name="40 % – Poudarek5 2 2 4 7 2 3" xfId="33806" xr:uid="{00000000-0005-0000-0000-000046470000}"/>
    <cellStyle name="40 % – Poudarek5 2 2 4 7 3" xfId="13752" xr:uid="{00000000-0005-0000-0000-000047470000}"/>
    <cellStyle name="40 % – Poudarek5 2 2 4 7 3 2" xfId="26031" xr:uid="{00000000-0005-0000-0000-000048470000}"/>
    <cellStyle name="40 % – Poudarek5 2 2 4 7 3 3" xfId="37388" xr:uid="{00000000-0005-0000-0000-000049470000}"/>
    <cellStyle name="40 % – Poudarek5 2 2 4 7 4" xfId="18143" xr:uid="{00000000-0005-0000-0000-00004A470000}"/>
    <cellStyle name="40 % – Poudarek5 2 2 4 7 5" xfId="29568" xr:uid="{00000000-0005-0000-0000-00004B470000}"/>
    <cellStyle name="40 % – Poudarek5 2 2 4 8" xfId="6090" xr:uid="{00000000-0005-0000-0000-00004C470000}"/>
    <cellStyle name="40 % – Poudarek5 2 2 4 8 2" xfId="10389" xr:uid="{00000000-0005-0000-0000-00004D470000}"/>
    <cellStyle name="40 % – Poudarek5 2 2 4 8 2 2" xfId="22675" xr:uid="{00000000-0005-0000-0000-00004E470000}"/>
    <cellStyle name="40 % – Poudarek5 2 2 4 8 2 3" xfId="34035" xr:uid="{00000000-0005-0000-0000-00004F470000}"/>
    <cellStyle name="40 % – Poudarek5 2 2 4 8 3" xfId="13978" xr:uid="{00000000-0005-0000-0000-000050470000}"/>
    <cellStyle name="40 % – Poudarek5 2 2 4 8 3 2" xfId="26257" xr:uid="{00000000-0005-0000-0000-000051470000}"/>
    <cellStyle name="40 % – Poudarek5 2 2 4 8 3 3" xfId="37614" xr:uid="{00000000-0005-0000-0000-000052470000}"/>
    <cellStyle name="40 % – Poudarek5 2 2 4 8 4" xfId="18373" xr:uid="{00000000-0005-0000-0000-000053470000}"/>
    <cellStyle name="40 % – Poudarek5 2 2 4 8 5" xfId="29794" xr:uid="{00000000-0005-0000-0000-000054470000}"/>
    <cellStyle name="40 % – Poudarek5 2 2 4 9" xfId="6321" xr:uid="{00000000-0005-0000-0000-000055470000}"/>
    <cellStyle name="40 % – Poudarek5 2 2 4 9 2" xfId="10611" xr:uid="{00000000-0005-0000-0000-000056470000}"/>
    <cellStyle name="40 % – Poudarek5 2 2 4 9 2 2" xfId="22896" xr:uid="{00000000-0005-0000-0000-000057470000}"/>
    <cellStyle name="40 % – Poudarek5 2 2 4 9 2 3" xfId="34256" xr:uid="{00000000-0005-0000-0000-000058470000}"/>
    <cellStyle name="40 % – Poudarek5 2 2 4 9 3" xfId="14193" xr:uid="{00000000-0005-0000-0000-000059470000}"/>
    <cellStyle name="40 % – Poudarek5 2 2 4 9 3 2" xfId="26472" xr:uid="{00000000-0005-0000-0000-00005A470000}"/>
    <cellStyle name="40 % – Poudarek5 2 2 4 9 3 3" xfId="37829" xr:uid="{00000000-0005-0000-0000-00005B470000}"/>
    <cellStyle name="40 % – Poudarek5 2 2 4 9 4" xfId="18596" xr:uid="{00000000-0005-0000-0000-00005C470000}"/>
    <cellStyle name="40 % – Poudarek5 2 2 4 9 5" xfId="30009" xr:uid="{00000000-0005-0000-0000-00005D470000}"/>
    <cellStyle name="40 % – Poudarek5 2 2 5" xfId="3434" xr:uid="{00000000-0005-0000-0000-00005E470000}"/>
    <cellStyle name="40 % – Poudarek5 2 2 5 10" xfId="6641" xr:uid="{00000000-0005-0000-0000-00005F470000}"/>
    <cellStyle name="40 % – Poudarek5 2 2 5 10 2" xfId="10900" xr:uid="{00000000-0005-0000-0000-000060470000}"/>
    <cellStyle name="40 % – Poudarek5 2 2 5 10 2 2" xfId="23183" xr:uid="{00000000-0005-0000-0000-000061470000}"/>
    <cellStyle name="40 % – Poudarek5 2 2 5 10 2 3" xfId="34542" xr:uid="{00000000-0005-0000-0000-000062470000}"/>
    <cellStyle name="40 % – Poudarek5 2 2 5 10 3" xfId="14473" xr:uid="{00000000-0005-0000-0000-000063470000}"/>
    <cellStyle name="40 % – Poudarek5 2 2 5 10 3 2" xfId="26752" xr:uid="{00000000-0005-0000-0000-000064470000}"/>
    <cellStyle name="40 % – Poudarek5 2 2 5 10 3 3" xfId="38109" xr:uid="{00000000-0005-0000-0000-000065470000}"/>
    <cellStyle name="40 % – Poudarek5 2 2 5 10 4" xfId="18890" xr:uid="{00000000-0005-0000-0000-000066470000}"/>
    <cellStyle name="40 % – Poudarek5 2 2 5 10 5" xfId="30289" xr:uid="{00000000-0005-0000-0000-000067470000}"/>
    <cellStyle name="40 % – Poudarek5 2 2 5 11" xfId="6933" xr:uid="{00000000-0005-0000-0000-000068470000}"/>
    <cellStyle name="40 % – Poudarek5 2 2 5 11 2" xfId="11163" xr:uid="{00000000-0005-0000-0000-000069470000}"/>
    <cellStyle name="40 % – Poudarek5 2 2 5 11 2 2" xfId="23444" xr:uid="{00000000-0005-0000-0000-00006A470000}"/>
    <cellStyle name="40 % – Poudarek5 2 2 5 11 2 3" xfId="34803" xr:uid="{00000000-0005-0000-0000-00006B470000}"/>
    <cellStyle name="40 % – Poudarek5 2 2 5 11 3" xfId="14727" xr:uid="{00000000-0005-0000-0000-00006C470000}"/>
    <cellStyle name="40 % – Poudarek5 2 2 5 11 3 2" xfId="27006" xr:uid="{00000000-0005-0000-0000-00006D470000}"/>
    <cellStyle name="40 % – Poudarek5 2 2 5 11 3 3" xfId="38363" xr:uid="{00000000-0005-0000-0000-00006E470000}"/>
    <cellStyle name="40 % – Poudarek5 2 2 5 11 4" xfId="19159" xr:uid="{00000000-0005-0000-0000-00006F470000}"/>
    <cellStyle name="40 % – Poudarek5 2 2 5 11 5" xfId="30543" xr:uid="{00000000-0005-0000-0000-000070470000}"/>
    <cellStyle name="40 % – Poudarek5 2 2 5 12" xfId="7170" xr:uid="{00000000-0005-0000-0000-000071470000}"/>
    <cellStyle name="40 % – Poudarek5 2 2 5 12 2" xfId="11390" xr:uid="{00000000-0005-0000-0000-000072470000}"/>
    <cellStyle name="40 % – Poudarek5 2 2 5 12 2 2" xfId="23670" xr:uid="{00000000-0005-0000-0000-000073470000}"/>
    <cellStyle name="40 % – Poudarek5 2 2 5 12 2 3" xfId="35029" xr:uid="{00000000-0005-0000-0000-000074470000}"/>
    <cellStyle name="40 % – Poudarek5 2 2 5 12 3" xfId="14950" xr:uid="{00000000-0005-0000-0000-000075470000}"/>
    <cellStyle name="40 % – Poudarek5 2 2 5 12 3 2" xfId="27229" xr:uid="{00000000-0005-0000-0000-000076470000}"/>
    <cellStyle name="40 % – Poudarek5 2 2 5 12 3 3" xfId="38586" xr:uid="{00000000-0005-0000-0000-000077470000}"/>
    <cellStyle name="40 % – Poudarek5 2 2 5 12 4" xfId="19386" xr:uid="{00000000-0005-0000-0000-000078470000}"/>
    <cellStyle name="40 % – Poudarek5 2 2 5 12 5" xfId="30766" xr:uid="{00000000-0005-0000-0000-000079470000}"/>
    <cellStyle name="40 % – Poudarek5 2 2 5 13" xfId="7394" xr:uid="{00000000-0005-0000-0000-00007A470000}"/>
    <cellStyle name="40 % – Poudarek5 2 2 5 13 2" xfId="11607" xr:uid="{00000000-0005-0000-0000-00007B470000}"/>
    <cellStyle name="40 % – Poudarek5 2 2 5 13 2 2" xfId="23886" xr:uid="{00000000-0005-0000-0000-00007C470000}"/>
    <cellStyle name="40 % – Poudarek5 2 2 5 13 2 3" xfId="35245" xr:uid="{00000000-0005-0000-0000-00007D470000}"/>
    <cellStyle name="40 % – Poudarek5 2 2 5 13 3" xfId="15165" xr:uid="{00000000-0005-0000-0000-00007E470000}"/>
    <cellStyle name="40 % – Poudarek5 2 2 5 13 3 2" xfId="27444" xr:uid="{00000000-0005-0000-0000-00007F470000}"/>
    <cellStyle name="40 % – Poudarek5 2 2 5 13 3 3" xfId="38801" xr:uid="{00000000-0005-0000-0000-000080470000}"/>
    <cellStyle name="40 % – Poudarek5 2 2 5 13 4" xfId="19602" xr:uid="{00000000-0005-0000-0000-000081470000}"/>
    <cellStyle name="40 % – Poudarek5 2 2 5 13 5" xfId="30981" xr:uid="{00000000-0005-0000-0000-000082470000}"/>
    <cellStyle name="40 % – Poudarek5 2 2 5 14" xfId="7620" xr:uid="{00000000-0005-0000-0000-000083470000}"/>
    <cellStyle name="40 % – Poudarek5 2 2 5 14 2" xfId="11823" xr:uid="{00000000-0005-0000-0000-000084470000}"/>
    <cellStyle name="40 % – Poudarek5 2 2 5 14 2 2" xfId="24102" xr:uid="{00000000-0005-0000-0000-000085470000}"/>
    <cellStyle name="40 % – Poudarek5 2 2 5 14 2 3" xfId="35459" xr:uid="{00000000-0005-0000-0000-000086470000}"/>
    <cellStyle name="40 % – Poudarek5 2 2 5 14 3" xfId="15379" xr:uid="{00000000-0005-0000-0000-000087470000}"/>
    <cellStyle name="40 % – Poudarek5 2 2 5 14 3 2" xfId="27658" xr:uid="{00000000-0005-0000-0000-000088470000}"/>
    <cellStyle name="40 % – Poudarek5 2 2 5 14 3 3" xfId="39015" xr:uid="{00000000-0005-0000-0000-000089470000}"/>
    <cellStyle name="40 % – Poudarek5 2 2 5 14 4" xfId="19817" xr:uid="{00000000-0005-0000-0000-00008A470000}"/>
    <cellStyle name="40 % – Poudarek5 2 2 5 14 5" xfId="31195" xr:uid="{00000000-0005-0000-0000-00008B470000}"/>
    <cellStyle name="40 % – Poudarek5 2 2 5 15" xfId="7835" xr:uid="{00000000-0005-0000-0000-00008C470000}"/>
    <cellStyle name="40 % – Poudarek5 2 2 5 15 2" xfId="12033" xr:uid="{00000000-0005-0000-0000-00008D470000}"/>
    <cellStyle name="40 % – Poudarek5 2 2 5 15 2 2" xfId="24312" xr:uid="{00000000-0005-0000-0000-00008E470000}"/>
    <cellStyle name="40 % – Poudarek5 2 2 5 15 2 3" xfId="35669" xr:uid="{00000000-0005-0000-0000-00008F470000}"/>
    <cellStyle name="40 % – Poudarek5 2 2 5 15 3" xfId="15588" xr:uid="{00000000-0005-0000-0000-000090470000}"/>
    <cellStyle name="40 % – Poudarek5 2 2 5 15 3 2" xfId="27867" xr:uid="{00000000-0005-0000-0000-000091470000}"/>
    <cellStyle name="40 % – Poudarek5 2 2 5 15 3 3" xfId="39224" xr:uid="{00000000-0005-0000-0000-000092470000}"/>
    <cellStyle name="40 % – Poudarek5 2 2 5 15 4" xfId="20026" xr:uid="{00000000-0005-0000-0000-000093470000}"/>
    <cellStyle name="40 % – Poudarek5 2 2 5 15 5" xfId="31404" xr:uid="{00000000-0005-0000-0000-000094470000}"/>
    <cellStyle name="40 % – Poudarek5 2 2 5 16" xfId="8039" xr:uid="{00000000-0005-0000-0000-000095470000}"/>
    <cellStyle name="40 % – Poudarek5 2 2 5 16 2" xfId="12234" xr:uid="{00000000-0005-0000-0000-000096470000}"/>
    <cellStyle name="40 % – Poudarek5 2 2 5 16 2 2" xfId="24513" xr:uid="{00000000-0005-0000-0000-000097470000}"/>
    <cellStyle name="40 % – Poudarek5 2 2 5 16 2 3" xfId="35870" xr:uid="{00000000-0005-0000-0000-000098470000}"/>
    <cellStyle name="40 % – Poudarek5 2 2 5 16 3" xfId="15788" xr:uid="{00000000-0005-0000-0000-000099470000}"/>
    <cellStyle name="40 % – Poudarek5 2 2 5 16 3 2" xfId="28067" xr:uid="{00000000-0005-0000-0000-00009A470000}"/>
    <cellStyle name="40 % – Poudarek5 2 2 5 16 3 3" xfId="39424" xr:uid="{00000000-0005-0000-0000-00009B470000}"/>
    <cellStyle name="40 % – Poudarek5 2 2 5 16 4" xfId="20226" xr:uid="{00000000-0005-0000-0000-00009C470000}"/>
    <cellStyle name="40 % – Poudarek5 2 2 5 16 5" xfId="31604" xr:uid="{00000000-0005-0000-0000-00009D470000}"/>
    <cellStyle name="40 % – Poudarek5 2 2 5 17" xfId="8571" xr:uid="{00000000-0005-0000-0000-00009E470000}"/>
    <cellStyle name="40 % – Poudarek5 2 2 5 17 2" xfId="20732" xr:uid="{00000000-0005-0000-0000-00009F470000}"/>
    <cellStyle name="40 % – Poudarek5 2 2 5 17 3" xfId="32096" xr:uid="{00000000-0005-0000-0000-0000A0470000}"/>
    <cellStyle name="40 % – Poudarek5 2 2 5 18" xfId="8371" xr:uid="{00000000-0005-0000-0000-0000A1470000}"/>
    <cellStyle name="40 % – Poudarek5 2 2 5 18 2" xfId="20532" xr:uid="{00000000-0005-0000-0000-0000A2470000}"/>
    <cellStyle name="40 % – Poudarek5 2 2 5 18 3" xfId="31897" xr:uid="{00000000-0005-0000-0000-0000A3470000}"/>
    <cellStyle name="40 % – Poudarek5 2 2 5 19" xfId="4379" xr:uid="{00000000-0005-0000-0000-0000A4470000}"/>
    <cellStyle name="40 % – Poudarek5 2 2 5 2" xfId="4081" xr:uid="{00000000-0005-0000-0000-0000A5470000}"/>
    <cellStyle name="40 % – Poudarek5 2 2 5 2 2" xfId="8865" xr:uid="{00000000-0005-0000-0000-0000A6470000}"/>
    <cellStyle name="40 % – Poudarek5 2 2 5 2 2 2" xfId="21092" xr:uid="{00000000-0005-0000-0000-0000A7470000}"/>
    <cellStyle name="40 % – Poudarek5 2 2 5 2 2 3" xfId="32455" xr:uid="{00000000-0005-0000-0000-0000A8470000}"/>
    <cellStyle name="40 % – Poudarek5 2 2 5 2 3" xfId="12463" xr:uid="{00000000-0005-0000-0000-0000A9470000}"/>
    <cellStyle name="40 % – Poudarek5 2 2 5 2 3 2" xfId="24742" xr:uid="{00000000-0005-0000-0000-0000AA470000}"/>
    <cellStyle name="40 % – Poudarek5 2 2 5 2 3 3" xfId="36099" xr:uid="{00000000-0005-0000-0000-0000AB470000}"/>
    <cellStyle name="40 % – Poudarek5 2 2 5 2 4" xfId="16767" xr:uid="{00000000-0005-0000-0000-0000AC470000}"/>
    <cellStyle name="40 % – Poudarek5 2 2 5 2 5" xfId="28279" xr:uid="{00000000-0005-0000-0000-0000AD470000}"/>
    <cellStyle name="40 % – Poudarek5 2 2 5 20" xfId="16400" xr:uid="{00000000-0005-0000-0000-0000AE470000}"/>
    <cellStyle name="40 % – Poudarek5 2 2 5 21" xfId="17101" xr:uid="{00000000-0005-0000-0000-0000AF470000}"/>
    <cellStyle name="40 % – Poudarek5 2 2 5 3" xfId="4583" xr:uid="{00000000-0005-0000-0000-0000B0470000}"/>
    <cellStyle name="40 % – Poudarek5 2 2 5 3 2" xfId="9064" xr:uid="{00000000-0005-0000-0000-0000B1470000}"/>
    <cellStyle name="40 % – Poudarek5 2 2 5 3 2 2" xfId="21293" xr:uid="{00000000-0005-0000-0000-0000B2470000}"/>
    <cellStyle name="40 % – Poudarek5 2 2 5 3 2 3" xfId="32656" xr:uid="{00000000-0005-0000-0000-0000B3470000}"/>
    <cellStyle name="40 % – Poudarek5 2 2 5 3 3" xfId="12663" xr:uid="{00000000-0005-0000-0000-0000B4470000}"/>
    <cellStyle name="40 % – Poudarek5 2 2 5 3 3 2" xfId="24942" xr:uid="{00000000-0005-0000-0000-0000B5470000}"/>
    <cellStyle name="40 % – Poudarek5 2 2 5 3 3 3" xfId="36299" xr:uid="{00000000-0005-0000-0000-0000B6470000}"/>
    <cellStyle name="40 % – Poudarek5 2 2 5 3 4" xfId="16968" xr:uid="{00000000-0005-0000-0000-0000B7470000}"/>
    <cellStyle name="40 % – Poudarek5 2 2 5 3 5" xfId="28479" xr:uid="{00000000-0005-0000-0000-0000B8470000}"/>
    <cellStyle name="40 % – Poudarek5 2 2 5 4" xfId="5128" xr:uid="{00000000-0005-0000-0000-0000B9470000}"/>
    <cellStyle name="40 % – Poudarek5 2 2 5 4 2" xfId="9484" xr:uid="{00000000-0005-0000-0000-0000BA470000}"/>
    <cellStyle name="40 % – Poudarek5 2 2 5 4 2 2" xfId="21761" xr:uid="{00000000-0005-0000-0000-0000BB470000}"/>
    <cellStyle name="40 % – Poudarek5 2 2 5 4 2 3" xfId="33121" xr:uid="{00000000-0005-0000-0000-0000BC470000}"/>
    <cellStyle name="40 % – Poudarek5 2 2 5 4 3" xfId="13081" xr:uid="{00000000-0005-0000-0000-0000BD470000}"/>
    <cellStyle name="40 % – Poudarek5 2 2 5 4 3 2" xfId="25360" xr:uid="{00000000-0005-0000-0000-0000BE470000}"/>
    <cellStyle name="40 % – Poudarek5 2 2 5 4 3 3" xfId="36717" xr:uid="{00000000-0005-0000-0000-0000BF470000}"/>
    <cellStyle name="40 % – Poudarek5 2 2 5 4 4" xfId="17451" xr:uid="{00000000-0005-0000-0000-0000C0470000}"/>
    <cellStyle name="40 % – Poudarek5 2 2 5 4 5" xfId="28897" xr:uid="{00000000-0005-0000-0000-0000C1470000}"/>
    <cellStyle name="40 % – Poudarek5 2 2 5 5" xfId="5380" xr:uid="{00000000-0005-0000-0000-0000C2470000}"/>
    <cellStyle name="40 % – Poudarek5 2 2 5 5 2" xfId="9721" xr:uid="{00000000-0005-0000-0000-0000C3470000}"/>
    <cellStyle name="40 % – Poudarek5 2 2 5 5 2 2" xfId="22005" xr:uid="{00000000-0005-0000-0000-0000C4470000}"/>
    <cellStyle name="40 % – Poudarek5 2 2 5 5 2 3" xfId="33365" xr:uid="{00000000-0005-0000-0000-0000C5470000}"/>
    <cellStyle name="40 % – Poudarek5 2 2 5 5 3" xfId="13323" xr:uid="{00000000-0005-0000-0000-0000C6470000}"/>
    <cellStyle name="40 % – Poudarek5 2 2 5 5 3 2" xfId="25602" xr:uid="{00000000-0005-0000-0000-0000C7470000}"/>
    <cellStyle name="40 % – Poudarek5 2 2 5 5 3 3" xfId="36959" xr:uid="{00000000-0005-0000-0000-0000C8470000}"/>
    <cellStyle name="40 % – Poudarek5 2 2 5 5 4" xfId="17698" xr:uid="{00000000-0005-0000-0000-0000C9470000}"/>
    <cellStyle name="40 % – Poudarek5 2 2 5 5 5" xfId="29139" xr:uid="{00000000-0005-0000-0000-0000CA470000}"/>
    <cellStyle name="40 % – Poudarek5 2 2 5 6" xfId="5621" xr:uid="{00000000-0005-0000-0000-0000CB470000}"/>
    <cellStyle name="40 % – Poudarek5 2 2 5 6 2" xfId="9949" xr:uid="{00000000-0005-0000-0000-0000CC470000}"/>
    <cellStyle name="40 % – Poudarek5 2 2 5 6 2 2" xfId="22233" xr:uid="{00000000-0005-0000-0000-0000CD470000}"/>
    <cellStyle name="40 % – Poudarek5 2 2 5 6 2 3" xfId="33593" xr:uid="{00000000-0005-0000-0000-0000CE470000}"/>
    <cellStyle name="40 % – Poudarek5 2 2 5 6 3" xfId="13547" xr:uid="{00000000-0005-0000-0000-0000CF470000}"/>
    <cellStyle name="40 % – Poudarek5 2 2 5 6 3 2" xfId="25826" xr:uid="{00000000-0005-0000-0000-0000D0470000}"/>
    <cellStyle name="40 % – Poudarek5 2 2 5 6 3 3" xfId="37183" xr:uid="{00000000-0005-0000-0000-0000D1470000}"/>
    <cellStyle name="40 % – Poudarek5 2 2 5 6 4" xfId="17929" xr:uid="{00000000-0005-0000-0000-0000D2470000}"/>
    <cellStyle name="40 % – Poudarek5 2 2 5 6 5" xfId="29363" xr:uid="{00000000-0005-0000-0000-0000D3470000}"/>
    <cellStyle name="40 % – Poudarek5 2 2 5 7" xfId="5882" xr:uid="{00000000-0005-0000-0000-0000D4470000}"/>
    <cellStyle name="40 % – Poudarek5 2 2 5 7 2" xfId="10193" xr:uid="{00000000-0005-0000-0000-0000D5470000}"/>
    <cellStyle name="40 % – Poudarek5 2 2 5 7 2 2" xfId="22479" xr:uid="{00000000-0005-0000-0000-0000D6470000}"/>
    <cellStyle name="40 % – Poudarek5 2 2 5 7 2 3" xfId="33839" xr:uid="{00000000-0005-0000-0000-0000D7470000}"/>
    <cellStyle name="40 % – Poudarek5 2 2 5 7 3" xfId="13785" xr:uid="{00000000-0005-0000-0000-0000D8470000}"/>
    <cellStyle name="40 % – Poudarek5 2 2 5 7 3 2" xfId="26064" xr:uid="{00000000-0005-0000-0000-0000D9470000}"/>
    <cellStyle name="40 % – Poudarek5 2 2 5 7 3 3" xfId="37421" xr:uid="{00000000-0005-0000-0000-0000DA470000}"/>
    <cellStyle name="40 % – Poudarek5 2 2 5 7 4" xfId="18176" xr:uid="{00000000-0005-0000-0000-0000DB470000}"/>
    <cellStyle name="40 % – Poudarek5 2 2 5 7 5" xfId="29601" xr:uid="{00000000-0005-0000-0000-0000DC470000}"/>
    <cellStyle name="40 % – Poudarek5 2 2 5 8" xfId="6123" xr:uid="{00000000-0005-0000-0000-0000DD470000}"/>
    <cellStyle name="40 % – Poudarek5 2 2 5 8 2" xfId="10421" xr:uid="{00000000-0005-0000-0000-0000DE470000}"/>
    <cellStyle name="40 % – Poudarek5 2 2 5 8 2 2" xfId="22707" xr:uid="{00000000-0005-0000-0000-0000DF470000}"/>
    <cellStyle name="40 % – Poudarek5 2 2 5 8 2 3" xfId="34067" xr:uid="{00000000-0005-0000-0000-0000E0470000}"/>
    <cellStyle name="40 % – Poudarek5 2 2 5 8 3" xfId="14010" xr:uid="{00000000-0005-0000-0000-0000E1470000}"/>
    <cellStyle name="40 % – Poudarek5 2 2 5 8 3 2" xfId="26289" xr:uid="{00000000-0005-0000-0000-0000E2470000}"/>
    <cellStyle name="40 % – Poudarek5 2 2 5 8 3 3" xfId="37646" xr:uid="{00000000-0005-0000-0000-0000E3470000}"/>
    <cellStyle name="40 % – Poudarek5 2 2 5 8 4" xfId="18405" xr:uid="{00000000-0005-0000-0000-0000E4470000}"/>
    <cellStyle name="40 % – Poudarek5 2 2 5 8 5" xfId="29826" xr:uid="{00000000-0005-0000-0000-0000E5470000}"/>
    <cellStyle name="40 % – Poudarek5 2 2 5 9" xfId="6354" xr:uid="{00000000-0005-0000-0000-0000E6470000}"/>
    <cellStyle name="40 % – Poudarek5 2 2 5 9 2" xfId="10644" xr:uid="{00000000-0005-0000-0000-0000E7470000}"/>
    <cellStyle name="40 % – Poudarek5 2 2 5 9 2 2" xfId="22929" xr:uid="{00000000-0005-0000-0000-0000E8470000}"/>
    <cellStyle name="40 % – Poudarek5 2 2 5 9 2 3" xfId="34289" xr:uid="{00000000-0005-0000-0000-0000E9470000}"/>
    <cellStyle name="40 % – Poudarek5 2 2 5 9 3" xfId="14226" xr:uid="{00000000-0005-0000-0000-0000EA470000}"/>
    <cellStyle name="40 % – Poudarek5 2 2 5 9 3 2" xfId="26505" xr:uid="{00000000-0005-0000-0000-0000EB470000}"/>
    <cellStyle name="40 % – Poudarek5 2 2 5 9 3 3" xfId="37862" xr:uid="{00000000-0005-0000-0000-0000EC470000}"/>
    <cellStyle name="40 % – Poudarek5 2 2 5 9 4" xfId="18629" xr:uid="{00000000-0005-0000-0000-0000ED470000}"/>
    <cellStyle name="40 % – Poudarek5 2 2 5 9 5" xfId="30042" xr:uid="{00000000-0005-0000-0000-0000EE470000}"/>
    <cellStyle name="40 % – Poudarek5 2 2 6" xfId="3456" xr:uid="{00000000-0005-0000-0000-0000EF470000}"/>
    <cellStyle name="40 % – Poudarek5 2 2 6 10" xfId="6663" xr:uid="{00000000-0005-0000-0000-0000F0470000}"/>
    <cellStyle name="40 % – Poudarek5 2 2 6 10 2" xfId="10921" xr:uid="{00000000-0005-0000-0000-0000F1470000}"/>
    <cellStyle name="40 % – Poudarek5 2 2 6 10 2 2" xfId="23204" xr:uid="{00000000-0005-0000-0000-0000F2470000}"/>
    <cellStyle name="40 % – Poudarek5 2 2 6 10 2 3" xfId="34563" xr:uid="{00000000-0005-0000-0000-0000F3470000}"/>
    <cellStyle name="40 % – Poudarek5 2 2 6 10 3" xfId="14494" xr:uid="{00000000-0005-0000-0000-0000F4470000}"/>
    <cellStyle name="40 % – Poudarek5 2 2 6 10 3 2" xfId="26773" xr:uid="{00000000-0005-0000-0000-0000F5470000}"/>
    <cellStyle name="40 % – Poudarek5 2 2 6 10 3 3" xfId="38130" xr:uid="{00000000-0005-0000-0000-0000F6470000}"/>
    <cellStyle name="40 % – Poudarek5 2 2 6 10 4" xfId="18912" xr:uid="{00000000-0005-0000-0000-0000F7470000}"/>
    <cellStyle name="40 % – Poudarek5 2 2 6 10 5" xfId="30310" xr:uid="{00000000-0005-0000-0000-0000F8470000}"/>
    <cellStyle name="40 % – Poudarek5 2 2 6 11" xfId="6954" xr:uid="{00000000-0005-0000-0000-0000F9470000}"/>
    <cellStyle name="40 % – Poudarek5 2 2 6 11 2" xfId="11184" xr:uid="{00000000-0005-0000-0000-0000FA470000}"/>
    <cellStyle name="40 % – Poudarek5 2 2 6 11 2 2" xfId="23465" xr:uid="{00000000-0005-0000-0000-0000FB470000}"/>
    <cellStyle name="40 % – Poudarek5 2 2 6 11 2 3" xfId="34824" xr:uid="{00000000-0005-0000-0000-0000FC470000}"/>
    <cellStyle name="40 % – Poudarek5 2 2 6 11 3" xfId="14748" xr:uid="{00000000-0005-0000-0000-0000FD470000}"/>
    <cellStyle name="40 % – Poudarek5 2 2 6 11 3 2" xfId="27027" xr:uid="{00000000-0005-0000-0000-0000FE470000}"/>
    <cellStyle name="40 % – Poudarek5 2 2 6 11 3 3" xfId="38384" xr:uid="{00000000-0005-0000-0000-0000FF470000}"/>
    <cellStyle name="40 % – Poudarek5 2 2 6 11 4" xfId="19180" xr:uid="{00000000-0005-0000-0000-000000480000}"/>
    <cellStyle name="40 % – Poudarek5 2 2 6 11 5" xfId="30564" xr:uid="{00000000-0005-0000-0000-000001480000}"/>
    <cellStyle name="40 % – Poudarek5 2 2 6 12" xfId="7191" xr:uid="{00000000-0005-0000-0000-000002480000}"/>
    <cellStyle name="40 % – Poudarek5 2 2 6 12 2" xfId="11411" xr:uid="{00000000-0005-0000-0000-000003480000}"/>
    <cellStyle name="40 % – Poudarek5 2 2 6 12 2 2" xfId="23691" xr:uid="{00000000-0005-0000-0000-000004480000}"/>
    <cellStyle name="40 % – Poudarek5 2 2 6 12 2 3" xfId="35050" xr:uid="{00000000-0005-0000-0000-000005480000}"/>
    <cellStyle name="40 % – Poudarek5 2 2 6 12 3" xfId="14971" xr:uid="{00000000-0005-0000-0000-000006480000}"/>
    <cellStyle name="40 % – Poudarek5 2 2 6 12 3 2" xfId="27250" xr:uid="{00000000-0005-0000-0000-000007480000}"/>
    <cellStyle name="40 % – Poudarek5 2 2 6 12 3 3" xfId="38607" xr:uid="{00000000-0005-0000-0000-000008480000}"/>
    <cellStyle name="40 % – Poudarek5 2 2 6 12 4" xfId="19407" xr:uid="{00000000-0005-0000-0000-000009480000}"/>
    <cellStyle name="40 % – Poudarek5 2 2 6 12 5" xfId="30787" xr:uid="{00000000-0005-0000-0000-00000A480000}"/>
    <cellStyle name="40 % – Poudarek5 2 2 6 13" xfId="7415" xr:uid="{00000000-0005-0000-0000-00000B480000}"/>
    <cellStyle name="40 % – Poudarek5 2 2 6 13 2" xfId="11628" xr:uid="{00000000-0005-0000-0000-00000C480000}"/>
    <cellStyle name="40 % – Poudarek5 2 2 6 13 2 2" xfId="23907" xr:uid="{00000000-0005-0000-0000-00000D480000}"/>
    <cellStyle name="40 % – Poudarek5 2 2 6 13 2 3" xfId="35266" xr:uid="{00000000-0005-0000-0000-00000E480000}"/>
    <cellStyle name="40 % – Poudarek5 2 2 6 13 3" xfId="15186" xr:uid="{00000000-0005-0000-0000-00000F480000}"/>
    <cellStyle name="40 % – Poudarek5 2 2 6 13 3 2" xfId="27465" xr:uid="{00000000-0005-0000-0000-000010480000}"/>
    <cellStyle name="40 % – Poudarek5 2 2 6 13 3 3" xfId="38822" xr:uid="{00000000-0005-0000-0000-000011480000}"/>
    <cellStyle name="40 % – Poudarek5 2 2 6 13 4" xfId="19623" xr:uid="{00000000-0005-0000-0000-000012480000}"/>
    <cellStyle name="40 % – Poudarek5 2 2 6 13 5" xfId="31002" xr:uid="{00000000-0005-0000-0000-000013480000}"/>
    <cellStyle name="40 % – Poudarek5 2 2 6 14" xfId="7641" xr:uid="{00000000-0005-0000-0000-000014480000}"/>
    <cellStyle name="40 % – Poudarek5 2 2 6 14 2" xfId="11844" xr:uid="{00000000-0005-0000-0000-000015480000}"/>
    <cellStyle name="40 % – Poudarek5 2 2 6 14 2 2" xfId="24123" xr:uid="{00000000-0005-0000-0000-000016480000}"/>
    <cellStyle name="40 % – Poudarek5 2 2 6 14 2 3" xfId="35480" xr:uid="{00000000-0005-0000-0000-000017480000}"/>
    <cellStyle name="40 % – Poudarek5 2 2 6 14 3" xfId="15400" xr:uid="{00000000-0005-0000-0000-000018480000}"/>
    <cellStyle name="40 % – Poudarek5 2 2 6 14 3 2" xfId="27679" xr:uid="{00000000-0005-0000-0000-000019480000}"/>
    <cellStyle name="40 % – Poudarek5 2 2 6 14 3 3" xfId="39036" xr:uid="{00000000-0005-0000-0000-00001A480000}"/>
    <cellStyle name="40 % – Poudarek5 2 2 6 14 4" xfId="19838" xr:uid="{00000000-0005-0000-0000-00001B480000}"/>
    <cellStyle name="40 % – Poudarek5 2 2 6 14 5" xfId="31216" xr:uid="{00000000-0005-0000-0000-00001C480000}"/>
    <cellStyle name="40 % – Poudarek5 2 2 6 15" xfId="7856" xr:uid="{00000000-0005-0000-0000-00001D480000}"/>
    <cellStyle name="40 % – Poudarek5 2 2 6 15 2" xfId="12054" xr:uid="{00000000-0005-0000-0000-00001E480000}"/>
    <cellStyle name="40 % – Poudarek5 2 2 6 15 2 2" xfId="24333" xr:uid="{00000000-0005-0000-0000-00001F480000}"/>
    <cellStyle name="40 % – Poudarek5 2 2 6 15 2 3" xfId="35690" xr:uid="{00000000-0005-0000-0000-000020480000}"/>
    <cellStyle name="40 % – Poudarek5 2 2 6 15 3" xfId="15609" xr:uid="{00000000-0005-0000-0000-000021480000}"/>
    <cellStyle name="40 % – Poudarek5 2 2 6 15 3 2" xfId="27888" xr:uid="{00000000-0005-0000-0000-000022480000}"/>
    <cellStyle name="40 % – Poudarek5 2 2 6 15 3 3" xfId="39245" xr:uid="{00000000-0005-0000-0000-000023480000}"/>
    <cellStyle name="40 % – Poudarek5 2 2 6 15 4" xfId="20047" xr:uid="{00000000-0005-0000-0000-000024480000}"/>
    <cellStyle name="40 % – Poudarek5 2 2 6 15 5" xfId="31425" xr:uid="{00000000-0005-0000-0000-000025480000}"/>
    <cellStyle name="40 % – Poudarek5 2 2 6 16" xfId="8060" xr:uid="{00000000-0005-0000-0000-000026480000}"/>
    <cellStyle name="40 % – Poudarek5 2 2 6 16 2" xfId="12255" xr:uid="{00000000-0005-0000-0000-000027480000}"/>
    <cellStyle name="40 % – Poudarek5 2 2 6 16 2 2" xfId="24534" xr:uid="{00000000-0005-0000-0000-000028480000}"/>
    <cellStyle name="40 % – Poudarek5 2 2 6 16 2 3" xfId="35891" xr:uid="{00000000-0005-0000-0000-000029480000}"/>
    <cellStyle name="40 % – Poudarek5 2 2 6 16 3" xfId="15809" xr:uid="{00000000-0005-0000-0000-00002A480000}"/>
    <cellStyle name="40 % – Poudarek5 2 2 6 16 3 2" xfId="28088" xr:uid="{00000000-0005-0000-0000-00002B480000}"/>
    <cellStyle name="40 % – Poudarek5 2 2 6 16 3 3" xfId="39445" xr:uid="{00000000-0005-0000-0000-00002C480000}"/>
    <cellStyle name="40 % – Poudarek5 2 2 6 16 4" xfId="20247" xr:uid="{00000000-0005-0000-0000-00002D480000}"/>
    <cellStyle name="40 % – Poudarek5 2 2 6 16 5" xfId="31625" xr:uid="{00000000-0005-0000-0000-00002E480000}"/>
    <cellStyle name="40 % – Poudarek5 2 2 6 17" xfId="8592" xr:uid="{00000000-0005-0000-0000-00002F480000}"/>
    <cellStyle name="40 % – Poudarek5 2 2 6 17 2" xfId="20753" xr:uid="{00000000-0005-0000-0000-000030480000}"/>
    <cellStyle name="40 % – Poudarek5 2 2 6 17 3" xfId="32117" xr:uid="{00000000-0005-0000-0000-000031480000}"/>
    <cellStyle name="40 % – Poudarek5 2 2 6 18" xfId="8204" xr:uid="{00000000-0005-0000-0000-000032480000}"/>
    <cellStyle name="40 % – Poudarek5 2 2 6 18 2" xfId="20390" xr:uid="{00000000-0005-0000-0000-000033480000}"/>
    <cellStyle name="40 % – Poudarek5 2 2 6 18 3" xfId="31768" xr:uid="{00000000-0005-0000-0000-000034480000}"/>
    <cellStyle name="40 % – Poudarek5 2 2 6 19" xfId="4378" xr:uid="{00000000-0005-0000-0000-000035480000}"/>
    <cellStyle name="40 % – Poudarek5 2 2 6 2" xfId="4102" xr:uid="{00000000-0005-0000-0000-000036480000}"/>
    <cellStyle name="40 % – Poudarek5 2 2 6 2 2" xfId="8886" xr:uid="{00000000-0005-0000-0000-000037480000}"/>
    <cellStyle name="40 % – Poudarek5 2 2 6 2 2 2" xfId="21113" xr:uid="{00000000-0005-0000-0000-000038480000}"/>
    <cellStyle name="40 % – Poudarek5 2 2 6 2 2 3" xfId="32476" xr:uid="{00000000-0005-0000-0000-000039480000}"/>
    <cellStyle name="40 % – Poudarek5 2 2 6 2 3" xfId="12484" xr:uid="{00000000-0005-0000-0000-00003A480000}"/>
    <cellStyle name="40 % – Poudarek5 2 2 6 2 3 2" xfId="24763" xr:uid="{00000000-0005-0000-0000-00003B480000}"/>
    <cellStyle name="40 % – Poudarek5 2 2 6 2 3 3" xfId="36120" xr:uid="{00000000-0005-0000-0000-00003C480000}"/>
    <cellStyle name="40 % – Poudarek5 2 2 6 2 4" xfId="16788" xr:uid="{00000000-0005-0000-0000-00003D480000}"/>
    <cellStyle name="40 % – Poudarek5 2 2 6 2 5" xfId="28300" xr:uid="{00000000-0005-0000-0000-00003E480000}"/>
    <cellStyle name="40 % – Poudarek5 2 2 6 20" xfId="16421" xr:uid="{00000000-0005-0000-0000-00003F480000}"/>
    <cellStyle name="40 % – Poudarek5 2 2 6 21" xfId="16098" xr:uid="{00000000-0005-0000-0000-000040480000}"/>
    <cellStyle name="40 % – Poudarek5 2 2 6 3" xfId="4604" xr:uid="{00000000-0005-0000-0000-000041480000}"/>
    <cellStyle name="40 % – Poudarek5 2 2 6 3 2" xfId="9085" xr:uid="{00000000-0005-0000-0000-000042480000}"/>
    <cellStyle name="40 % – Poudarek5 2 2 6 3 2 2" xfId="21314" xr:uid="{00000000-0005-0000-0000-000043480000}"/>
    <cellStyle name="40 % – Poudarek5 2 2 6 3 2 3" xfId="32677" xr:uid="{00000000-0005-0000-0000-000044480000}"/>
    <cellStyle name="40 % – Poudarek5 2 2 6 3 3" xfId="12684" xr:uid="{00000000-0005-0000-0000-000045480000}"/>
    <cellStyle name="40 % – Poudarek5 2 2 6 3 3 2" xfId="24963" xr:uid="{00000000-0005-0000-0000-000046480000}"/>
    <cellStyle name="40 % – Poudarek5 2 2 6 3 3 3" xfId="36320" xr:uid="{00000000-0005-0000-0000-000047480000}"/>
    <cellStyle name="40 % – Poudarek5 2 2 6 3 4" xfId="16989" xr:uid="{00000000-0005-0000-0000-000048480000}"/>
    <cellStyle name="40 % – Poudarek5 2 2 6 3 5" xfId="28500" xr:uid="{00000000-0005-0000-0000-000049480000}"/>
    <cellStyle name="40 % – Poudarek5 2 2 6 4" xfId="5149" xr:uid="{00000000-0005-0000-0000-00004A480000}"/>
    <cellStyle name="40 % – Poudarek5 2 2 6 4 2" xfId="9505" xr:uid="{00000000-0005-0000-0000-00004B480000}"/>
    <cellStyle name="40 % – Poudarek5 2 2 6 4 2 2" xfId="21782" xr:uid="{00000000-0005-0000-0000-00004C480000}"/>
    <cellStyle name="40 % – Poudarek5 2 2 6 4 2 3" xfId="33142" xr:uid="{00000000-0005-0000-0000-00004D480000}"/>
    <cellStyle name="40 % – Poudarek5 2 2 6 4 3" xfId="13102" xr:uid="{00000000-0005-0000-0000-00004E480000}"/>
    <cellStyle name="40 % – Poudarek5 2 2 6 4 3 2" xfId="25381" xr:uid="{00000000-0005-0000-0000-00004F480000}"/>
    <cellStyle name="40 % – Poudarek5 2 2 6 4 3 3" xfId="36738" xr:uid="{00000000-0005-0000-0000-000050480000}"/>
    <cellStyle name="40 % – Poudarek5 2 2 6 4 4" xfId="17472" xr:uid="{00000000-0005-0000-0000-000051480000}"/>
    <cellStyle name="40 % – Poudarek5 2 2 6 4 5" xfId="28918" xr:uid="{00000000-0005-0000-0000-000052480000}"/>
    <cellStyle name="40 % – Poudarek5 2 2 6 5" xfId="5401" xr:uid="{00000000-0005-0000-0000-000053480000}"/>
    <cellStyle name="40 % – Poudarek5 2 2 6 5 2" xfId="9742" xr:uid="{00000000-0005-0000-0000-000054480000}"/>
    <cellStyle name="40 % – Poudarek5 2 2 6 5 2 2" xfId="22026" xr:uid="{00000000-0005-0000-0000-000055480000}"/>
    <cellStyle name="40 % – Poudarek5 2 2 6 5 2 3" xfId="33386" xr:uid="{00000000-0005-0000-0000-000056480000}"/>
    <cellStyle name="40 % – Poudarek5 2 2 6 5 3" xfId="13344" xr:uid="{00000000-0005-0000-0000-000057480000}"/>
    <cellStyle name="40 % – Poudarek5 2 2 6 5 3 2" xfId="25623" xr:uid="{00000000-0005-0000-0000-000058480000}"/>
    <cellStyle name="40 % – Poudarek5 2 2 6 5 3 3" xfId="36980" xr:uid="{00000000-0005-0000-0000-000059480000}"/>
    <cellStyle name="40 % – Poudarek5 2 2 6 5 4" xfId="17719" xr:uid="{00000000-0005-0000-0000-00005A480000}"/>
    <cellStyle name="40 % – Poudarek5 2 2 6 5 5" xfId="29160" xr:uid="{00000000-0005-0000-0000-00005B480000}"/>
    <cellStyle name="40 % – Poudarek5 2 2 6 6" xfId="5643" xr:uid="{00000000-0005-0000-0000-00005C480000}"/>
    <cellStyle name="40 % – Poudarek5 2 2 6 6 2" xfId="9971" xr:uid="{00000000-0005-0000-0000-00005D480000}"/>
    <cellStyle name="40 % – Poudarek5 2 2 6 6 2 2" xfId="22255" xr:uid="{00000000-0005-0000-0000-00005E480000}"/>
    <cellStyle name="40 % – Poudarek5 2 2 6 6 2 3" xfId="33615" xr:uid="{00000000-0005-0000-0000-00005F480000}"/>
    <cellStyle name="40 % – Poudarek5 2 2 6 6 3" xfId="13569" xr:uid="{00000000-0005-0000-0000-000060480000}"/>
    <cellStyle name="40 % – Poudarek5 2 2 6 6 3 2" xfId="25848" xr:uid="{00000000-0005-0000-0000-000061480000}"/>
    <cellStyle name="40 % – Poudarek5 2 2 6 6 3 3" xfId="37205" xr:uid="{00000000-0005-0000-0000-000062480000}"/>
    <cellStyle name="40 % – Poudarek5 2 2 6 6 4" xfId="17951" xr:uid="{00000000-0005-0000-0000-000063480000}"/>
    <cellStyle name="40 % – Poudarek5 2 2 6 6 5" xfId="29385" xr:uid="{00000000-0005-0000-0000-000064480000}"/>
    <cellStyle name="40 % – Poudarek5 2 2 6 7" xfId="5903" xr:uid="{00000000-0005-0000-0000-000065480000}"/>
    <cellStyle name="40 % – Poudarek5 2 2 6 7 2" xfId="10214" xr:uid="{00000000-0005-0000-0000-000066480000}"/>
    <cellStyle name="40 % – Poudarek5 2 2 6 7 2 2" xfId="22500" xr:uid="{00000000-0005-0000-0000-000067480000}"/>
    <cellStyle name="40 % – Poudarek5 2 2 6 7 2 3" xfId="33860" xr:uid="{00000000-0005-0000-0000-000068480000}"/>
    <cellStyle name="40 % – Poudarek5 2 2 6 7 3" xfId="13806" xr:uid="{00000000-0005-0000-0000-000069480000}"/>
    <cellStyle name="40 % – Poudarek5 2 2 6 7 3 2" xfId="26085" xr:uid="{00000000-0005-0000-0000-00006A480000}"/>
    <cellStyle name="40 % – Poudarek5 2 2 6 7 3 3" xfId="37442" xr:uid="{00000000-0005-0000-0000-00006B480000}"/>
    <cellStyle name="40 % – Poudarek5 2 2 6 7 4" xfId="18197" xr:uid="{00000000-0005-0000-0000-00006C480000}"/>
    <cellStyle name="40 % – Poudarek5 2 2 6 7 5" xfId="29622" xr:uid="{00000000-0005-0000-0000-00006D480000}"/>
    <cellStyle name="40 % – Poudarek5 2 2 6 8" xfId="6145" xr:uid="{00000000-0005-0000-0000-00006E480000}"/>
    <cellStyle name="40 % – Poudarek5 2 2 6 8 2" xfId="10442" xr:uid="{00000000-0005-0000-0000-00006F480000}"/>
    <cellStyle name="40 % – Poudarek5 2 2 6 8 2 2" xfId="22728" xr:uid="{00000000-0005-0000-0000-000070480000}"/>
    <cellStyle name="40 % – Poudarek5 2 2 6 8 2 3" xfId="34088" xr:uid="{00000000-0005-0000-0000-000071480000}"/>
    <cellStyle name="40 % – Poudarek5 2 2 6 8 3" xfId="14031" xr:uid="{00000000-0005-0000-0000-000072480000}"/>
    <cellStyle name="40 % – Poudarek5 2 2 6 8 3 2" xfId="26310" xr:uid="{00000000-0005-0000-0000-000073480000}"/>
    <cellStyle name="40 % – Poudarek5 2 2 6 8 3 3" xfId="37667" xr:uid="{00000000-0005-0000-0000-000074480000}"/>
    <cellStyle name="40 % – Poudarek5 2 2 6 8 4" xfId="18426" xr:uid="{00000000-0005-0000-0000-000075480000}"/>
    <cellStyle name="40 % – Poudarek5 2 2 6 8 5" xfId="29847" xr:uid="{00000000-0005-0000-0000-000076480000}"/>
    <cellStyle name="40 % – Poudarek5 2 2 6 9" xfId="6376" xr:uid="{00000000-0005-0000-0000-000077480000}"/>
    <cellStyle name="40 % – Poudarek5 2 2 6 9 2" xfId="10666" xr:uid="{00000000-0005-0000-0000-000078480000}"/>
    <cellStyle name="40 % – Poudarek5 2 2 6 9 2 2" xfId="22951" xr:uid="{00000000-0005-0000-0000-000079480000}"/>
    <cellStyle name="40 % – Poudarek5 2 2 6 9 2 3" xfId="34311" xr:uid="{00000000-0005-0000-0000-00007A480000}"/>
    <cellStyle name="40 % – Poudarek5 2 2 6 9 3" xfId="14248" xr:uid="{00000000-0005-0000-0000-00007B480000}"/>
    <cellStyle name="40 % – Poudarek5 2 2 6 9 3 2" xfId="26527" xr:uid="{00000000-0005-0000-0000-00007C480000}"/>
    <cellStyle name="40 % – Poudarek5 2 2 6 9 3 3" xfId="37884" xr:uid="{00000000-0005-0000-0000-00007D480000}"/>
    <cellStyle name="40 % – Poudarek5 2 2 6 9 4" xfId="18651" xr:uid="{00000000-0005-0000-0000-00007E480000}"/>
    <cellStyle name="40 % – Poudarek5 2 2 6 9 5" xfId="30064" xr:uid="{00000000-0005-0000-0000-00007F480000}"/>
    <cellStyle name="40 % – Poudarek5 2 2 7" xfId="3480" xr:uid="{00000000-0005-0000-0000-000080480000}"/>
    <cellStyle name="40 % – Poudarek5 2 2 7 2" xfId="4161" xr:uid="{00000000-0005-0000-0000-000081480000}"/>
    <cellStyle name="40 % – Poudarek5 2 2 7 2 2" xfId="20808" xr:uid="{00000000-0005-0000-0000-000082480000}"/>
    <cellStyle name="40 % – Poudarek5 2 2 7 2 3" xfId="32172" xr:uid="{00000000-0005-0000-0000-000083480000}"/>
    <cellStyle name="40 % – Poudarek5 2 2 7 3" xfId="8182" xr:uid="{00000000-0005-0000-0000-000084480000}"/>
    <cellStyle name="40 % – Poudarek5 2 2 7 3 2" xfId="20368" xr:uid="{00000000-0005-0000-0000-000085480000}"/>
    <cellStyle name="40 % – Poudarek5 2 2 7 3 3" xfId="31746" xr:uid="{00000000-0005-0000-0000-000086480000}"/>
    <cellStyle name="40 % – Poudarek5 2 2 7 4" xfId="4322" xr:uid="{00000000-0005-0000-0000-000087480000}"/>
    <cellStyle name="40 % – Poudarek5 2 2 7 5" xfId="16476" xr:uid="{00000000-0005-0000-0000-000088480000}"/>
    <cellStyle name="40 % – Poudarek5 2 2 7 6" xfId="16212" xr:uid="{00000000-0005-0000-0000-000089480000}"/>
    <cellStyle name="40 % – Poudarek5 2 2 8" xfId="2790" xr:uid="{00000000-0005-0000-0000-00008A480000}"/>
    <cellStyle name="40 % – Poudarek5 2 2 8 2" xfId="4259" xr:uid="{00000000-0005-0000-0000-00008B480000}"/>
    <cellStyle name="40 % – Poudarek5 2 2 8 2 2" xfId="20878" xr:uid="{00000000-0005-0000-0000-00008C480000}"/>
    <cellStyle name="40 % – Poudarek5 2 2 8 2 3" xfId="32241" xr:uid="{00000000-0005-0000-0000-00008D480000}"/>
    <cellStyle name="40 % – Poudarek5 2 2 8 3" xfId="8142" xr:uid="{00000000-0005-0000-0000-00008E480000}"/>
    <cellStyle name="40 % – Poudarek5 2 2 8 3 2" xfId="20328" xr:uid="{00000000-0005-0000-0000-00008F480000}"/>
    <cellStyle name="40 % – Poudarek5 2 2 8 3 3" xfId="31706" xr:uid="{00000000-0005-0000-0000-000090480000}"/>
    <cellStyle name="40 % – Poudarek5 2 2 8 4" xfId="4336" xr:uid="{00000000-0005-0000-0000-000091480000}"/>
    <cellStyle name="40 % – Poudarek5 2 2 8 5" xfId="16548" xr:uid="{00000000-0005-0000-0000-000092480000}"/>
    <cellStyle name="40 % – Poudarek5 2 2 8 6" xfId="16173" xr:uid="{00000000-0005-0000-0000-000093480000}"/>
    <cellStyle name="40 % – Poudarek5 2 2 9" xfId="3592" xr:uid="{00000000-0005-0000-0000-000094480000}"/>
    <cellStyle name="40 % – Poudarek5 2 2 9 2" xfId="4629" xr:uid="{00000000-0005-0000-0000-000095480000}"/>
    <cellStyle name="40 % – Poudarek5 2 2 9 2 2" xfId="21339" xr:uid="{00000000-0005-0000-0000-000096480000}"/>
    <cellStyle name="40 % – Poudarek5 2 2 9 2 3" xfId="32702" xr:uid="{00000000-0005-0000-0000-000097480000}"/>
    <cellStyle name="40 % – Poudarek5 2 2 9 3" xfId="12707" xr:uid="{00000000-0005-0000-0000-000098480000}"/>
    <cellStyle name="40 % – Poudarek5 2 2 9 3 2" xfId="24986" xr:uid="{00000000-0005-0000-0000-000099480000}"/>
    <cellStyle name="40 % – Poudarek5 2 2 9 3 3" xfId="36343" xr:uid="{00000000-0005-0000-0000-00009A480000}"/>
    <cellStyle name="40 % – Poudarek5 2 2 9 4" xfId="15847" xr:uid="{00000000-0005-0000-0000-00009B480000}"/>
    <cellStyle name="40 % – Poudarek5 2 2 9 5" xfId="17014" xr:uid="{00000000-0005-0000-0000-00009C480000}"/>
    <cellStyle name="40 % – Poudarek5 2 2 9 6" xfId="28523" xr:uid="{00000000-0005-0000-0000-00009D480000}"/>
    <cellStyle name="40 % – Poudarek5 2 20" xfId="5937" xr:uid="{00000000-0005-0000-0000-00009E480000}"/>
    <cellStyle name="40 % – Poudarek5 2 20 2" xfId="10237" xr:uid="{00000000-0005-0000-0000-00009F480000}"/>
    <cellStyle name="40 % – Poudarek5 2 20 2 2" xfId="22523" xr:uid="{00000000-0005-0000-0000-0000A0480000}"/>
    <cellStyle name="40 % – Poudarek5 2 20 2 3" xfId="33883" xr:uid="{00000000-0005-0000-0000-0000A1480000}"/>
    <cellStyle name="40 % – Poudarek5 2 20 3" xfId="13827" xr:uid="{00000000-0005-0000-0000-0000A2480000}"/>
    <cellStyle name="40 % – Poudarek5 2 20 3 2" xfId="26106" xr:uid="{00000000-0005-0000-0000-0000A3480000}"/>
    <cellStyle name="40 % – Poudarek5 2 20 3 3" xfId="37463" xr:uid="{00000000-0005-0000-0000-0000A4480000}"/>
    <cellStyle name="40 % – Poudarek5 2 20 4" xfId="18221" xr:uid="{00000000-0005-0000-0000-0000A5480000}"/>
    <cellStyle name="40 % – Poudarek5 2 20 5" xfId="29643" xr:uid="{00000000-0005-0000-0000-0000A6480000}"/>
    <cellStyle name="40 % – Poudarek5 2 21" xfId="7210" xr:uid="{00000000-0005-0000-0000-0000A7480000}"/>
    <cellStyle name="40 % – Poudarek5 2 21 2" xfId="11423" xr:uid="{00000000-0005-0000-0000-0000A8480000}"/>
    <cellStyle name="40 % – Poudarek5 2 21 2 2" xfId="23702" xr:uid="{00000000-0005-0000-0000-0000A9480000}"/>
    <cellStyle name="40 % – Poudarek5 2 21 2 3" xfId="35061" xr:uid="{00000000-0005-0000-0000-0000AA480000}"/>
    <cellStyle name="40 % – Poudarek5 2 21 3" xfId="14982" xr:uid="{00000000-0005-0000-0000-0000AB480000}"/>
    <cellStyle name="40 % – Poudarek5 2 21 3 2" xfId="27261" xr:uid="{00000000-0005-0000-0000-0000AC480000}"/>
    <cellStyle name="40 % – Poudarek5 2 21 3 3" xfId="38618" xr:uid="{00000000-0005-0000-0000-0000AD480000}"/>
    <cellStyle name="40 % – Poudarek5 2 21 4" xfId="19419" xr:uid="{00000000-0005-0000-0000-0000AE480000}"/>
    <cellStyle name="40 % – Poudarek5 2 21 5" xfId="30798" xr:uid="{00000000-0005-0000-0000-0000AF480000}"/>
    <cellStyle name="40 % – Poudarek5 2 22" xfId="6745" xr:uid="{00000000-0005-0000-0000-0000B0480000}"/>
    <cellStyle name="40 % – Poudarek5 2 22 2" xfId="10975" xr:uid="{00000000-0005-0000-0000-0000B1480000}"/>
    <cellStyle name="40 % – Poudarek5 2 22 2 2" xfId="23256" xr:uid="{00000000-0005-0000-0000-0000B2480000}"/>
    <cellStyle name="40 % – Poudarek5 2 22 2 3" xfId="34615" xr:uid="{00000000-0005-0000-0000-0000B3480000}"/>
    <cellStyle name="40 % – Poudarek5 2 22 3" xfId="14540" xr:uid="{00000000-0005-0000-0000-0000B4480000}"/>
    <cellStyle name="40 % – Poudarek5 2 22 3 2" xfId="26819" xr:uid="{00000000-0005-0000-0000-0000B5480000}"/>
    <cellStyle name="40 % – Poudarek5 2 22 3 3" xfId="38176" xr:uid="{00000000-0005-0000-0000-0000B6480000}"/>
    <cellStyle name="40 % – Poudarek5 2 22 4" xfId="18971" xr:uid="{00000000-0005-0000-0000-0000B7480000}"/>
    <cellStyle name="40 % – Poudarek5 2 22 5" xfId="30356" xr:uid="{00000000-0005-0000-0000-0000B8480000}"/>
    <cellStyle name="40 % – Poudarek5 2 23" xfId="7209" xr:uid="{00000000-0005-0000-0000-0000B9480000}"/>
    <cellStyle name="40 % – Poudarek5 2 23 2" xfId="11422" xr:uid="{00000000-0005-0000-0000-0000BA480000}"/>
    <cellStyle name="40 % – Poudarek5 2 23 2 2" xfId="23701" xr:uid="{00000000-0005-0000-0000-0000BB480000}"/>
    <cellStyle name="40 % – Poudarek5 2 23 2 3" xfId="35060" xr:uid="{00000000-0005-0000-0000-0000BC480000}"/>
    <cellStyle name="40 % – Poudarek5 2 23 3" xfId="14981" xr:uid="{00000000-0005-0000-0000-0000BD480000}"/>
    <cellStyle name="40 % – Poudarek5 2 23 3 2" xfId="27260" xr:uid="{00000000-0005-0000-0000-0000BE480000}"/>
    <cellStyle name="40 % – Poudarek5 2 23 3 3" xfId="38617" xr:uid="{00000000-0005-0000-0000-0000BF480000}"/>
    <cellStyle name="40 % – Poudarek5 2 23 4" xfId="19418" xr:uid="{00000000-0005-0000-0000-0000C0480000}"/>
    <cellStyle name="40 % – Poudarek5 2 23 5" xfId="30797" xr:uid="{00000000-0005-0000-0000-0000C1480000}"/>
    <cellStyle name="40 % – Poudarek5 2 24" xfId="8083" xr:uid="{00000000-0005-0000-0000-0000C2480000}"/>
    <cellStyle name="40 % – Poudarek5 2 24 2" xfId="20269" xr:uid="{00000000-0005-0000-0000-0000C3480000}"/>
    <cellStyle name="40 % – Poudarek5 2 24 3" xfId="31647" xr:uid="{00000000-0005-0000-0000-0000C4480000}"/>
    <cellStyle name="40 % – Poudarek5 2 25" xfId="10005" xr:uid="{00000000-0005-0000-0000-0000C5480000}"/>
    <cellStyle name="40 % – Poudarek5 2 25 2" xfId="22289" xr:uid="{00000000-0005-0000-0000-0000C6480000}"/>
    <cellStyle name="40 % – Poudarek5 2 25 3" xfId="33649" xr:uid="{00000000-0005-0000-0000-0000C7480000}"/>
    <cellStyle name="40 % – Poudarek5 2 26" xfId="3829" xr:uid="{00000000-0005-0000-0000-0000C8480000}"/>
    <cellStyle name="40 % – Poudarek5 2 27" xfId="15951" xr:uid="{00000000-0005-0000-0000-0000C9480000}"/>
    <cellStyle name="40 % – Poudarek5 2 28" xfId="16573" xr:uid="{00000000-0005-0000-0000-0000CA480000}"/>
    <cellStyle name="40 % – Poudarek5 2 29" xfId="39588" xr:uid="{00000000-0005-0000-0000-0000CB480000}"/>
    <cellStyle name="40 % – Poudarek5 2 3" xfId="184" xr:uid="{00000000-0005-0000-0000-0000B7000000}"/>
    <cellStyle name="40 % – Poudarek5 2 3 2" xfId="2877" xr:uid="{00000000-0005-0000-0000-0000CD480000}"/>
    <cellStyle name="40 % – Poudarek5 2 3 3" xfId="3495" xr:uid="{00000000-0005-0000-0000-0000CE480000}"/>
    <cellStyle name="40 % – Poudarek5 2 3 4" xfId="3736" xr:uid="{00000000-0005-0000-0000-0000CF480000}"/>
    <cellStyle name="40 % – Poudarek5 2 3 5" xfId="3807" xr:uid="{00000000-0005-0000-0000-0000D0480000}"/>
    <cellStyle name="40 % – Poudarek5 2 3 6" xfId="16030" xr:uid="{00000000-0005-0000-0000-0000D1480000}"/>
    <cellStyle name="40 % – Poudarek5 2 3 7" xfId="18688" xr:uid="{00000000-0005-0000-0000-0000D2480000}"/>
    <cellStyle name="40 % – Poudarek5 2 3 8" xfId="2780" xr:uid="{00000000-0005-0000-0000-0000CC480000}"/>
    <cellStyle name="40 % – Poudarek5 2 30" xfId="39593" xr:uid="{00000000-0005-0000-0000-0000D3480000}"/>
    <cellStyle name="40 % – Poudarek5 2 31" xfId="2678" xr:uid="{00000000-0005-0000-0000-0000D4440000}"/>
    <cellStyle name="40 % – Poudarek5 2 4" xfId="3290" xr:uid="{00000000-0005-0000-0000-0000D4480000}"/>
    <cellStyle name="40 % – Poudarek5 2 4 10" xfId="6482" xr:uid="{00000000-0005-0000-0000-0000D5480000}"/>
    <cellStyle name="40 % – Poudarek5 2 4 10 2" xfId="10743" xr:uid="{00000000-0005-0000-0000-0000D6480000}"/>
    <cellStyle name="40 % – Poudarek5 2 4 10 2 2" xfId="23026" xr:uid="{00000000-0005-0000-0000-0000D7480000}"/>
    <cellStyle name="40 % – Poudarek5 2 4 10 2 3" xfId="34386" xr:uid="{00000000-0005-0000-0000-0000D8480000}"/>
    <cellStyle name="40 % – Poudarek5 2 4 10 3" xfId="14317" xr:uid="{00000000-0005-0000-0000-0000D9480000}"/>
    <cellStyle name="40 % – Poudarek5 2 4 10 3 2" xfId="26596" xr:uid="{00000000-0005-0000-0000-0000DA480000}"/>
    <cellStyle name="40 % – Poudarek5 2 4 10 3 3" xfId="37953" xr:uid="{00000000-0005-0000-0000-0000DB480000}"/>
    <cellStyle name="40 % – Poudarek5 2 4 10 4" xfId="18732" xr:uid="{00000000-0005-0000-0000-0000DC480000}"/>
    <cellStyle name="40 % – Poudarek5 2 4 10 5" xfId="30133" xr:uid="{00000000-0005-0000-0000-0000DD480000}"/>
    <cellStyle name="40 % – Poudarek5 2 4 11" xfId="6776" xr:uid="{00000000-0005-0000-0000-0000DE480000}"/>
    <cellStyle name="40 % – Poudarek5 2 4 11 2" xfId="11006" xr:uid="{00000000-0005-0000-0000-0000DF480000}"/>
    <cellStyle name="40 % – Poudarek5 2 4 11 2 2" xfId="23287" xr:uid="{00000000-0005-0000-0000-0000E0480000}"/>
    <cellStyle name="40 % – Poudarek5 2 4 11 2 3" xfId="34646" xr:uid="{00000000-0005-0000-0000-0000E1480000}"/>
    <cellStyle name="40 % – Poudarek5 2 4 11 3" xfId="14571" xr:uid="{00000000-0005-0000-0000-0000E2480000}"/>
    <cellStyle name="40 % – Poudarek5 2 4 11 3 2" xfId="26850" xr:uid="{00000000-0005-0000-0000-0000E3480000}"/>
    <cellStyle name="40 % – Poudarek5 2 4 11 3 3" xfId="38207" xr:uid="{00000000-0005-0000-0000-0000E4480000}"/>
    <cellStyle name="40 % – Poudarek5 2 4 11 4" xfId="19002" xr:uid="{00000000-0005-0000-0000-0000E5480000}"/>
    <cellStyle name="40 % – Poudarek5 2 4 11 5" xfId="30387" xr:uid="{00000000-0005-0000-0000-0000E6480000}"/>
    <cellStyle name="40 % – Poudarek5 2 4 12" xfId="7013" xr:uid="{00000000-0005-0000-0000-0000E7480000}"/>
    <cellStyle name="40 % – Poudarek5 2 4 12 2" xfId="11235" xr:uid="{00000000-0005-0000-0000-0000E8480000}"/>
    <cellStyle name="40 % – Poudarek5 2 4 12 2 2" xfId="23515" xr:uid="{00000000-0005-0000-0000-0000E9480000}"/>
    <cellStyle name="40 % – Poudarek5 2 4 12 2 3" xfId="34874" xr:uid="{00000000-0005-0000-0000-0000EA480000}"/>
    <cellStyle name="40 % – Poudarek5 2 4 12 3" xfId="14795" xr:uid="{00000000-0005-0000-0000-0000EB480000}"/>
    <cellStyle name="40 % – Poudarek5 2 4 12 3 2" xfId="27074" xr:uid="{00000000-0005-0000-0000-0000EC480000}"/>
    <cellStyle name="40 % – Poudarek5 2 4 12 3 3" xfId="38431" xr:uid="{00000000-0005-0000-0000-0000ED480000}"/>
    <cellStyle name="40 % – Poudarek5 2 4 12 4" xfId="19231" xr:uid="{00000000-0005-0000-0000-0000EE480000}"/>
    <cellStyle name="40 % – Poudarek5 2 4 12 5" xfId="30611" xr:uid="{00000000-0005-0000-0000-0000EF480000}"/>
    <cellStyle name="40 % – Poudarek5 2 4 13" xfId="7236" xr:uid="{00000000-0005-0000-0000-0000F0480000}"/>
    <cellStyle name="40 % – Poudarek5 2 4 13 2" xfId="11449" xr:uid="{00000000-0005-0000-0000-0000F1480000}"/>
    <cellStyle name="40 % – Poudarek5 2 4 13 2 2" xfId="23728" xr:uid="{00000000-0005-0000-0000-0000F2480000}"/>
    <cellStyle name="40 % – Poudarek5 2 4 13 2 3" xfId="35087" xr:uid="{00000000-0005-0000-0000-0000F3480000}"/>
    <cellStyle name="40 % – Poudarek5 2 4 13 3" xfId="15008" xr:uid="{00000000-0005-0000-0000-0000F4480000}"/>
    <cellStyle name="40 % – Poudarek5 2 4 13 3 2" xfId="27287" xr:uid="{00000000-0005-0000-0000-0000F5480000}"/>
    <cellStyle name="40 % – Poudarek5 2 4 13 3 3" xfId="38644" xr:uid="{00000000-0005-0000-0000-0000F6480000}"/>
    <cellStyle name="40 % – Poudarek5 2 4 13 4" xfId="19445" xr:uid="{00000000-0005-0000-0000-0000F7480000}"/>
    <cellStyle name="40 % – Poudarek5 2 4 13 5" xfId="30824" xr:uid="{00000000-0005-0000-0000-0000F8480000}"/>
    <cellStyle name="40 % – Poudarek5 2 4 14" xfId="7465" xr:uid="{00000000-0005-0000-0000-0000F9480000}"/>
    <cellStyle name="40 % – Poudarek5 2 4 14 2" xfId="11668" xr:uid="{00000000-0005-0000-0000-0000FA480000}"/>
    <cellStyle name="40 % – Poudarek5 2 4 14 2 2" xfId="23947" xr:uid="{00000000-0005-0000-0000-0000FB480000}"/>
    <cellStyle name="40 % – Poudarek5 2 4 14 2 3" xfId="35304" xr:uid="{00000000-0005-0000-0000-0000FC480000}"/>
    <cellStyle name="40 % – Poudarek5 2 4 14 3" xfId="15224" xr:uid="{00000000-0005-0000-0000-0000FD480000}"/>
    <cellStyle name="40 % – Poudarek5 2 4 14 3 2" xfId="27503" xr:uid="{00000000-0005-0000-0000-0000FE480000}"/>
    <cellStyle name="40 % – Poudarek5 2 4 14 3 3" xfId="38860" xr:uid="{00000000-0005-0000-0000-0000FF480000}"/>
    <cellStyle name="40 % – Poudarek5 2 4 14 4" xfId="19662" xr:uid="{00000000-0005-0000-0000-000000490000}"/>
    <cellStyle name="40 % – Poudarek5 2 4 14 5" xfId="31040" xr:uid="{00000000-0005-0000-0000-000001490000}"/>
    <cellStyle name="40 % – Poudarek5 2 4 15" xfId="7680" xr:uid="{00000000-0005-0000-0000-000002490000}"/>
    <cellStyle name="40 % – Poudarek5 2 4 15 2" xfId="11878" xr:uid="{00000000-0005-0000-0000-000003490000}"/>
    <cellStyle name="40 % – Poudarek5 2 4 15 2 2" xfId="24157" xr:uid="{00000000-0005-0000-0000-000004490000}"/>
    <cellStyle name="40 % – Poudarek5 2 4 15 2 3" xfId="35514" xr:uid="{00000000-0005-0000-0000-000005490000}"/>
    <cellStyle name="40 % – Poudarek5 2 4 15 3" xfId="15433" xr:uid="{00000000-0005-0000-0000-000006490000}"/>
    <cellStyle name="40 % – Poudarek5 2 4 15 3 2" xfId="27712" xr:uid="{00000000-0005-0000-0000-000007490000}"/>
    <cellStyle name="40 % – Poudarek5 2 4 15 3 3" xfId="39069" xr:uid="{00000000-0005-0000-0000-000008490000}"/>
    <cellStyle name="40 % – Poudarek5 2 4 15 4" xfId="19871" xr:uid="{00000000-0005-0000-0000-000009490000}"/>
    <cellStyle name="40 % – Poudarek5 2 4 15 5" xfId="31249" xr:uid="{00000000-0005-0000-0000-00000A490000}"/>
    <cellStyle name="40 % – Poudarek5 2 4 16" xfId="7884" xr:uid="{00000000-0005-0000-0000-00000B490000}"/>
    <cellStyle name="40 % – Poudarek5 2 4 16 2" xfId="12079" xr:uid="{00000000-0005-0000-0000-00000C490000}"/>
    <cellStyle name="40 % – Poudarek5 2 4 16 2 2" xfId="24358" xr:uid="{00000000-0005-0000-0000-00000D490000}"/>
    <cellStyle name="40 % – Poudarek5 2 4 16 2 3" xfId="35715" xr:uid="{00000000-0005-0000-0000-00000E490000}"/>
    <cellStyle name="40 % – Poudarek5 2 4 16 3" xfId="15633" xr:uid="{00000000-0005-0000-0000-00000F490000}"/>
    <cellStyle name="40 % – Poudarek5 2 4 16 3 2" xfId="27912" xr:uid="{00000000-0005-0000-0000-000010490000}"/>
    <cellStyle name="40 % – Poudarek5 2 4 16 3 3" xfId="39269" xr:uid="{00000000-0005-0000-0000-000011490000}"/>
    <cellStyle name="40 % – Poudarek5 2 4 16 4" xfId="20071" xr:uid="{00000000-0005-0000-0000-000012490000}"/>
    <cellStyle name="40 % – Poudarek5 2 4 16 5" xfId="31449" xr:uid="{00000000-0005-0000-0000-000013490000}"/>
    <cellStyle name="40 % – Poudarek5 2 4 17" xfId="8416" xr:uid="{00000000-0005-0000-0000-000014490000}"/>
    <cellStyle name="40 % – Poudarek5 2 4 17 2" xfId="20577" xr:uid="{00000000-0005-0000-0000-000015490000}"/>
    <cellStyle name="40 % – Poudarek5 2 4 17 3" xfId="31941" xr:uid="{00000000-0005-0000-0000-000016490000}"/>
    <cellStyle name="40 % – Poudarek5 2 4 18" xfId="9180" xr:uid="{00000000-0005-0000-0000-000017490000}"/>
    <cellStyle name="40 % – Poudarek5 2 4 18 2" xfId="21429" xr:uid="{00000000-0005-0000-0000-000018490000}"/>
    <cellStyle name="40 % – Poudarek5 2 4 18 3" xfId="32791" xr:uid="{00000000-0005-0000-0000-000019490000}"/>
    <cellStyle name="40 % – Poudarek5 2 4 19" xfId="3777" xr:uid="{00000000-0005-0000-0000-00001A490000}"/>
    <cellStyle name="40 % – Poudarek5 2 4 2" xfId="3926" xr:uid="{00000000-0005-0000-0000-00001B490000}"/>
    <cellStyle name="40 % – Poudarek5 2 4 2 2" xfId="8708" xr:uid="{00000000-0005-0000-0000-00001C490000}"/>
    <cellStyle name="40 % – Poudarek5 2 4 2 2 2" xfId="20934" xr:uid="{00000000-0005-0000-0000-00001D490000}"/>
    <cellStyle name="40 % – Poudarek5 2 4 2 2 3" xfId="32297" xr:uid="{00000000-0005-0000-0000-00001E490000}"/>
    <cellStyle name="40 % – Poudarek5 2 4 2 3" xfId="12306" xr:uid="{00000000-0005-0000-0000-00001F490000}"/>
    <cellStyle name="40 % – Poudarek5 2 4 2 3 2" xfId="24585" xr:uid="{00000000-0005-0000-0000-000020490000}"/>
    <cellStyle name="40 % – Poudarek5 2 4 2 3 3" xfId="35942" xr:uid="{00000000-0005-0000-0000-000021490000}"/>
    <cellStyle name="40 % – Poudarek5 2 4 2 4" xfId="16608" xr:uid="{00000000-0005-0000-0000-000022490000}"/>
    <cellStyle name="40 % – Poudarek5 2 4 2 5" xfId="28122" xr:uid="{00000000-0005-0000-0000-000023490000}"/>
    <cellStyle name="40 % – Poudarek5 2 4 20" xfId="16245" xr:uid="{00000000-0005-0000-0000-000024490000}"/>
    <cellStyle name="40 % – Poudarek5 2 4 21" xfId="17514" xr:uid="{00000000-0005-0000-0000-000025490000}"/>
    <cellStyle name="40 % – Poudarek5 2 4 3" xfId="4428" xr:uid="{00000000-0005-0000-0000-000026490000}"/>
    <cellStyle name="40 % – Poudarek5 2 4 3 2" xfId="8910" xr:uid="{00000000-0005-0000-0000-000027490000}"/>
    <cellStyle name="40 % – Poudarek5 2 4 3 2 2" xfId="21138" xr:uid="{00000000-0005-0000-0000-000028490000}"/>
    <cellStyle name="40 % – Poudarek5 2 4 3 2 3" xfId="32501" xr:uid="{00000000-0005-0000-0000-000029490000}"/>
    <cellStyle name="40 % – Poudarek5 2 4 3 3" xfId="12508" xr:uid="{00000000-0005-0000-0000-00002A490000}"/>
    <cellStyle name="40 % – Poudarek5 2 4 3 3 2" xfId="24787" xr:uid="{00000000-0005-0000-0000-00002B490000}"/>
    <cellStyle name="40 % – Poudarek5 2 4 3 3 3" xfId="36144" xr:uid="{00000000-0005-0000-0000-00002C490000}"/>
    <cellStyle name="40 % – Poudarek5 2 4 3 4" xfId="16813" xr:uid="{00000000-0005-0000-0000-00002D490000}"/>
    <cellStyle name="40 % – Poudarek5 2 4 3 5" xfId="28324" xr:uid="{00000000-0005-0000-0000-00002E490000}"/>
    <cellStyle name="40 % – Poudarek5 2 4 4" xfId="4970" xr:uid="{00000000-0005-0000-0000-00002F490000}"/>
    <cellStyle name="40 % – Poudarek5 2 4 4 2" xfId="9327" xr:uid="{00000000-0005-0000-0000-000030490000}"/>
    <cellStyle name="40 % – Poudarek5 2 4 4 2 2" xfId="21603" xr:uid="{00000000-0005-0000-0000-000031490000}"/>
    <cellStyle name="40 % – Poudarek5 2 4 4 2 3" xfId="32963" xr:uid="{00000000-0005-0000-0000-000032490000}"/>
    <cellStyle name="40 % – Poudarek5 2 4 4 3" xfId="12926" xr:uid="{00000000-0005-0000-0000-000033490000}"/>
    <cellStyle name="40 % – Poudarek5 2 4 4 3 2" xfId="25205" xr:uid="{00000000-0005-0000-0000-000034490000}"/>
    <cellStyle name="40 % – Poudarek5 2 4 4 3 3" xfId="36562" xr:uid="{00000000-0005-0000-0000-000035490000}"/>
    <cellStyle name="40 % – Poudarek5 2 4 4 4" xfId="17294" xr:uid="{00000000-0005-0000-0000-000036490000}"/>
    <cellStyle name="40 % – Poudarek5 2 4 4 5" xfId="28742" xr:uid="{00000000-0005-0000-0000-000037490000}"/>
    <cellStyle name="40 % – Poudarek5 2 4 5" xfId="5221" xr:uid="{00000000-0005-0000-0000-000038490000}"/>
    <cellStyle name="40 % – Poudarek5 2 4 5 2" xfId="9563" xr:uid="{00000000-0005-0000-0000-000039490000}"/>
    <cellStyle name="40 % – Poudarek5 2 4 5 2 2" xfId="21846" xr:uid="{00000000-0005-0000-0000-00003A490000}"/>
    <cellStyle name="40 % – Poudarek5 2 4 5 2 3" xfId="33206" xr:uid="{00000000-0005-0000-0000-00003B490000}"/>
    <cellStyle name="40 % – Poudarek5 2 4 5 3" xfId="13164" xr:uid="{00000000-0005-0000-0000-00003C490000}"/>
    <cellStyle name="40 % – Poudarek5 2 4 5 3 2" xfId="25443" xr:uid="{00000000-0005-0000-0000-00003D490000}"/>
    <cellStyle name="40 % – Poudarek5 2 4 5 3 3" xfId="36800" xr:uid="{00000000-0005-0000-0000-00003E490000}"/>
    <cellStyle name="40 % – Poudarek5 2 4 5 4" xfId="17539" xr:uid="{00000000-0005-0000-0000-00003F490000}"/>
    <cellStyle name="40 % – Poudarek5 2 4 5 5" xfId="28980" xr:uid="{00000000-0005-0000-0000-000040490000}"/>
    <cellStyle name="40 % – Poudarek5 2 4 6" xfId="5463" xr:uid="{00000000-0005-0000-0000-000041490000}"/>
    <cellStyle name="40 % – Poudarek5 2 4 6 2" xfId="9790" xr:uid="{00000000-0005-0000-0000-000042490000}"/>
    <cellStyle name="40 % – Poudarek5 2 4 6 2 2" xfId="22073" xr:uid="{00000000-0005-0000-0000-000043490000}"/>
    <cellStyle name="40 % – Poudarek5 2 4 6 2 3" xfId="33433" xr:uid="{00000000-0005-0000-0000-000044490000}"/>
    <cellStyle name="40 % – Poudarek5 2 4 6 3" xfId="13387" xr:uid="{00000000-0005-0000-0000-000045490000}"/>
    <cellStyle name="40 % – Poudarek5 2 4 6 3 2" xfId="25666" xr:uid="{00000000-0005-0000-0000-000046490000}"/>
    <cellStyle name="40 % – Poudarek5 2 4 6 3 3" xfId="37023" xr:uid="{00000000-0005-0000-0000-000047490000}"/>
    <cellStyle name="40 % – Poudarek5 2 4 6 4" xfId="17769" xr:uid="{00000000-0005-0000-0000-000048490000}"/>
    <cellStyle name="40 % – Poudarek5 2 4 6 5" xfId="29203" xr:uid="{00000000-0005-0000-0000-000049490000}"/>
    <cellStyle name="40 % – Poudarek5 2 4 7" xfId="5724" xr:uid="{00000000-0005-0000-0000-00004A490000}"/>
    <cellStyle name="40 % – Poudarek5 2 4 7 2" xfId="10036" xr:uid="{00000000-0005-0000-0000-00004B490000}"/>
    <cellStyle name="40 % – Poudarek5 2 4 7 2 2" xfId="22321" xr:uid="{00000000-0005-0000-0000-00004C490000}"/>
    <cellStyle name="40 % – Poudarek5 2 4 7 2 3" xfId="33681" xr:uid="{00000000-0005-0000-0000-00004D490000}"/>
    <cellStyle name="40 % – Poudarek5 2 4 7 3" xfId="13628" xr:uid="{00000000-0005-0000-0000-00004E490000}"/>
    <cellStyle name="40 % – Poudarek5 2 4 7 3 2" xfId="25907" xr:uid="{00000000-0005-0000-0000-00004F490000}"/>
    <cellStyle name="40 % – Poudarek5 2 4 7 3 3" xfId="37264" xr:uid="{00000000-0005-0000-0000-000050490000}"/>
    <cellStyle name="40 % – Poudarek5 2 4 7 4" xfId="18018" xr:uid="{00000000-0005-0000-0000-000051490000}"/>
    <cellStyle name="40 % – Poudarek5 2 4 7 5" xfId="29444" xr:uid="{00000000-0005-0000-0000-000052490000}"/>
    <cellStyle name="40 % – Poudarek5 2 4 8" xfId="5967" xr:uid="{00000000-0005-0000-0000-000053490000}"/>
    <cellStyle name="40 % – Poudarek5 2 4 8 2" xfId="10266" xr:uid="{00000000-0005-0000-0000-000054490000}"/>
    <cellStyle name="40 % – Poudarek5 2 4 8 2 2" xfId="22552" xr:uid="{00000000-0005-0000-0000-000055490000}"/>
    <cellStyle name="40 % – Poudarek5 2 4 8 2 3" xfId="33912" xr:uid="{00000000-0005-0000-0000-000056490000}"/>
    <cellStyle name="40 % – Poudarek5 2 4 8 3" xfId="13855" xr:uid="{00000000-0005-0000-0000-000057490000}"/>
    <cellStyle name="40 % – Poudarek5 2 4 8 3 2" xfId="26134" xr:uid="{00000000-0005-0000-0000-000058490000}"/>
    <cellStyle name="40 % – Poudarek5 2 4 8 3 3" xfId="37491" xr:uid="{00000000-0005-0000-0000-000059490000}"/>
    <cellStyle name="40 % – Poudarek5 2 4 8 4" xfId="18250" xr:uid="{00000000-0005-0000-0000-00005A490000}"/>
    <cellStyle name="40 % – Poudarek5 2 4 8 5" xfId="29671" xr:uid="{00000000-0005-0000-0000-00005B490000}"/>
    <cellStyle name="40 % – Poudarek5 2 4 9" xfId="6194" xr:uid="{00000000-0005-0000-0000-00005C490000}"/>
    <cellStyle name="40 % – Poudarek5 2 4 9 2" xfId="10484" xr:uid="{00000000-0005-0000-0000-00005D490000}"/>
    <cellStyle name="40 % – Poudarek5 2 4 9 2 2" xfId="22769" xr:uid="{00000000-0005-0000-0000-00005E490000}"/>
    <cellStyle name="40 % – Poudarek5 2 4 9 2 3" xfId="34129" xr:uid="{00000000-0005-0000-0000-00005F490000}"/>
    <cellStyle name="40 % – Poudarek5 2 4 9 3" xfId="14066" xr:uid="{00000000-0005-0000-0000-000060490000}"/>
    <cellStyle name="40 % – Poudarek5 2 4 9 3 2" xfId="26345" xr:uid="{00000000-0005-0000-0000-000061490000}"/>
    <cellStyle name="40 % – Poudarek5 2 4 9 3 3" xfId="37702" xr:uid="{00000000-0005-0000-0000-000062490000}"/>
    <cellStyle name="40 % – Poudarek5 2 4 9 4" xfId="18469" xr:uid="{00000000-0005-0000-0000-000063490000}"/>
    <cellStyle name="40 % – Poudarek5 2 4 9 5" xfId="29882" xr:uid="{00000000-0005-0000-0000-000064490000}"/>
    <cellStyle name="40 % – Poudarek5 2 5" xfId="3294" xr:uid="{00000000-0005-0000-0000-000065490000}"/>
    <cellStyle name="40 % – Poudarek5 2 5 10" xfId="6486" xr:uid="{00000000-0005-0000-0000-000066490000}"/>
    <cellStyle name="40 % – Poudarek5 2 5 10 2" xfId="10747" xr:uid="{00000000-0005-0000-0000-000067490000}"/>
    <cellStyle name="40 % – Poudarek5 2 5 10 2 2" xfId="23030" xr:uid="{00000000-0005-0000-0000-000068490000}"/>
    <cellStyle name="40 % – Poudarek5 2 5 10 2 3" xfId="34390" xr:uid="{00000000-0005-0000-0000-000069490000}"/>
    <cellStyle name="40 % – Poudarek5 2 5 10 3" xfId="14321" xr:uid="{00000000-0005-0000-0000-00006A490000}"/>
    <cellStyle name="40 % – Poudarek5 2 5 10 3 2" xfId="26600" xr:uid="{00000000-0005-0000-0000-00006B490000}"/>
    <cellStyle name="40 % – Poudarek5 2 5 10 3 3" xfId="37957" xr:uid="{00000000-0005-0000-0000-00006C490000}"/>
    <cellStyle name="40 % – Poudarek5 2 5 10 4" xfId="18736" xr:uid="{00000000-0005-0000-0000-00006D490000}"/>
    <cellStyle name="40 % – Poudarek5 2 5 10 5" xfId="30137" xr:uid="{00000000-0005-0000-0000-00006E490000}"/>
    <cellStyle name="40 % – Poudarek5 2 5 11" xfId="6780" xr:uid="{00000000-0005-0000-0000-00006F490000}"/>
    <cellStyle name="40 % – Poudarek5 2 5 11 2" xfId="11010" xr:uid="{00000000-0005-0000-0000-000070490000}"/>
    <cellStyle name="40 % – Poudarek5 2 5 11 2 2" xfId="23291" xr:uid="{00000000-0005-0000-0000-000071490000}"/>
    <cellStyle name="40 % – Poudarek5 2 5 11 2 3" xfId="34650" xr:uid="{00000000-0005-0000-0000-000072490000}"/>
    <cellStyle name="40 % – Poudarek5 2 5 11 3" xfId="14575" xr:uid="{00000000-0005-0000-0000-000073490000}"/>
    <cellStyle name="40 % – Poudarek5 2 5 11 3 2" xfId="26854" xr:uid="{00000000-0005-0000-0000-000074490000}"/>
    <cellStyle name="40 % – Poudarek5 2 5 11 3 3" xfId="38211" xr:uid="{00000000-0005-0000-0000-000075490000}"/>
    <cellStyle name="40 % – Poudarek5 2 5 11 4" xfId="19006" xr:uid="{00000000-0005-0000-0000-000076490000}"/>
    <cellStyle name="40 % – Poudarek5 2 5 11 5" xfId="30391" xr:uid="{00000000-0005-0000-0000-000077490000}"/>
    <cellStyle name="40 % – Poudarek5 2 5 12" xfId="7017" xr:uid="{00000000-0005-0000-0000-000078490000}"/>
    <cellStyle name="40 % – Poudarek5 2 5 12 2" xfId="11239" xr:uid="{00000000-0005-0000-0000-000079490000}"/>
    <cellStyle name="40 % – Poudarek5 2 5 12 2 2" xfId="23519" xr:uid="{00000000-0005-0000-0000-00007A490000}"/>
    <cellStyle name="40 % – Poudarek5 2 5 12 2 3" xfId="34878" xr:uid="{00000000-0005-0000-0000-00007B490000}"/>
    <cellStyle name="40 % – Poudarek5 2 5 12 3" xfId="14799" xr:uid="{00000000-0005-0000-0000-00007C490000}"/>
    <cellStyle name="40 % – Poudarek5 2 5 12 3 2" xfId="27078" xr:uid="{00000000-0005-0000-0000-00007D490000}"/>
    <cellStyle name="40 % – Poudarek5 2 5 12 3 3" xfId="38435" xr:uid="{00000000-0005-0000-0000-00007E490000}"/>
    <cellStyle name="40 % – Poudarek5 2 5 12 4" xfId="19235" xr:uid="{00000000-0005-0000-0000-00007F490000}"/>
    <cellStyle name="40 % – Poudarek5 2 5 12 5" xfId="30615" xr:uid="{00000000-0005-0000-0000-000080490000}"/>
    <cellStyle name="40 % – Poudarek5 2 5 13" xfId="7240" xr:uid="{00000000-0005-0000-0000-000081490000}"/>
    <cellStyle name="40 % – Poudarek5 2 5 13 2" xfId="11453" xr:uid="{00000000-0005-0000-0000-000082490000}"/>
    <cellStyle name="40 % – Poudarek5 2 5 13 2 2" xfId="23732" xr:uid="{00000000-0005-0000-0000-000083490000}"/>
    <cellStyle name="40 % – Poudarek5 2 5 13 2 3" xfId="35091" xr:uid="{00000000-0005-0000-0000-000084490000}"/>
    <cellStyle name="40 % – Poudarek5 2 5 13 3" xfId="15012" xr:uid="{00000000-0005-0000-0000-000085490000}"/>
    <cellStyle name="40 % – Poudarek5 2 5 13 3 2" xfId="27291" xr:uid="{00000000-0005-0000-0000-000086490000}"/>
    <cellStyle name="40 % – Poudarek5 2 5 13 3 3" xfId="38648" xr:uid="{00000000-0005-0000-0000-000087490000}"/>
    <cellStyle name="40 % – Poudarek5 2 5 13 4" xfId="19449" xr:uid="{00000000-0005-0000-0000-000088490000}"/>
    <cellStyle name="40 % – Poudarek5 2 5 13 5" xfId="30828" xr:uid="{00000000-0005-0000-0000-000089490000}"/>
    <cellStyle name="40 % – Poudarek5 2 5 14" xfId="7469" xr:uid="{00000000-0005-0000-0000-00008A490000}"/>
    <cellStyle name="40 % – Poudarek5 2 5 14 2" xfId="11672" xr:uid="{00000000-0005-0000-0000-00008B490000}"/>
    <cellStyle name="40 % – Poudarek5 2 5 14 2 2" xfId="23951" xr:uid="{00000000-0005-0000-0000-00008C490000}"/>
    <cellStyle name="40 % – Poudarek5 2 5 14 2 3" xfId="35308" xr:uid="{00000000-0005-0000-0000-00008D490000}"/>
    <cellStyle name="40 % – Poudarek5 2 5 14 3" xfId="15228" xr:uid="{00000000-0005-0000-0000-00008E490000}"/>
    <cellStyle name="40 % – Poudarek5 2 5 14 3 2" xfId="27507" xr:uid="{00000000-0005-0000-0000-00008F490000}"/>
    <cellStyle name="40 % – Poudarek5 2 5 14 3 3" xfId="38864" xr:uid="{00000000-0005-0000-0000-000090490000}"/>
    <cellStyle name="40 % – Poudarek5 2 5 14 4" xfId="19666" xr:uid="{00000000-0005-0000-0000-000091490000}"/>
    <cellStyle name="40 % – Poudarek5 2 5 14 5" xfId="31044" xr:uid="{00000000-0005-0000-0000-000092490000}"/>
    <cellStyle name="40 % – Poudarek5 2 5 15" xfId="7684" xr:uid="{00000000-0005-0000-0000-000093490000}"/>
    <cellStyle name="40 % – Poudarek5 2 5 15 2" xfId="11882" xr:uid="{00000000-0005-0000-0000-000094490000}"/>
    <cellStyle name="40 % – Poudarek5 2 5 15 2 2" xfId="24161" xr:uid="{00000000-0005-0000-0000-000095490000}"/>
    <cellStyle name="40 % – Poudarek5 2 5 15 2 3" xfId="35518" xr:uid="{00000000-0005-0000-0000-000096490000}"/>
    <cellStyle name="40 % – Poudarek5 2 5 15 3" xfId="15437" xr:uid="{00000000-0005-0000-0000-000097490000}"/>
    <cellStyle name="40 % – Poudarek5 2 5 15 3 2" xfId="27716" xr:uid="{00000000-0005-0000-0000-000098490000}"/>
    <cellStyle name="40 % – Poudarek5 2 5 15 3 3" xfId="39073" xr:uid="{00000000-0005-0000-0000-000099490000}"/>
    <cellStyle name="40 % – Poudarek5 2 5 15 4" xfId="19875" xr:uid="{00000000-0005-0000-0000-00009A490000}"/>
    <cellStyle name="40 % – Poudarek5 2 5 15 5" xfId="31253" xr:uid="{00000000-0005-0000-0000-00009B490000}"/>
    <cellStyle name="40 % – Poudarek5 2 5 16" xfId="7888" xr:uid="{00000000-0005-0000-0000-00009C490000}"/>
    <cellStyle name="40 % – Poudarek5 2 5 16 2" xfId="12083" xr:uid="{00000000-0005-0000-0000-00009D490000}"/>
    <cellStyle name="40 % – Poudarek5 2 5 16 2 2" xfId="24362" xr:uid="{00000000-0005-0000-0000-00009E490000}"/>
    <cellStyle name="40 % – Poudarek5 2 5 16 2 3" xfId="35719" xr:uid="{00000000-0005-0000-0000-00009F490000}"/>
    <cellStyle name="40 % – Poudarek5 2 5 16 3" xfId="15637" xr:uid="{00000000-0005-0000-0000-0000A0490000}"/>
    <cellStyle name="40 % – Poudarek5 2 5 16 3 2" xfId="27916" xr:uid="{00000000-0005-0000-0000-0000A1490000}"/>
    <cellStyle name="40 % – Poudarek5 2 5 16 3 3" xfId="39273" xr:uid="{00000000-0005-0000-0000-0000A2490000}"/>
    <cellStyle name="40 % – Poudarek5 2 5 16 4" xfId="20075" xr:uid="{00000000-0005-0000-0000-0000A3490000}"/>
    <cellStyle name="40 % – Poudarek5 2 5 16 5" xfId="31453" xr:uid="{00000000-0005-0000-0000-0000A4490000}"/>
    <cellStyle name="40 % – Poudarek5 2 5 17" xfId="8420" xr:uid="{00000000-0005-0000-0000-0000A5490000}"/>
    <cellStyle name="40 % – Poudarek5 2 5 17 2" xfId="20581" xr:uid="{00000000-0005-0000-0000-0000A6490000}"/>
    <cellStyle name="40 % – Poudarek5 2 5 17 3" xfId="31945" xr:uid="{00000000-0005-0000-0000-0000A7490000}"/>
    <cellStyle name="40 % – Poudarek5 2 5 18" xfId="9166" xr:uid="{00000000-0005-0000-0000-0000A8490000}"/>
    <cellStyle name="40 % – Poudarek5 2 5 18 2" xfId="21415" xr:uid="{00000000-0005-0000-0000-0000A9490000}"/>
    <cellStyle name="40 % – Poudarek5 2 5 18 3" xfId="32777" xr:uid="{00000000-0005-0000-0000-0000AA490000}"/>
    <cellStyle name="40 % – Poudarek5 2 5 19" xfId="3681" xr:uid="{00000000-0005-0000-0000-0000AB490000}"/>
    <cellStyle name="40 % – Poudarek5 2 5 2" xfId="3930" xr:uid="{00000000-0005-0000-0000-0000AC490000}"/>
    <cellStyle name="40 % – Poudarek5 2 5 2 2" xfId="8712" xr:uid="{00000000-0005-0000-0000-0000AD490000}"/>
    <cellStyle name="40 % – Poudarek5 2 5 2 2 2" xfId="20938" xr:uid="{00000000-0005-0000-0000-0000AE490000}"/>
    <cellStyle name="40 % – Poudarek5 2 5 2 2 3" xfId="32301" xr:uid="{00000000-0005-0000-0000-0000AF490000}"/>
    <cellStyle name="40 % – Poudarek5 2 5 2 3" xfId="12310" xr:uid="{00000000-0005-0000-0000-0000B0490000}"/>
    <cellStyle name="40 % – Poudarek5 2 5 2 3 2" xfId="24589" xr:uid="{00000000-0005-0000-0000-0000B1490000}"/>
    <cellStyle name="40 % – Poudarek5 2 5 2 3 3" xfId="35946" xr:uid="{00000000-0005-0000-0000-0000B2490000}"/>
    <cellStyle name="40 % – Poudarek5 2 5 2 4" xfId="16612" xr:uid="{00000000-0005-0000-0000-0000B3490000}"/>
    <cellStyle name="40 % – Poudarek5 2 5 2 5" xfId="28126" xr:uid="{00000000-0005-0000-0000-0000B4490000}"/>
    <cellStyle name="40 % – Poudarek5 2 5 20" xfId="16249" xr:uid="{00000000-0005-0000-0000-0000B5490000}"/>
    <cellStyle name="40 % – Poudarek5 2 5 21" xfId="17221" xr:uid="{00000000-0005-0000-0000-0000B6490000}"/>
    <cellStyle name="40 % – Poudarek5 2 5 3" xfId="4432" xr:uid="{00000000-0005-0000-0000-0000B7490000}"/>
    <cellStyle name="40 % – Poudarek5 2 5 3 2" xfId="8914" xr:uid="{00000000-0005-0000-0000-0000B8490000}"/>
    <cellStyle name="40 % – Poudarek5 2 5 3 2 2" xfId="21142" xr:uid="{00000000-0005-0000-0000-0000B9490000}"/>
    <cellStyle name="40 % – Poudarek5 2 5 3 2 3" xfId="32505" xr:uid="{00000000-0005-0000-0000-0000BA490000}"/>
    <cellStyle name="40 % – Poudarek5 2 5 3 3" xfId="12512" xr:uid="{00000000-0005-0000-0000-0000BB490000}"/>
    <cellStyle name="40 % – Poudarek5 2 5 3 3 2" xfId="24791" xr:uid="{00000000-0005-0000-0000-0000BC490000}"/>
    <cellStyle name="40 % – Poudarek5 2 5 3 3 3" xfId="36148" xr:uid="{00000000-0005-0000-0000-0000BD490000}"/>
    <cellStyle name="40 % – Poudarek5 2 5 3 4" xfId="16817" xr:uid="{00000000-0005-0000-0000-0000BE490000}"/>
    <cellStyle name="40 % – Poudarek5 2 5 3 5" xfId="28328" xr:uid="{00000000-0005-0000-0000-0000BF490000}"/>
    <cellStyle name="40 % – Poudarek5 2 5 4" xfId="4974" xr:uid="{00000000-0005-0000-0000-0000C0490000}"/>
    <cellStyle name="40 % – Poudarek5 2 5 4 2" xfId="9331" xr:uid="{00000000-0005-0000-0000-0000C1490000}"/>
    <cellStyle name="40 % – Poudarek5 2 5 4 2 2" xfId="21607" xr:uid="{00000000-0005-0000-0000-0000C2490000}"/>
    <cellStyle name="40 % – Poudarek5 2 5 4 2 3" xfId="32967" xr:uid="{00000000-0005-0000-0000-0000C3490000}"/>
    <cellStyle name="40 % – Poudarek5 2 5 4 3" xfId="12930" xr:uid="{00000000-0005-0000-0000-0000C4490000}"/>
    <cellStyle name="40 % – Poudarek5 2 5 4 3 2" xfId="25209" xr:uid="{00000000-0005-0000-0000-0000C5490000}"/>
    <cellStyle name="40 % – Poudarek5 2 5 4 3 3" xfId="36566" xr:uid="{00000000-0005-0000-0000-0000C6490000}"/>
    <cellStyle name="40 % – Poudarek5 2 5 4 4" xfId="17298" xr:uid="{00000000-0005-0000-0000-0000C7490000}"/>
    <cellStyle name="40 % – Poudarek5 2 5 4 5" xfId="28746" xr:uid="{00000000-0005-0000-0000-0000C8490000}"/>
    <cellStyle name="40 % – Poudarek5 2 5 5" xfId="5225" xr:uid="{00000000-0005-0000-0000-0000C9490000}"/>
    <cellStyle name="40 % – Poudarek5 2 5 5 2" xfId="9567" xr:uid="{00000000-0005-0000-0000-0000CA490000}"/>
    <cellStyle name="40 % – Poudarek5 2 5 5 2 2" xfId="21850" xr:uid="{00000000-0005-0000-0000-0000CB490000}"/>
    <cellStyle name="40 % – Poudarek5 2 5 5 2 3" xfId="33210" xr:uid="{00000000-0005-0000-0000-0000CC490000}"/>
    <cellStyle name="40 % – Poudarek5 2 5 5 3" xfId="13168" xr:uid="{00000000-0005-0000-0000-0000CD490000}"/>
    <cellStyle name="40 % – Poudarek5 2 5 5 3 2" xfId="25447" xr:uid="{00000000-0005-0000-0000-0000CE490000}"/>
    <cellStyle name="40 % – Poudarek5 2 5 5 3 3" xfId="36804" xr:uid="{00000000-0005-0000-0000-0000CF490000}"/>
    <cellStyle name="40 % – Poudarek5 2 5 5 4" xfId="17543" xr:uid="{00000000-0005-0000-0000-0000D0490000}"/>
    <cellStyle name="40 % – Poudarek5 2 5 5 5" xfId="28984" xr:uid="{00000000-0005-0000-0000-0000D1490000}"/>
    <cellStyle name="40 % – Poudarek5 2 5 6" xfId="5467" xr:uid="{00000000-0005-0000-0000-0000D2490000}"/>
    <cellStyle name="40 % – Poudarek5 2 5 6 2" xfId="9794" xr:uid="{00000000-0005-0000-0000-0000D3490000}"/>
    <cellStyle name="40 % – Poudarek5 2 5 6 2 2" xfId="22077" xr:uid="{00000000-0005-0000-0000-0000D4490000}"/>
    <cellStyle name="40 % – Poudarek5 2 5 6 2 3" xfId="33437" xr:uid="{00000000-0005-0000-0000-0000D5490000}"/>
    <cellStyle name="40 % – Poudarek5 2 5 6 3" xfId="13391" xr:uid="{00000000-0005-0000-0000-0000D6490000}"/>
    <cellStyle name="40 % – Poudarek5 2 5 6 3 2" xfId="25670" xr:uid="{00000000-0005-0000-0000-0000D7490000}"/>
    <cellStyle name="40 % – Poudarek5 2 5 6 3 3" xfId="37027" xr:uid="{00000000-0005-0000-0000-0000D8490000}"/>
    <cellStyle name="40 % – Poudarek5 2 5 6 4" xfId="17773" xr:uid="{00000000-0005-0000-0000-0000D9490000}"/>
    <cellStyle name="40 % – Poudarek5 2 5 6 5" xfId="29207" xr:uid="{00000000-0005-0000-0000-0000DA490000}"/>
    <cellStyle name="40 % – Poudarek5 2 5 7" xfId="5728" xr:uid="{00000000-0005-0000-0000-0000DB490000}"/>
    <cellStyle name="40 % – Poudarek5 2 5 7 2" xfId="10040" xr:uid="{00000000-0005-0000-0000-0000DC490000}"/>
    <cellStyle name="40 % – Poudarek5 2 5 7 2 2" xfId="22325" xr:uid="{00000000-0005-0000-0000-0000DD490000}"/>
    <cellStyle name="40 % – Poudarek5 2 5 7 2 3" xfId="33685" xr:uid="{00000000-0005-0000-0000-0000DE490000}"/>
    <cellStyle name="40 % – Poudarek5 2 5 7 3" xfId="13632" xr:uid="{00000000-0005-0000-0000-0000DF490000}"/>
    <cellStyle name="40 % – Poudarek5 2 5 7 3 2" xfId="25911" xr:uid="{00000000-0005-0000-0000-0000E0490000}"/>
    <cellStyle name="40 % – Poudarek5 2 5 7 3 3" xfId="37268" xr:uid="{00000000-0005-0000-0000-0000E1490000}"/>
    <cellStyle name="40 % – Poudarek5 2 5 7 4" xfId="18022" xr:uid="{00000000-0005-0000-0000-0000E2490000}"/>
    <cellStyle name="40 % – Poudarek5 2 5 7 5" xfId="29448" xr:uid="{00000000-0005-0000-0000-0000E3490000}"/>
    <cellStyle name="40 % – Poudarek5 2 5 8" xfId="5971" xr:uid="{00000000-0005-0000-0000-0000E4490000}"/>
    <cellStyle name="40 % – Poudarek5 2 5 8 2" xfId="10270" xr:uid="{00000000-0005-0000-0000-0000E5490000}"/>
    <cellStyle name="40 % – Poudarek5 2 5 8 2 2" xfId="22556" xr:uid="{00000000-0005-0000-0000-0000E6490000}"/>
    <cellStyle name="40 % – Poudarek5 2 5 8 2 3" xfId="33916" xr:uid="{00000000-0005-0000-0000-0000E7490000}"/>
    <cellStyle name="40 % – Poudarek5 2 5 8 3" xfId="13859" xr:uid="{00000000-0005-0000-0000-0000E8490000}"/>
    <cellStyle name="40 % – Poudarek5 2 5 8 3 2" xfId="26138" xr:uid="{00000000-0005-0000-0000-0000E9490000}"/>
    <cellStyle name="40 % – Poudarek5 2 5 8 3 3" xfId="37495" xr:uid="{00000000-0005-0000-0000-0000EA490000}"/>
    <cellStyle name="40 % – Poudarek5 2 5 8 4" xfId="18254" xr:uid="{00000000-0005-0000-0000-0000EB490000}"/>
    <cellStyle name="40 % – Poudarek5 2 5 8 5" xfId="29675" xr:uid="{00000000-0005-0000-0000-0000EC490000}"/>
    <cellStyle name="40 % – Poudarek5 2 5 9" xfId="6198" xr:uid="{00000000-0005-0000-0000-0000ED490000}"/>
    <cellStyle name="40 % – Poudarek5 2 5 9 2" xfId="10488" xr:uid="{00000000-0005-0000-0000-0000EE490000}"/>
    <cellStyle name="40 % – Poudarek5 2 5 9 2 2" xfId="22773" xr:uid="{00000000-0005-0000-0000-0000EF490000}"/>
    <cellStyle name="40 % – Poudarek5 2 5 9 2 3" xfId="34133" xr:uid="{00000000-0005-0000-0000-0000F0490000}"/>
    <cellStyle name="40 % – Poudarek5 2 5 9 3" xfId="14070" xr:uid="{00000000-0005-0000-0000-0000F1490000}"/>
    <cellStyle name="40 % – Poudarek5 2 5 9 3 2" xfId="26349" xr:uid="{00000000-0005-0000-0000-0000F2490000}"/>
    <cellStyle name="40 % – Poudarek5 2 5 9 3 3" xfId="37706" xr:uid="{00000000-0005-0000-0000-0000F3490000}"/>
    <cellStyle name="40 % – Poudarek5 2 5 9 4" xfId="18473" xr:uid="{00000000-0005-0000-0000-0000F4490000}"/>
    <cellStyle name="40 % – Poudarek5 2 5 9 5" xfId="29886" xr:uid="{00000000-0005-0000-0000-0000F5490000}"/>
    <cellStyle name="40 % – Poudarek5 2 6" xfId="3361" xr:uid="{00000000-0005-0000-0000-0000F6490000}"/>
    <cellStyle name="40 % – Poudarek5 2 6 10" xfId="6568" xr:uid="{00000000-0005-0000-0000-0000F7490000}"/>
    <cellStyle name="40 % – Poudarek5 2 6 10 2" xfId="10828" xr:uid="{00000000-0005-0000-0000-0000F8490000}"/>
    <cellStyle name="40 % – Poudarek5 2 6 10 2 2" xfId="23111" xr:uid="{00000000-0005-0000-0000-0000F9490000}"/>
    <cellStyle name="40 % – Poudarek5 2 6 10 2 3" xfId="34470" xr:uid="{00000000-0005-0000-0000-0000FA490000}"/>
    <cellStyle name="40 % – Poudarek5 2 6 10 3" xfId="14401" xr:uid="{00000000-0005-0000-0000-0000FB490000}"/>
    <cellStyle name="40 % – Poudarek5 2 6 10 3 2" xfId="26680" xr:uid="{00000000-0005-0000-0000-0000FC490000}"/>
    <cellStyle name="40 % – Poudarek5 2 6 10 3 3" xfId="38037" xr:uid="{00000000-0005-0000-0000-0000FD490000}"/>
    <cellStyle name="40 % – Poudarek5 2 6 10 4" xfId="18817" xr:uid="{00000000-0005-0000-0000-0000FE490000}"/>
    <cellStyle name="40 % – Poudarek5 2 6 10 5" xfId="30217" xr:uid="{00000000-0005-0000-0000-0000FF490000}"/>
    <cellStyle name="40 % – Poudarek5 2 6 11" xfId="6861" xr:uid="{00000000-0005-0000-0000-0000004A0000}"/>
    <cellStyle name="40 % – Poudarek5 2 6 11 2" xfId="11091" xr:uid="{00000000-0005-0000-0000-0000014A0000}"/>
    <cellStyle name="40 % – Poudarek5 2 6 11 2 2" xfId="23372" xr:uid="{00000000-0005-0000-0000-0000024A0000}"/>
    <cellStyle name="40 % – Poudarek5 2 6 11 2 3" xfId="34731" xr:uid="{00000000-0005-0000-0000-0000034A0000}"/>
    <cellStyle name="40 % – Poudarek5 2 6 11 3" xfId="14655" xr:uid="{00000000-0005-0000-0000-0000044A0000}"/>
    <cellStyle name="40 % – Poudarek5 2 6 11 3 2" xfId="26934" xr:uid="{00000000-0005-0000-0000-0000054A0000}"/>
    <cellStyle name="40 % – Poudarek5 2 6 11 3 3" xfId="38291" xr:uid="{00000000-0005-0000-0000-0000064A0000}"/>
    <cellStyle name="40 % – Poudarek5 2 6 11 4" xfId="19087" xr:uid="{00000000-0005-0000-0000-0000074A0000}"/>
    <cellStyle name="40 % – Poudarek5 2 6 11 5" xfId="30471" xr:uid="{00000000-0005-0000-0000-0000084A0000}"/>
    <cellStyle name="40 % – Poudarek5 2 6 12" xfId="7098" xr:uid="{00000000-0005-0000-0000-0000094A0000}"/>
    <cellStyle name="40 % – Poudarek5 2 6 12 2" xfId="11318" xr:uid="{00000000-0005-0000-0000-00000A4A0000}"/>
    <cellStyle name="40 % – Poudarek5 2 6 12 2 2" xfId="23598" xr:uid="{00000000-0005-0000-0000-00000B4A0000}"/>
    <cellStyle name="40 % – Poudarek5 2 6 12 2 3" xfId="34957" xr:uid="{00000000-0005-0000-0000-00000C4A0000}"/>
    <cellStyle name="40 % – Poudarek5 2 6 12 3" xfId="14878" xr:uid="{00000000-0005-0000-0000-00000D4A0000}"/>
    <cellStyle name="40 % – Poudarek5 2 6 12 3 2" xfId="27157" xr:uid="{00000000-0005-0000-0000-00000E4A0000}"/>
    <cellStyle name="40 % – Poudarek5 2 6 12 3 3" xfId="38514" xr:uid="{00000000-0005-0000-0000-00000F4A0000}"/>
    <cellStyle name="40 % – Poudarek5 2 6 12 4" xfId="19314" xr:uid="{00000000-0005-0000-0000-0000104A0000}"/>
    <cellStyle name="40 % – Poudarek5 2 6 12 5" xfId="30694" xr:uid="{00000000-0005-0000-0000-0000114A0000}"/>
    <cellStyle name="40 % – Poudarek5 2 6 13" xfId="7322" xr:uid="{00000000-0005-0000-0000-0000124A0000}"/>
    <cellStyle name="40 % – Poudarek5 2 6 13 2" xfId="11535" xr:uid="{00000000-0005-0000-0000-0000134A0000}"/>
    <cellStyle name="40 % – Poudarek5 2 6 13 2 2" xfId="23814" xr:uid="{00000000-0005-0000-0000-0000144A0000}"/>
    <cellStyle name="40 % – Poudarek5 2 6 13 2 3" xfId="35173" xr:uid="{00000000-0005-0000-0000-0000154A0000}"/>
    <cellStyle name="40 % – Poudarek5 2 6 13 3" xfId="15093" xr:uid="{00000000-0005-0000-0000-0000164A0000}"/>
    <cellStyle name="40 % – Poudarek5 2 6 13 3 2" xfId="27372" xr:uid="{00000000-0005-0000-0000-0000174A0000}"/>
    <cellStyle name="40 % – Poudarek5 2 6 13 3 3" xfId="38729" xr:uid="{00000000-0005-0000-0000-0000184A0000}"/>
    <cellStyle name="40 % – Poudarek5 2 6 13 4" xfId="19530" xr:uid="{00000000-0005-0000-0000-0000194A0000}"/>
    <cellStyle name="40 % – Poudarek5 2 6 13 5" xfId="30909" xr:uid="{00000000-0005-0000-0000-00001A4A0000}"/>
    <cellStyle name="40 % – Poudarek5 2 6 14" xfId="7548" xr:uid="{00000000-0005-0000-0000-00001B4A0000}"/>
    <cellStyle name="40 % – Poudarek5 2 6 14 2" xfId="11751" xr:uid="{00000000-0005-0000-0000-00001C4A0000}"/>
    <cellStyle name="40 % – Poudarek5 2 6 14 2 2" xfId="24030" xr:uid="{00000000-0005-0000-0000-00001D4A0000}"/>
    <cellStyle name="40 % – Poudarek5 2 6 14 2 3" xfId="35387" xr:uid="{00000000-0005-0000-0000-00001E4A0000}"/>
    <cellStyle name="40 % – Poudarek5 2 6 14 3" xfId="15307" xr:uid="{00000000-0005-0000-0000-00001F4A0000}"/>
    <cellStyle name="40 % – Poudarek5 2 6 14 3 2" xfId="27586" xr:uid="{00000000-0005-0000-0000-0000204A0000}"/>
    <cellStyle name="40 % – Poudarek5 2 6 14 3 3" xfId="38943" xr:uid="{00000000-0005-0000-0000-0000214A0000}"/>
    <cellStyle name="40 % – Poudarek5 2 6 14 4" xfId="19745" xr:uid="{00000000-0005-0000-0000-0000224A0000}"/>
    <cellStyle name="40 % – Poudarek5 2 6 14 5" xfId="31123" xr:uid="{00000000-0005-0000-0000-0000234A0000}"/>
    <cellStyle name="40 % – Poudarek5 2 6 15" xfId="7763" xr:uid="{00000000-0005-0000-0000-0000244A0000}"/>
    <cellStyle name="40 % – Poudarek5 2 6 15 2" xfId="11961" xr:uid="{00000000-0005-0000-0000-0000254A0000}"/>
    <cellStyle name="40 % – Poudarek5 2 6 15 2 2" xfId="24240" xr:uid="{00000000-0005-0000-0000-0000264A0000}"/>
    <cellStyle name="40 % – Poudarek5 2 6 15 2 3" xfId="35597" xr:uid="{00000000-0005-0000-0000-0000274A0000}"/>
    <cellStyle name="40 % – Poudarek5 2 6 15 3" xfId="15516" xr:uid="{00000000-0005-0000-0000-0000284A0000}"/>
    <cellStyle name="40 % – Poudarek5 2 6 15 3 2" xfId="27795" xr:uid="{00000000-0005-0000-0000-0000294A0000}"/>
    <cellStyle name="40 % – Poudarek5 2 6 15 3 3" xfId="39152" xr:uid="{00000000-0005-0000-0000-00002A4A0000}"/>
    <cellStyle name="40 % – Poudarek5 2 6 15 4" xfId="19954" xr:uid="{00000000-0005-0000-0000-00002B4A0000}"/>
    <cellStyle name="40 % – Poudarek5 2 6 15 5" xfId="31332" xr:uid="{00000000-0005-0000-0000-00002C4A0000}"/>
    <cellStyle name="40 % – Poudarek5 2 6 16" xfId="7967" xr:uid="{00000000-0005-0000-0000-00002D4A0000}"/>
    <cellStyle name="40 % – Poudarek5 2 6 16 2" xfId="12162" xr:uid="{00000000-0005-0000-0000-00002E4A0000}"/>
    <cellStyle name="40 % – Poudarek5 2 6 16 2 2" xfId="24441" xr:uid="{00000000-0005-0000-0000-00002F4A0000}"/>
    <cellStyle name="40 % – Poudarek5 2 6 16 2 3" xfId="35798" xr:uid="{00000000-0005-0000-0000-0000304A0000}"/>
    <cellStyle name="40 % – Poudarek5 2 6 16 3" xfId="15716" xr:uid="{00000000-0005-0000-0000-0000314A0000}"/>
    <cellStyle name="40 % – Poudarek5 2 6 16 3 2" xfId="27995" xr:uid="{00000000-0005-0000-0000-0000324A0000}"/>
    <cellStyle name="40 % – Poudarek5 2 6 16 3 3" xfId="39352" xr:uid="{00000000-0005-0000-0000-0000334A0000}"/>
    <cellStyle name="40 % – Poudarek5 2 6 16 4" xfId="20154" xr:uid="{00000000-0005-0000-0000-0000344A0000}"/>
    <cellStyle name="40 % – Poudarek5 2 6 16 5" xfId="31532" xr:uid="{00000000-0005-0000-0000-0000354A0000}"/>
    <cellStyle name="40 % – Poudarek5 2 6 17" xfId="8499" xr:uid="{00000000-0005-0000-0000-0000364A0000}"/>
    <cellStyle name="40 % – Poudarek5 2 6 17 2" xfId="20660" xr:uid="{00000000-0005-0000-0000-0000374A0000}"/>
    <cellStyle name="40 % – Poudarek5 2 6 17 3" xfId="32024" xr:uid="{00000000-0005-0000-0000-0000384A0000}"/>
    <cellStyle name="40 % – Poudarek5 2 6 18" xfId="10969" xr:uid="{00000000-0005-0000-0000-0000394A0000}"/>
    <cellStyle name="40 % – Poudarek5 2 6 18 2" xfId="23250" xr:uid="{00000000-0005-0000-0000-00003A4A0000}"/>
    <cellStyle name="40 % – Poudarek5 2 6 18 3" xfId="34609" xr:uid="{00000000-0005-0000-0000-00003B4A0000}"/>
    <cellStyle name="40 % – Poudarek5 2 6 19" xfId="9102" xr:uid="{00000000-0005-0000-0000-00003C4A0000}"/>
    <cellStyle name="40 % – Poudarek5 2 6 2" xfId="4009" xr:uid="{00000000-0005-0000-0000-00003D4A0000}"/>
    <cellStyle name="40 % – Poudarek5 2 6 2 2" xfId="8792" xr:uid="{00000000-0005-0000-0000-00003E4A0000}"/>
    <cellStyle name="40 % – Poudarek5 2 6 2 2 2" xfId="21019" xr:uid="{00000000-0005-0000-0000-00003F4A0000}"/>
    <cellStyle name="40 % – Poudarek5 2 6 2 2 3" xfId="32382" xr:uid="{00000000-0005-0000-0000-0000404A0000}"/>
    <cellStyle name="40 % – Poudarek5 2 6 2 3" xfId="12391" xr:uid="{00000000-0005-0000-0000-0000414A0000}"/>
    <cellStyle name="40 % – Poudarek5 2 6 2 3 2" xfId="24670" xr:uid="{00000000-0005-0000-0000-0000424A0000}"/>
    <cellStyle name="40 % – Poudarek5 2 6 2 3 3" xfId="36027" xr:uid="{00000000-0005-0000-0000-0000434A0000}"/>
    <cellStyle name="40 % – Poudarek5 2 6 2 4" xfId="16694" xr:uid="{00000000-0005-0000-0000-0000444A0000}"/>
    <cellStyle name="40 % – Poudarek5 2 6 2 5" xfId="28207" xr:uid="{00000000-0005-0000-0000-0000454A0000}"/>
    <cellStyle name="40 % – Poudarek5 2 6 20" xfId="16328" xr:uid="{00000000-0005-0000-0000-0000464A0000}"/>
    <cellStyle name="40 % – Poudarek5 2 6 21" xfId="16112" xr:uid="{00000000-0005-0000-0000-0000474A0000}"/>
    <cellStyle name="40 % – Poudarek5 2 6 3" xfId="4511" xr:uid="{00000000-0005-0000-0000-0000484A0000}"/>
    <cellStyle name="40 % – Poudarek5 2 6 3 2" xfId="8992" xr:uid="{00000000-0005-0000-0000-0000494A0000}"/>
    <cellStyle name="40 % – Poudarek5 2 6 3 2 2" xfId="21221" xr:uid="{00000000-0005-0000-0000-00004A4A0000}"/>
    <cellStyle name="40 % – Poudarek5 2 6 3 2 3" xfId="32584" xr:uid="{00000000-0005-0000-0000-00004B4A0000}"/>
    <cellStyle name="40 % – Poudarek5 2 6 3 3" xfId="12591" xr:uid="{00000000-0005-0000-0000-00004C4A0000}"/>
    <cellStyle name="40 % – Poudarek5 2 6 3 3 2" xfId="24870" xr:uid="{00000000-0005-0000-0000-00004D4A0000}"/>
    <cellStyle name="40 % – Poudarek5 2 6 3 3 3" xfId="36227" xr:uid="{00000000-0005-0000-0000-00004E4A0000}"/>
    <cellStyle name="40 % – Poudarek5 2 6 3 4" xfId="16896" xr:uid="{00000000-0005-0000-0000-00004F4A0000}"/>
    <cellStyle name="40 % – Poudarek5 2 6 3 5" xfId="28407" xr:uid="{00000000-0005-0000-0000-0000504A0000}"/>
    <cellStyle name="40 % – Poudarek5 2 6 4" xfId="5056" xr:uid="{00000000-0005-0000-0000-0000514A0000}"/>
    <cellStyle name="40 % – Poudarek5 2 6 4 2" xfId="9412" xr:uid="{00000000-0005-0000-0000-0000524A0000}"/>
    <cellStyle name="40 % – Poudarek5 2 6 4 2 2" xfId="21689" xr:uid="{00000000-0005-0000-0000-0000534A0000}"/>
    <cellStyle name="40 % – Poudarek5 2 6 4 2 3" xfId="33049" xr:uid="{00000000-0005-0000-0000-0000544A0000}"/>
    <cellStyle name="40 % – Poudarek5 2 6 4 3" xfId="13009" xr:uid="{00000000-0005-0000-0000-0000554A0000}"/>
    <cellStyle name="40 % – Poudarek5 2 6 4 3 2" xfId="25288" xr:uid="{00000000-0005-0000-0000-0000564A0000}"/>
    <cellStyle name="40 % – Poudarek5 2 6 4 3 3" xfId="36645" xr:uid="{00000000-0005-0000-0000-0000574A0000}"/>
    <cellStyle name="40 % – Poudarek5 2 6 4 4" xfId="17379" xr:uid="{00000000-0005-0000-0000-0000584A0000}"/>
    <cellStyle name="40 % – Poudarek5 2 6 4 5" xfId="28825" xr:uid="{00000000-0005-0000-0000-0000594A0000}"/>
    <cellStyle name="40 % – Poudarek5 2 6 5" xfId="5307" xr:uid="{00000000-0005-0000-0000-00005A4A0000}"/>
    <cellStyle name="40 % – Poudarek5 2 6 5 2" xfId="9648" xr:uid="{00000000-0005-0000-0000-00005B4A0000}"/>
    <cellStyle name="40 % – Poudarek5 2 6 5 2 2" xfId="21932" xr:uid="{00000000-0005-0000-0000-00005C4A0000}"/>
    <cellStyle name="40 % – Poudarek5 2 6 5 2 3" xfId="33292" xr:uid="{00000000-0005-0000-0000-00005D4A0000}"/>
    <cellStyle name="40 % – Poudarek5 2 6 5 3" xfId="13250" xr:uid="{00000000-0005-0000-0000-00005E4A0000}"/>
    <cellStyle name="40 % – Poudarek5 2 6 5 3 2" xfId="25529" xr:uid="{00000000-0005-0000-0000-00005F4A0000}"/>
    <cellStyle name="40 % – Poudarek5 2 6 5 3 3" xfId="36886" xr:uid="{00000000-0005-0000-0000-0000604A0000}"/>
    <cellStyle name="40 % – Poudarek5 2 6 5 4" xfId="17625" xr:uid="{00000000-0005-0000-0000-0000614A0000}"/>
    <cellStyle name="40 % – Poudarek5 2 6 5 5" xfId="29066" xr:uid="{00000000-0005-0000-0000-0000624A0000}"/>
    <cellStyle name="40 % – Poudarek5 2 6 6" xfId="5548" xr:uid="{00000000-0005-0000-0000-0000634A0000}"/>
    <cellStyle name="40 % – Poudarek5 2 6 6 2" xfId="9876" xr:uid="{00000000-0005-0000-0000-0000644A0000}"/>
    <cellStyle name="40 % – Poudarek5 2 6 6 2 2" xfId="22160" xr:uid="{00000000-0005-0000-0000-0000654A0000}"/>
    <cellStyle name="40 % – Poudarek5 2 6 6 2 3" xfId="33520" xr:uid="{00000000-0005-0000-0000-0000664A0000}"/>
    <cellStyle name="40 % – Poudarek5 2 6 6 3" xfId="13474" xr:uid="{00000000-0005-0000-0000-0000674A0000}"/>
    <cellStyle name="40 % – Poudarek5 2 6 6 3 2" xfId="25753" xr:uid="{00000000-0005-0000-0000-0000684A0000}"/>
    <cellStyle name="40 % – Poudarek5 2 6 6 3 3" xfId="37110" xr:uid="{00000000-0005-0000-0000-0000694A0000}"/>
    <cellStyle name="40 % – Poudarek5 2 6 6 4" xfId="17856" xr:uid="{00000000-0005-0000-0000-00006A4A0000}"/>
    <cellStyle name="40 % – Poudarek5 2 6 6 5" xfId="29290" xr:uid="{00000000-0005-0000-0000-00006B4A0000}"/>
    <cellStyle name="40 % – Poudarek5 2 6 7" xfId="5809" xr:uid="{00000000-0005-0000-0000-00006C4A0000}"/>
    <cellStyle name="40 % – Poudarek5 2 6 7 2" xfId="10120" xr:uid="{00000000-0005-0000-0000-00006D4A0000}"/>
    <cellStyle name="40 % – Poudarek5 2 6 7 2 2" xfId="22406" xr:uid="{00000000-0005-0000-0000-00006E4A0000}"/>
    <cellStyle name="40 % – Poudarek5 2 6 7 2 3" xfId="33766" xr:uid="{00000000-0005-0000-0000-00006F4A0000}"/>
    <cellStyle name="40 % – Poudarek5 2 6 7 3" xfId="13712" xr:uid="{00000000-0005-0000-0000-0000704A0000}"/>
    <cellStyle name="40 % – Poudarek5 2 6 7 3 2" xfId="25991" xr:uid="{00000000-0005-0000-0000-0000714A0000}"/>
    <cellStyle name="40 % – Poudarek5 2 6 7 3 3" xfId="37348" xr:uid="{00000000-0005-0000-0000-0000724A0000}"/>
    <cellStyle name="40 % – Poudarek5 2 6 7 4" xfId="18103" xr:uid="{00000000-0005-0000-0000-0000734A0000}"/>
    <cellStyle name="40 % – Poudarek5 2 6 7 5" xfId="29528" xr:uid="{00000000-0005-0000-0000-0000744A0000}"/>
    <cellStyle name="40 % – Poudarek5 2 6 8" xfId="6050" xr:uid="{00000000-0005-0000-0000-0000754A0000}"/>
    <cellStyle name="40 % – Poudarek5 2 6 8 2" xfId="10349" xr:uid="{00000000-0005-0000-0000-0000764A0000}"/>
    <cellStyle name="40 % – Poudarek5 2 6 8 2 2" xfId="22635" xr:uid="{00000000-0005-0000-0000-0000774A0000}"/>
    <cellStyle name="40 % – Poudarek5 2 6 8 2 3" xfId="33995" xr:uid="{00000000-0005-0000-0000-0000784A0000}"/>
    <cellStyle name="40 % – Poudarek5 2 6 8 3" xfId="13938" xr:uid="{00000000-0005-0000-0000-0000794A0000}"/>
    <cellStyle name="40 % – Poudarek5 2 6 8 3 2" xfId="26217" xr:uid="{00000000-0005-0000-0000-00007A4A0000}"/>
    <cellStyle name="40 % – Poudarek5 2 6 8 3 3" xfId="37574" xr:uid="{00000000-0005-0000-0000-00007B4A0000}"/>
    <cellStyle name="40 % – Poudarek5 2 6 8 4" xfId="18333" xr:uid="{00000000-0005-0000-0000-00007C4A0000}"/>
    <cellStyle name="40 % – Poudarek5 2 6 8 5" xfId="29754" xr:uid="{00000000-0005-0000-0000-00007D4A0000}"/>
    <cellStyle name="40 % – Poudarek5 2 6 9" xfId="6281" xr:uid="{00000000-0005-0000-0000-00007E4A0000}"/>
    <cellStyle name="40 % – Poudarek5 2 6 9 2" xfId="10571" xr:uid="{00000000-0005-0000-0000-00007F4A0000}"/>
    <cellStyle name="40 % – Poudarek5 2 6 9 2 2" xfId="22856" xr:uid="{00000000-0005-0000-0000-0000804A0000}"/>
    <cellStyle name="40 % – Poudarek5 2 6 9 2 3" xfId="34216" xr:uid="{00000000-0005-0000-0000-0000814A0000}"/>
    <cellStyle name="40 % – Poudarek5 2 6 9 3" xfId="14153" xr:uid="{00000000-0005-0000-0000-0000824A0000}"/>
    <cellStyle name="40 % – Poudarek5 2 6 9 3 2" xfId="26432" xr:uid="{00000000-0005-0000-0000-0000834A0000}"/>
    <cellStyle name="40 % – Poudarek5 2 6 9 3 3" xfId="37789" xr:uid="{00000000-0005-0000-0000-0000844A0000}"/>
    <cellStyle name="40 % – Poudarek5 2 6 9 4" xfId="18556" xr:uid="{00000000-0005-0000-0000-0000854A0000}"/>
    <cellStyle name="40 % – Poudarek5 2 6 9 5" xfId="29969" xr:uid="{00000000-0005-0000-0000-0000864A0000}"/>
    <cellStyle name="40 % – Poudarek5 2 7" xfId="3369" xr:uid="{00000000-0005-0000-0000-0000874A0000}"/>
    <cellStyle name="40 % – Poudarek5 2 7 10" xfId="6576" xr:uid="{00000000-0005-0000-0000-0000884A0000}"/>
    <cellStyle name="40 % – Poudarek5 2 7 10 2" xfId="10836" xr:uid="{00000000-0005-0000-0000-0000894A0000}"/>
    <cellStyle name="40 % – Poudarek5 2 7 10 2 2" xfId="23119" xr:uid="{00000000-0005-0000-0000-00008A4A0000}"/>
    <cellStyle name="40 % – Poudarek5 2 7 10 2 3" xfId="34478" xr:uid="{00000000-0005-0000-0000-00008B4A0000}"/>
    <cellStyle name="40 % – Poudarek5 2 7 10 3" xfId="14409" xr:uid="{00000000-0005-0000-0000-00008C4A0000}"/>
    <cellStyle name="40 % – Poudarek5 2 7 10 3 2" xfId="26688" xr:uid="{00000000-0005-0000-0000-00008D4A0000}"/>
    <cellStyle name="40 % – Poudarek5 2 7 10 3 3" xfId="38045" xr:uid="{00000000-0005-0000-0000-00008E4A0000}"/>
    <cellStyle name="40 % – Poudarek5 2 7 10 4" xfId="18825" xr:uid="{00000000-0005-0000-0000-00008F4A0000}"/>
    <cellStyle name="40 % – Poudarek5 2 7 10 5" xfId="30225" xr:uid="{00000000-0005-0000-0000-0000904A0000}"/>
    <cellStyle name="40 % – Poudarek5 2 7 11" xfId="6869" xr:uid="{00000000-0005-0000-0000-0000914A0000}"/>
    <cellStyle name="40 % – Poudarek5 2 7 11 2" xfId="11099" xr:uid="{00000000-0005-0000-0000-0000924A0000}"/>
    <cellStyle name="40 % – Poudarek5 2 7 11 2 2" xfId="23380" xr:uid="{00000000-0005-0000-0000-0000934A0000}"/>
    <cellStyle name="40 % – Poudarek5 2 7 11 2 3" xfId="34739" xr:uid="{00000000-0005-0000-0000-0000944A0000}"/>
    <cellStyle name="40 % – Poudarek5 2 7 11 3" xfId="14663" xr:uid="{00000000-0005-0000-0000-0000954A0000}"/>
    <cellStyle name="40 % – Poudarek5 2 7 11 3 2" xfId="26942" xr:uid="{00000000-0005-0000-0000-0000964A0000}"/>
    <cellStyle name="40 % – Poudarek5 2 7 11 3 3" xfId="38299" xr:uid="{00000000-0005-0000-0000-0000974A0000}"/>
    <cellStyle name="40 % – Poudarek5 2 7 11 4" xfId="19095" xr:uid="{00000000-0005-0000-0000-0000984A0000}"/>
    <cellStyle name="40 % – Poudarek5 2 7 11 5" xfId="30479" xr:uid="{00000000-0005-0000-0000-0000994A0000}"/>
    <cellStyle name="40 % – Poudarek5 2 7 12" xfId="7106" xr:uid="{00000000-0005-0000-0000-00009A4A0000}"/>
    <cellStyle name="40 % – Poudarek5 2 7 12 2" xfId="11326" xr:uid="{00000000-0005-0000-0000-00009B4A0000}"/>
    <cellStyle name="40 % – Poudarek5 2 7 12 2 2" xfId="23606" xr:uid="{00000000-0005-0000-0000-00009C4A0000}"/>
    <cellStyle name="40 % – Poudarek5 2 7 12 2 3" xfId="34965" xr:uid="{00000000-0005-0000-0000-00009D4A0000}"/>
    <cellStyle name="40 % – Poudarek5 2 7 12 3" xfId="14886" xr:uid="{00000000-0005-0000-0000-00009E4A0000}"/>
    <cellStyle name="40 % – Poudarek5 2 7 12 3 2" xfId="27165" xr:uid="{00000000-0005-0000-0000-00009F4A0000}"/>
    <cellStyle name="40 % – Poudarek5 2 7 12 3 3" xfId="38522" xr:uid="{00000000-0005-0000-0000-0000A04A0000}"/>
    <cellStyle name="40 % – Poudarek5 2 7 12 4" xfId="19322" xr:uid="{00000000-0005-0000-0000-0000A14A0000}"/>
    <cellStyle name="40 % – Poudarek5 2 7 12 5" xfId="30702" xr:uid="{00000000-0005-0000-0000-0000A24A0000}"/>
    <cellStyle name="40 % – Poudarek5 2 7 13" xfId="7330" xr:uid="{00000000-0005-0000-0000-0000A34A0000}"/>
    <cellStyle name="40 % – Poudarek5 2 7 13 2" xfId="11543" xr:uid="{00000000-0005-0000-0000-0000A44A0000}"/>
    <cellStyle name="40 % – Poudarek5 2 7 13 2 2" xfId="23822" xr:uid="{00000000-0005-0000-0000-0000A54A0000}"/>
    <cellStyle name="40 % – Poudarek5 2 7 13 2 3" xfId="35181" xr:uid="{00000000-0005-0000-0000-0000A64A0000}"/>
    <cellStyle name="40 % – Poudarek5 2 7 13 3" xfId="15101" xr:uid="{00000000-0005-0000-0000-0000A74A0000}"/>
    <cellStyle name="40 % – Poudarek5 2 7 13 3 2" xfId="27380" xr:uid="{00000000-0005-0000-0000-0000A84A0000}"/>
    <cellStyle name="40 % – Poudarek5 2 7 13 3 3" xfId="38737" xr:uid="{00000000-0005-0000-0000-0000A94A0000}"/>
    <cellStyle name="40 % – Poudarek5 2 7 13 4" xfId="19538" xr:uid="{00000000-0005-0000-0000-0000AA4A0000}"/>
    <cellStyle name="40 % – Poudarek5 2 7 13 5" xfId="30917" xr:uid="{00000000-0005-0000-0000-0000AB4A0000}"/>
    <cellStyle name="40 % – Poudarek5 2 7 14" xfId="7556" xr:uid="{00000000-0005-0000-0000-0000AC4A0000}"/>
    <cellStyle name="40 % – Poudarek5 2 7 14 2" xfId="11759" xr:uid="{00000000-0005-0000-0000-0000AD4A0000}"/>
    <cellStyle name="40 % – Poudarek5 2 7 14 2 2" xfId="24038" xr:uid="{00000000-0005-0000-0000-0000AE4A0000}"/>
    <cellStyle name="40 % – Poudarek5 2 7 14 2 3" xfId="35395" xr:uid="{00000000-0005-0000-0000-0000AF4A0000}"/>
    <cellStyle name="40 % – Poudarek5 2 7 14 3" xfId="15315" xr:uid="{00000000-0005-0000-0000-0000B04A0000}"/>
    <cellStyle name="40 % – Poudarek5 2 7 14 3 2" xfId="27594" xr:uid="{00000000-0005-0000-0000-0000B14A0000}"/>
    <cellStyle name="40 % – Poudarek5 2 7 14 3 3" xfId="38951" xr:uid="{00000000-0005-0000-0000-0000B24A0000}"/>
    <cellStyle name="40 % – Poudarek5 2 7 14 4" xfId="19753" xr:uid="{00000000-0005-0000-0000-0000B34A0000}"/>
    <cellStyle name="40 % – Poudarek5 2 7 14 5" xfId="31131" xr:uid="{00000000-0005-0000-0000-0000B44A0000}"/>
    <cellStyle name="40 % – Poudarek5 2 7 15" xfId="7771" xr:uid="{00000000-0005-0000-0000-0000B54A0000}"/>
    <cellStyle name="40 % – Poudarek5 2 7 15 2" xfId="11969" xr:uid="{00000000-0005-0000-0000-0000B64A0000}"/>
    <cellStyle name="40 % – Poudarek5 2 7 15 2 2" xfId="24248" xr:uid="{00000000-0005-0000-0000-0000B74A0000}"/>
    <cellStyle name="40 % – Poudarek5 2 7 15 2 3" xfId="35605" xr:uid="{00000000-0005-0000-0000-0000B84A0000}"/>
    <cellStyle name="40 % – Poudarek5 2 7 15 3" xfId="15524" xr:uid="{00000000-0005-0000-0000-0000B94A0000}"/>
    <cellStyle name="40 % – Poudarek5 2 7 15 3 2" xfId="27803" xr:uid="{00000000-0005-0000-0000-0000BA4A0000}"/>
    <cellStyle name="40 % – Poudarek5 2 7 15 3 3" xfId="39160" xr:uid="{00000000-0005-0000-0000-0000BB4A0000}"/>
    <cellStyle name="40 % – Poudarek5 2 7 15 4" xfId="19962" xr:uid="{00000000-0005-0000-0000-0000BC4A0000}"/>
    <cellStyle name="40 % – Poudarek5 2 7 15 5" xfId="31340" xr:uid="{00000000-0005-0000-0000-0000BD4A0000}"/>
    <cellStyle name="40 % – Poudarek5 2 7 16" xfId="7975" xr:uid="{00000000-0005-0000-0000-0000BE4A0000}"/>
    <cellStyle name="40 % – Poudarek5 2 7 16 2" xfId="12170" xr:uid="{00000000-0005-0000-0000-0000BF4A0000}"/>
    <cellStyle name="40 % – Poudarek5 2 7 16 2 2" xfId="24449" xr:uid="{00000000-0005-0000-0000-0000C04A0000}"/>
    <cellStyle name="40 % – Poudarek5 2 7 16 2 3" xfId="35806" xr:uid="{00000000-0005-0000-0000-0000C14A0000}"/>
    <cellStyle name="40 % – Poudarek5 2 7 16 3" xfId="15724" xr:uid="{00000000-0005-0000-0000-0000C24A0000}"/>
    <cellStyle name="40 % – Poudarek5 2 7 16 3 2" xfId="28003" xr:uid="{00000000-0005-0000-0000-0000C34A0000}"/>
    <cellStyle name="40 % – Poudarek5 2 7 16 3 3" xfId="39360" xr:uid="{00000000-0005-0000-0000-0000C44A0000}"/>
    <cellStyle name="40 % – Poudarek5 2 7 16 4" xfId="20162" xr:uid="{00000000-0005-0000-0000-0000C54A0000}"/>
    <cellStyle name="40 % – Poudarek5 2 7 16 5" xfId="31540" xr:uid="{00000000-0005-0000-0000-0000C64A0000}"/>
    <cellStyle name="40 % – Poudarek5 2 7 17" xfId="8507" xr:uid="{00000000-0005-0000-0000-0000C74A0000}"/>
    <cellStyle name="40 % – Poudarek5 2 7 17 2" xfId="20668" xr:uid="{00000000-0005-0000-0000-0000C84A0000}"/>
    <cellStyle name="40 % – Poudarek5 2 7 17 3" xfId="32032" xr:uid="{00000000-0005-0000-0000-0000C94A0000}"/>
    <cellStyle name="40 % – Poudarek5 2 7 18" xfId="9163" xr:uid="{00000000-0005-0000-0000-0000CA4A0000}"/>
    <cellStyle name="40 % – Poudarek5 2 7 18 2" xfId="21412" xr:uid="{00000000-0005-0000-0000-0000CB4A0000}"/>
    <cellStyle name="40 % – Poudarek5 2 7 18 3" xfId="32774" xr:uid="{00000000-0005-0000-0000-0000CC4A0000}"/>
    <cellStyle name="40 % – Poudarek5 2 7 19" xfId="5170" xr:uid="{00000000-0005-0000-0000-0000CD4A0000}"/>
    <cellStyle name="40 % – Poudarek5 2 7 2" xfId="4017" xr:uid="{00000000-0005-0000-0000-0000CE4A0000}"/>
    <cellStyle name="40 % – Poudarek5 2 7 2 2" xfId="8800" xr:uid="{00000000-0005-0000-0000-0000CF4A0000}"/>
    <cellStyle name="40 % – Poudarek5 2 7 2 2 2" xfId="21027" xr:uid="{00000000-0005-0000-0000-0000D04A0000}"/>
    <cellStyle name="40 % – Poudarek5 2 7 2 2 3" xfId="32390" xr:uid="{00000000-0005-0000-0000-0000D14A0000}"/>
    <cellStyle name="40 % – Poudarek5 2 7 2 3" xfId="12399" xr:uid="{00000000-0005-0000-0000-0000D24A0000}"/>
    <cellStyle name="40 % – Poudarek5 2 7 2 3 2" xfId="24678" xr:uid="{00000000-0005-0000-0000-0000D34A0000}"/>
    <cellStyle name="40 % – Poudarek5 2 7 2 3 3" xfId="36035" xr:uid="{00000000-0005-0000-0000-0000D44A0000}"/>
    <cellStyle name="40 % – Poudarek5 2 7 2 4" xfId="16702" xr:uid="{00000000-0005-0000-0000-0000D54A0000}"/>
    <cellStyle name="40 % – Poudarek5 2 7 2 5" xfId="28215" xr:uid="{00000000-0005-0000-0000-0000D64A0000}"/>
    <cellStyle name="40 % – Poudarek5 2 7 20" xfId="16336" xr:uid="{00000000-0005-0000-0000-0000D74A0000}"/>
    <cellStyle name="40 % – Poudarek5 2 7 21" xfId="16108" xr:uid="{00000000-0005-0000-0000-0000D84A0000}"/>
    <cellStyle name="40 % – Poudarek5 2 7 3" xfId="4519" xr:uid="{00000000-0005-0000-0000-0000D94A0000}"/>
    <cellStyle name="40 % – Poudarek5 2 7 3 2" xfId="9000" xr:uid="{00000000-0005-0000-0000-0000DA4A0000}"/>
    <cellStyle name="40 % – Poudarek5 2 7 3 2 2" xfId="21229" xr:uid="{00000000-0005-0000-0000-0000DB4A0000}"/>
    <cellStyle name="40 % – Poudarek5 2 7 3 2 3" xfId="32592" xr:uid="{00000000-0005-0000-0000-0000DC4A0000}"/>
    <cellStyle name="40 % – Poudarek5 2 7 3 3" xfId="12599" xr:uid="{00000000-0005-0000-0000-0000DD4A0000}"/>
    <cellStyle name="40 % – Poudarek5 2 7 3 3 2" xfId="24878" xr:uid="{00000000-0005-0000-0000-0000DE4A0000}"/>
    <cellStyle name="40 % – Poudarek5 2 7 3 3 3" xfId="36235" xr:uid="{00000000-0005-0000-0000-0000DF4A0000}"/>
    <cellStyle name="40 % – Poudarek5 2 7 3 4" xfId="16904" xr:uid="{00000000-0005-0000-0000-0000E04A0000}"/>
    <cellStyle name="40 % – Poudarek5 2 7 3 5" xfId="28415" xr:uid="{00000000-0005-0000-0000-0000E14A0000}"/>
    <cellStyle name="40 % – Poudarek5 2 7 4" xfId="5064" xr:uid="{00000000-0005-0000-0000-0000E24A0000}"/>
    <cellStyle name="40 % – Poudarek5 2 7 4 2" xfId="9420" xr:uid="{00000000-0005-0000-0000-0000E34A0000}"/>
    <cellStyle name="40 % – Poudarek5 2 7 4 2 2" xfId="21697" xr:uid="{00000000-0005-0000-0000-0000E44A0000}"/>
    <cellStyle name="40 % – Poudarek5 2 7 4 2 3" xfId="33057" xr:uid="{00000000-0005-0000-0000-0000E54A0000}"/>
    <cellStyle name="40 % – Poudarek5 2 7 4 3" xfId="13017" xr:uid="{00000000-0005-0000-0000-0000E64A0000}"/>
    <cellStyle name="40 % – Poudarek5 2 7 4 3 2" xfId="25296" xr:uid="{00000000-0005-0000-0000-0000E74A0000}"/>
    <cellStyle name="40 % – Poudarek5 2 7 4 3 3" xfId="36653" xr:uid="{00000000-0005-0000-0000-0000E84A0000}"/>
    <cellStyle name="40 % – Poudarek5 2 7 4 4" xfId="17387" xr:uid="{00000000-0005-0000-0000-0000E94A0000}"/>
    <cellStyle name="40 % – Poudarek5 2 7 4 5" xfId="28833" xr:uid="{00000000-0005-0000-0000-0000EA4A0000}"/>
    <cellStyle name="40 % – Poudarek5 2 7 5" xfId="5315" xr:uid="{00000000-0005-0000-0000-0000EB4A0000}"/>
    <cellStyle name="40 % – Poudarek5 2 7 5 2" xfId="9656" xr:uid="{00000000-0005-0000-0000-0000EC4A0000}"/>
    <cellStyle name="40 % – Poudarek5 2 7 5 2 2" xfId="21940" xr:uid="{00000000-0005-0000-0000-0000ED4A0000}"/>
    <cellStyle name="40 % – Poudarek5 2 7 5 2 3" xfId="33300" xr:uid="{00000000-0005-0000-0000-0000EE4A0000}"/>
    <cellStyle name="40 % – Poudarek5 2 7 5 3" xfId="13258" xr:uid="{00000000-0005-0000-0000-0000EF4A0000}"/>
    <cellStyle name="40 % – Poudarek5 2 7 5 3 2" xfId="25537" xr:uid="{00000000-0005-0000-0000-0000F04A0000}"/>
    <cellStyle name="40 % – Poudarek5 2 7 5 3 3" xfId="36894" xr:uid="{00000000-0005-0000-0000-0000F14A0000}"/>
    <cellStyle name="40 % – Poudarek5 2 7 5 4" xfId="17633" xr:uid="{00000000-0005-0000-0000-0000F24A0000}"/>
    <cellStyle name="40 % – Poudarek5 2 7 5 5" xfId="29074" xr:uid="{00000000-0005-0000-0000-0000F34A0000}"/>
    <cellStyle name="40 % – Poudarek5 2 7 6" xfId="5556" xr:uid="{00000000-0005-0000-0000-0000F44A0000}"/>
    <cellStyle name="40 % – Poudarek5 2 7 6 2" xfId="9884" xr:uid="{00000000-0005-0000-0000-0000F54A0000}"/>
    <cellStyle name="40 % – Poudarek5 2 7 6 2 2" xfId="22168" xr:uid="{00000000-0005-0000-0000-0000F64A0000}"/>
    <cellStyle name="40 % – Poudarek5 2 7 6 2 3" xfId="33528" xr:uid="{00000000-0005-0000-0000-0000F74A0000}"/>
    <cellStyle name="40 % – Poudarek5 2 7 6 3" xfId="13482" xr:uid="{00000000-0005-0000-0000-0000F84A0000}"/>
    <cellStyle name="40 % – Poudarek5 2 7 6 3 2" xfId="25761" xr:uid="{00000000-0005-0000-0000-0000F94A0000}"/>
    <cellStyle name="40 % – Poudarek5 2 7 6 3 3" xfId="37118" xr:uid="{00000000-0005-0000-0000-0000FA4A0000}"/>
    <cellStyle name="40 % – Poudarek5 2 7 6 4" xfId="17864" xr:uid="{00000000-0005-0000-0000-0000FB4A0000}"/>
    <cellStyle name="40 % – Poudarek5 2 7 6 5" xfId="29298" xr:uid="{00000000-0005-0000-0000-0000FC4A0000}"/>
    <cellStyle name="40 % – Poudarek5 2 7 7" xfId="5817" xr:uid="{00000000-0005-0000-0000-0000FD4A0000}"/>
    <cellStyle name="40 % – Poudarek5 2 7 7 2" xfId="10128" xr:uid="{00000000-0005-0000-0000-0000FE4A0000}"/>
    <cellStyle name="40 % – Poudarek5 2 7 7 2 2" xfId="22414" xr:uid="{00000000-0005-0000-0000-0000FF4A0000}"/>
    <cellStyle name="40 % – Poudarek5 2 7 7 2 3" xfId="33774" xr:uid="{00000000-0005-0000-0000-0000004B0000}"/>
    <cellStyle name="40 % – Poudarek5 2 7 7 3" xfId="13720" xr:uid="{00000000-0005-0000-0000-0000014B0000}"/>
    <cellStyle name="40 % – Poudarek5 2 7 7 3 2" xfId="25999" xr:uid="{00000000-0005-0000-0000-0000024B0000}"/>
    <cellStyle name="40 % – Poudarek5 2 7 7 3 3" xfId="37356" xr:uid="{00000000-0005-0000-0000-0000034B0000}"/>
    <cellStyle name="40 % – Poudarek5 2 7 7 4" xfId="18111" xr:uid="{00000000-0005-0000-0000-0000044B0000}"/>
    <cellStyle name="40 % – Poudarek5 2 7 7 5" xfId="29536" xr:uid="{00000000-0005-0000-0000-0000054B0000}"/>
    <cellStyle name="40 % – Poudarek5 2 7 8" xfId="6058" xr:uid="{00000000-0005-0000-0000-0000064B0000}"/>
    <cellStyle name="40 % – Poudarek5 2 7 8 2" xfId="10357" xr:uid="{00000000-0005-0000-0000-0000074B0000}"/>
    <cellStyle name="40 % – Poudarek5 2 7 8 2 2" xfId="22643" xr:uid="{00000000-0005-0000-0000-0000084B0000}"/>
    <cellStyle name="40 % – Poudarek5 2 7 8 2 3" xfId="34003" xr:uid="{00000000-0005-0000-0000-0000094B0000}"/>
    <cellStyle name="40 % – Poudarek5 2 7 8 3" xfId="13946" xr:uid="{00000000-0005-0000-0000-00000A4B0000}"/>
    <cellStyle name="40 % – Poudarek5 2 7 8 3 2" xfId="26225" xr:uid="{00000000-0005-0000-0000-00000B4B0000}"/>
    <cellStyle name="40 % – Poudarek5 2 7 8 3 3" xfId="37582" xr:uid="{00000000-0005-0000-0000-00000C4B0000}"/>
    <cellStyle name="40 % – Poudarek5 2 7 8 4" xfId="18341" xr:uid="{00000000-0005-0000-0000-00000D4B0000}"/>
    <cellStyle name="40 % – Poudarek5 2 7 8 5" xfId="29762" xr:uid="{00000000-0005-0000-0000-00000E4B0000}"/>
    <cellStyle name="40 % – Poudarek5 2 7 9" xfId="6289" xr:uid="{00000000-0005-0000-0000-00000F4B0000}"/>
    <cellStyle name="40 % – Poudarek5 2 7 9 2" xfId="10579" xr:uid="{00000000-0005-0000-0000-0000104B0000}"/>
    <cellStyle name="40 % – Poudarek5 2 7 9 2 2" xfId="22864" xr:uid="{00000000-0005-0000-0000-0000114B0000}"/>
    <cellStyle name="40 % – Poudarek5 2 7 9 2 3" xfId="34224" xr:uid="{00000000-0005-0000-0000-0000124B0000}"/>
    <cellStyle name="40 % – Poudarek5 2 7 9 3" xfId="14161" xr:uid="{00000000-0005-0000-0000-0000134B0000}"/>
    <cellStyle name="40 % – Poudarek5 2 7 9 3 2" xfId="26440" xr:uid="{00000000-0005-0000-0000-0000144B0000}"/>
    <cellStyle name="40 % – Poudarek5 2 7 9 3 3" xfId="37797" xr:uid="{00000000-0005-0000-0000-0000154B0000}"/>
    <cellStyle name="40 % – Poudarek5 2 7 9 4" xfId="18564" xr:uid="{00000000-0005-0000-0000-0000164B0000}"/>
    <cellStyle name="40 % – Poudarek5 2 7 9 5" xfId="29977" xr:uid="{00000000-0005-0000-0000-0000174B0000}"/>
    <cellStyle name="40 % – Poudarek5 2 8" xfId="3364" xr:uid="{00000000-0005-0000-0000-0000184B0000}"/>
    <cellStyle name="40 % – Poudarek5 2 8 10" xfId="6571" xr:uid="{00000000-0005-0000-0000-0000194B0000}"/>
    <cellStyle name="40 % – Poudarek5 2 8 10 2" xfId="10831" xr:uid="{00000000-0005-0000-0000-00001A4B0000}"/>
    <cellStyle name="40 % – Poudarek5 2 8 10 2 2" xfId="23114" xr:uid="{00000000-0005-0000-0000-00001B4B0000}"/>
    <cellStyle name="40 % – Poudarek5 2 8 10 2 3" xfId="34473" xr:uid="{00000000-0005-0000-0000-00001C4B0000}"/>
    <cellStyle name="40 % – Poudarek5 2 8 10 3" xfId="14404" xr:uid="{00000000-0005-0000-0000-00001D4B0000}"/>
    <cellStyle name="40 % – Poudarek5 2 8 10 3 2" xfId="26683" xr:uid="{00000000-0005-0000-0000-00001E4B0000}"/>
    <cellStyle name="40 % – Poudarek5 2 8 10 3 3" xfId="38040" xr:uid="{00000000-0005-0000-0000-00001F4B0000}"/>
    <cellStyle name="40 % – Poudarek5 2 8 10 4" xfId="18820" xr:uid="{00000000-0005-0000-0000-0000204B0000}"/>
    <cellStyle name="40 % – Poudarek5 2 8 10 5" xfId="30220" xr:uid="{00000000-0005-0000-0000-0000214B0000}"/>
    <cellStyle name="40 % – Poudarek5 2 8 11" xfId="6864" xr:uid="{00000000-0005-0000-0000-0000224B0000}"/>
    <cellStyle name="40 % – Poudarek5 2 8 11 2" xfId="11094" xr:uid="{00000000-0005-0000-0000-0000234B0000}"/>
    <cellStyle name="40 % – Poudarek5 2 8 11 2 2" xfId="23375" xr:uid="{00000000-0005-0000-0000-0000244B0000}"/>
    <cellStyle name="40 % – Poudarek5 2 8 11 2 3" xfId="34734" xr:uid="{00000000-0005-0000-0000-0000254B0000}"/>
    <cellStyle name="40 % – Poudarek5 2 8 11 3" xfId="14658" xr:uid="{00000000-0005-0000-0000-0000264B0000}"/>
    <cellStyle name="40 % – Poudarek5 2 8 11 3 2" xfId="26937" xr:uid="{00000000-0005-0000-0000-0000274B0000}"/>
    <cellStyle name="40 % – Poudarek5 2 8 11 3 3" xfId="38294" xr:uid="{00000000-0005-0000-0000-0000284B0000}"/>
    <cellStyle name="40 % – Poudarek5 2 8 11 4" xfId="19090" xr:uid="{00000000-0005-0000-0000-0000294B0000}"/>
    <cellStyle name="40 % – Poudarek5 2 8 11 5" xfId="30474" xr:uid="{00000000-0005-0000-0000-00002A4B0000}"/>
    <cellStyle name="40 % – Poudarek5 2 8 12" xfId="7101" xr:uid="{00000000-0005-0000-0000-00002B4B0000}"/>
    <cellStyle name="40 % – Poudarek5 2 8 12 2" xfId="11321" xr:uid="{00000000-0005-0000-0000-00002C4B0000}"/>
    <cellStyle name="40 % – Poudarek5 2 8 12 2 2" xfId="23601" xr:uid="{00000000-0005-0000-0000-00002D4B0000}"/>
    <cellStyle name="40 % – Poudarek5 2 8 12 2 3" xfId="34960" xr:uid="{00000000-0005-0000-0000-00002E4B0000}"/>
    <cellStyle name="40 % – Poudarek5 2 8 12 3" xfId="14881" xr:uid="{00000000-0005-0000-0000-00002F4B0000}"/>
    <cellStyle name="40 % – Poudarek5 2 8 12 3 2" xfId="27160" xr:uid="{00000000-0005-0000-0000-0000304B0000}"/>
    <cellStyle name="40 % – Poudarek5 2 8 12 3 3" xfId="38517" xr:uid="{00000000-0005-0000-0000-0000314B0000}"/>
    <cellStyle name="40 % – Poudarek5 2 8 12 4" xfId="19317" xr:uid="{00000000-0005-0000-0000-0000324B0000}"/>
    <cellStyle name="40 % – Poudarek5 2 8 12 5" xfId="30697" xr:uid="{00000000-0005-0000-0000-0000334B0000}"/>
    <cellStyle name="40 % – Poudarek5 2 8 13" xfId="7325" xr:uid="{00000000-0005-0000-0000-0000344B0000}"/>
    <cellStyle name="40 % – Poudarek5 2 8 13 2" xfId="11538" xr:uid="{00000000-0005-0000-0000-0000354B0000}"/>
    <cellStyle name="40 % – Poudarek5 2 8 13 2 2" xfId="23817" xr:uid="{00000000-0005-0000-0000-0000364B0000}"/>
    <cellStyle name="40 % – Poudarek5 2 8 13 2 3" xfId="35176" xr:uid="{00000000-0005-0000-0000-0000374B0000}"/>
    <cellStyle name="40 % – Poudarek5 2 8 13 3" xfId="15096" xr:uid="{00000000-0005-0000-0000-0000384B0000}"/>
    <cellStyle name="40 % – Poudarek5 2 8 13 3 2" xfId="27375" xr:uid="{00000000-0005-0000-0000-0000394B0000}"/>
    <cellStyle name="40 % – Poudarek5 2 8 13 3 3" xfId="38732" xr:uid="{00000000-0005-0000-0000-00003A4B0000}"/>
    <cellStyle name="40 % – Poudarek5 2 8 13 4" xfId="19533" xr:uid="{00000000-0005-0000-0000-00003B4B0000}"/>
    <cellStyle name="40 % – Poudarek5 2 8 13 5" xfId="30912" xr:uid="{00000000-0005-0000-0000-00003C4B0000}"/>
    <cellStyle name="40 % – Poudarek5 2 8 14" xfId="7551" xr:uid="{00000000-0005-0000-0000-00003D4B0000}"/>
    <cellStyle name="40 % – Poudarek5 2 8 14 2" xfId="11754" xr:uid="{00000000-0005-0000-0000-00003E4B0000}"/>
    <cellStyle name="40 % – Poudarek5 2 8 14 2 2" xfId="24033" xr:uid="{00000000-0005-0000-0000-00003F4B0000}"/>
    <cellStyle name="40 % – Poudarek5 2 8 14 2 3" xfId="35390" xr:uid="{00000000-0005-0000-0000-0000404B0000}"/>
    <cellStyle name="40 % – Poudarek5 2 8 14 3" xfId="15310" xr:uid="{00000000-0005-0000-0000-0000414B0000}"/>
    <cellStyle name="40 % – Poudarek5 2 8 14 3 2" xfId="27589" xr:uid="{00000000-0005-0000-0000-0000424B0000}"/>
    <cellStyle name="40 % – Poudarek5 2 8 14 3 3" xfId="38946" xr:uid="{00000000-0005-0000-0000-0000434B0000}"/>
    <cellStyle name="40 % – Poudarek5 2 8 14 4" xfId="19748" xr:uid="{00000000-0005-0000-0000-0000444B0000}"/>
    <cellStyle name="40 % – Poudarek5 2 8 14 5" xfId="31126" xr:uid="{00000000-0005-0000-0000-0000454B0000}"/>
    <cellStyle name="40 % – Poudarek5 2 8 15" xfId="7766" xr:uid="{00000000-0005-0000-0000-0000464B0000}"/>
    <cellStyle name="40 % – Poudarek5 2 8 15 2" xfId="11964" xr:uid="{00000000-0005-0000-0000-0000474B0000}"/>
    <cellStyle name="40 % – Poudarek5 2 8 15 2 2" xfId="24243" xr:uid="{00000000-0005-0000-0000-0000484B0000}"/>
    <cellStyle name="40 % – Poudarek5 2 8 15 2 3" xfId="35600" xr:uid="{00000000-0005-0000-0000-0000494B0000}"/>
    <cellStyle name="40 % – Poudarek5 2 8 15 3" xfId="15519" xr:uid="{00000000-0005-0000-0000-00004A4B0000}"/>
    <cellStyle name="40 % – Poudarek5 2 8 15 3 2" xfId="27798" xr:uid="{00000000-0005-0000-0000-00004B4B0000}"/>
    <cellStyle name="40 % – Poudarek5 2 8 15 3 3" xfId="39155" xr:uid="{00000000-0005-0000-0000-00004C4B0000}"/>
    <cellStyle name="40 % – Poudarek5 2 8 15 4" xfId="19957" xr:uid="{00000000-0005-0000-0000-00004D4B0000}"/>
    <cellStyle name="40 % – Poudarek5 2 8 15 5" xfId="31335" xr:uid="{00000000-0005-0000-0000-00004E4B0000}"/>
    <cellStyle name="40 % – Poudarek5 2 8 16" xfId="7970" xr:uid="{00000000-0005-0000-0000-00004F4B0000}"/>
    <cellStyle name="40 % – Poudarek5 2 8 16 2" xfId="12165" xr:uid="{00000000-0005-0000-0000-0000504B0000}"/>
    <cellStyle name="40 % – Poudarek5 2 8 16 2 2" xfId="24444" xr:uid="{00000000-0005-0000-0000-0000514B0000}"/>
    <cellStyle name="40 % – Poudarek5 2 8 16 2 3" xfId="35801" xr:uid="{00000000-0005-0000-0000-0000524B0000}"/>
    <cellStyle name="40 % – Poudarek5 2 8 16 3" xfId="15719" xr:uid="{00000000-0005-0000-0000-0000534B0000}"/>
    <cellStyle name="40 % – Poudarek5 2 8 16 3 2" xfId="27998" xr:uid="{00000000-0005-0000-0000-0000544B0000}"/>
    <cellStyle name="40 % – Poudarek5 2 8 16 3 3" xfId="39355" xr:uid="{00000000-0005-0000-0000-0000554B0000}"/>
    <cellStyle name="40 % – Poudarek5 2 8 16 4" xfId="20157" xr:uid="{00000000-0005-0000-0000-0000564B0000}"/>
    <cellStyle name="40 % – Poudarek5 2 8 16 5" xfId="31535" xr:uid="{00000000-0005-0000-0000-0000574B0000}"/>
    <cellStyle name="40 % – Poudarek5 2 8 17" xfId="8502" xr:uid="{00000000-0005-0000-0000-0000584B0000}"/>
    <cellStyle name="40 % – Poudarek5 2 8 17 2" xfId="20663" xr:uid="{00000000-0005-0000-0000-0000594B0000}"/>
    <cellStyle name="40 % – Poudarek5 2 8 17 3" xfId="32027" xr:uid="{00000000-0005-0000-0000-00005A4B0000}"/>
    <cellStyle name="40 % – Poudarek5 2 8 18" xfId="10943" xr:uid="{00000000-0005-0000-0000-00005B4B0000}"/>
    <cellStyle name="40 % – Poudarek5 2 8 18 2" xfId="23225" xr:uid="{00000000-0005-0000-0000-00005C4B0000}"/>
    <cellStyle name="40 % – Poudarek5 2 8 18 3" xfId="34584" xr:uid="{00000000-0005-0000-0000-00005D4B0000}"/>
    <cellStyle name="40 % – Poudarek5 2 8 19" xfId="4402" xr:uid="{00000000-0005-0000-0000-00005E4B0000}"/>
    <cellStyle name="40 % – Poudarek5 2 8 2" xfId="4012" xr:uid="{00000000-0005-0000-0000-00005F4B0000}"/>
    <cellStyle name="40 % – Poudarek5 2 8 2 2" xfId="8795" xr:uid="{00000000-0005-0000-0000-0000604B0000}"/>
    <cellStyle name="40 % – Poudarek5 2 8 2 2 2" xfId="21022" xr:uid="{00000000-0005-0000-0000-0000614B0000}"/>
    <cellStyle name="40 % – Poudarek5 2 8 2 2 3" xfId="32385" xr:uid="{00000000-0005-0000-0000-0000624B0000}"/>
    <cellStyle name="40 % – Poudarek5 2 8 2 3" xfId="12394" xr:uid="{00000000-0005-0000-0000-0000634B0000}"/>
    <cellStyle name="40 % – Poudarek5 2 8 2 3 2" xfId="24673" xr:uid="{00000000-0005-0000-0000-0000644B0000}"/>
    <cellStyle name="40 % – Poudarek5 2 8 2 3 3" xfId="36030" xr:uid="{00000000-0005-0000-0000-0000654B0000}"/>
    <cellStyle name="40 % – Poudarek5 2 8 2 4" xfId="16697" xr:uid="{00000000-0005-0000-0000-0000664B0000}"/>
    <cellStyle name="40 % – Poudarek5 2 8 2 5" xfId="28210" xr:uid="{00000000-0005-0000-0000-0000674B0000}"/>
    <cellStyle name="40 % – Poudarek5 2 8 20" xfId="16331" xr:uid="{00000000-0005-0000-0000-0000684B0000}"/>
    <cellStyle name="40 % – Poudarek5 2 8 21" xfId="15939" xr:uid="{00000000-0005-0000-0000-0000694B0000}"/>
    <cellStyle name="40 % – Poudarek5 2 8 3" xfId="4514" xr:uid="{00000000-0005-0000-0000-00006A4B0000}"/>
    <cellStyle name="40 % – Poudarek5 2 8 3 2" xfId="8995" xr:uid="{00000000-0005-0000-0000-00006B4B0000}"/>
    <cellStyle name="40 % – Poudarek5 2 8 3 2 2" xfId="21224" xr:uid="{00000000-0005-0000-0000-00006C4B0000}"/>
    <cellStyle name="40 % – Poudarek5 2 8 3 2 3" xfId="32587" xr:uid="{00000000-0005-0000-0000-00006D4B0000}"/>
    <cellStyle name="40 % – Poudarek5 2 8 3 3" xfId="12594" xr:uid="{00000000-0005-0000-0000-00006E4B0000}"/>
    <cellStyle name="40 % – Poudarek5 2 8 3 3 2" xfId="24873" xr:uid="{00000000-0005-0000-0000-00006F4B0000}"/>
    <cellStyle name="40 % – Poudarek5 2 8 3 3 3" xfId="36230" xr:uid="{00000000-0005-0000-0000-0000704B0000}"/>
    <cellStyle name="40 % – Poudarek5 2 8 3 4" xfId="16899" xr:uid="{00000000-0005-0000-0000-0000714B0000}"/>
    <cellStyle name="40 % – Poudarek5 2 8 3 5" xfId="28410" xr:uid="{00000000-0005-0000-0000-0000724B0000}"/>
    <cellStyle name="40 % – Poudarek5 2 8 4" xfId="5059" xr:uid="{00000000-0005-0000-0000-0000734B0000}"/>
    <cellStyle name="40 % – Poudarek5 2 8 4 2" xfId="9415" xr:uid="{00000000-0005-0000-0000-0000744B0000}"/>
    <cellStyle name="40 % – Poudarek5 2 8 4 2 2" xfId="21692" xr:uid="{00000000-0005-0000-0000-0000754B0000}"/>
    <cellStyle name="40 % – Poudarek5 2 8 4 2 3" xfId="33052" xr:uid="{00000000-0005-0000-0000-0000764B0000}"/>
    <cellStyle name="40 % – Poudarek5 2 8 4 3" xfId="13012" xr:uid="{00000000-0005-0000-0000-0000774B0000}"/>
    <cellStyle name="40 % – Poudarek5 2 8 4 3 2" xfId="25291" xr:uid="{00000000-0005-0000-0000-0000784B0000}"/>
    <cellStyle name="40 % – Poudarek5 2 8 4 3 3" xfId="36648" xr:uid="{00000000-0005-0000-0000-0000794B0000}"/>
    <cellStyle name="40 % – Poudarek5 2 8 4 4" xfId="17382" xr:uid="{00000000-0005-0000-0000-00007A4B0000}"/>
    <cellStyle name="40 % – Poudarek5 2 8 4 5" xfId="28828" xr:uid="{00000000-0005-0000-0000-00007B4B0000}"/>
    <cellStyle name="40 % – Poudarek5 2 8 5" xfId="5310" xr:uid="{00000000-0005-0000-0000-00007C4B0000}"/>
    <cellStyle name="40 % – Poudarek5 2 8 5 2" xfId="9651" xr:uid="{00000000-0005-0000-0000-00007D4B0000}"/>
    <cellStyle name="40 % – Poudarek5 2 8 5 2 2" xfId="21935" xr:uid="{00000000-0005-0000-0000-00007E4B0000}"/>
    <cellStyle name="40 % – Poudarek5 2 8 5 2 3" xfId="33295" xr:uid="{00000000-0005-0000-0000-00007F4B0000}"/>
    <cellStyle name="40 % – Poudarek5 2 8 5 3" xfId="13253" xr:uid="{00000000-0005-0000-0000-0000804B0000}"/>
    <cellStyle name="40 % – Poudarek5 2 8 5 3 2" xfId="25532" xr:uid="{00000000-0005-0000-0000-0000814B0000}"/>
    <cellStyle name="40 % – Poudarek5 2 8 5 3 3" xfId="36889" xr:uid="{00000000-0005-0000-0000-0000824B0000}"/>
    <cellStyle name="40 % – Poudarek5 2 8 5 4" xfId="17628" xr:uid="{00000000-0005-0000-0000-0000834B0000}"/>
    <cellStyle name="40 % – Poudarek5 2 8 5 5" xfId="29069" xr:uid="{00000000-0005-0000-0000-0000844B0000}"/>
    <cellStyle name="40 % – Poudarek5 2 8 6" xfId="5551" xr:uid="{00000000-0005-0000-0000-0000854B0000}"/>
    <cellStyle name="40 % – Poudarek5 2 8 6 2" xfId="9879" xr:uid="{00000000-0005-0000-0000-0000864B0000}"/>
    <cellStyle name="40 % – Poudarek5 2 8 6 2 2" xfId="22163" xr:uid="{00000000-0005-0000-0000-0000874B0000}"/>
    <cellStyle name="40 % – Poudarek5 2 8 6 2 3" xfId="33523" xr:uid="{00000000-0005-0000-0000-0000884B0000}"/>
    <cellStyle name="40 % – Poudarek5 2 8 6 3" xfId="13477" xr:uid="{00000000-0005-0000-0000-0000894B0000}"/>
    <cellStyle name="40 % – Poudarek5 2 8 6 3 2" xfId="25756" xr:uid="{00000000-0005-0000-0000-00008A4B0000}"/>
    <cellStyle name="40 % – Poudarek5 2 8 6 3 3" xfId="37113" xr:uid="{00000000-0005-0000-0000-00008B4B0000}"/>
    <cellStyle name="40 % – Poudarek5 2 8 6 4" xfId="17859" xr:uid="{00000000-0005-0000-0000-00008C4B0000}"/>
    <cellStyle name="40 % – Poudarek5 2 8 6 5" xfId="29293" xr:uid="{00000000-0005-0000-0000-00008D4B0000}"/>
    <cellStyle name="40 % – Poudarek5 2 8 7" xfId="5812" xr:uid="{00000000-0005-0000-0000-00008E4B0000}"/>
    <cellStyle name="40 % – Poudarek5 2 8 7 2" xfId="10123" xr:uid="{00000000-0005-0000-0000-00008F4B0000}"/>
    <cellStyle name="40 % – Poudarek5 2 8 7 2 2" xfId="22409" xr:uid="{00000000-0005-0000-0000-0000904B0000}"/>
    <cellStyle name="40 % – Poudarek5 2 8 7 2 3" xfId="33769" xr:uid="{00000000-0005-0000-0000-0000914B0000}"/>
    <cellStyle name="40 % – Poudarek5 2 8 7 3" xfId="13715" xr:uid="{00000000-0005-0000-0000-0000924B0000}"/>
    <cellStyle name="40 % – Poudarek5 2 8 7 3 2" xfId="25994" xr:uid="{00000000-0005-0000-0000-0000934B0000}"/>
    <cellStyle name="40 % – Poudarek5 2 8 7 3 3" xfId="37351" xr:uid="{00000000-0005-0000-0000-0000944B0000}"/>
    <cellStyle name="40 % – Poudarek5 2 8 7 4" xfId="18106" xr:uid="{00000000-0005-0000-0000-0000954B0000}"/>
    <cellStyle name="40 % – Poudarek5 2 8 7 5" xfId="29531" xr:uid="{00000000-0005-0000-0000-0000964B0000}"/>
    <cellStyle name="40 % – Poudarek5 2 8 8" xfId="6053" xr:uid="{00000000-0005-0000-0000-0000974B0000}"/>
    <cellStyle name="40 % – Poudarek5 2 8 8 2" xfId="10352" xr:uid="{00000000-0005-0000-0000-0000984B0000}"/>
    <cellStyle name="40 % – Poudarek5 2 8 8 2 2" xfId="22638" xr:uid="{00000000-0005-0000-0000-0000994B0000}"/>
    <cellStyle name="40 % – Poudarek5 2 8 8 2 3" xfId="33998" xr:uid="{00000000-0005-0000-0000-00009A4B0000}"/>
    <cellStyle name="40 % – Poudarek5 2 8 8 3" xfId="13941" xr:uid="{00000000-0005-0000-0000-00009B4B0000}"/>
    <cellStyle name="40 % – Poudarek5 2 8 8 3 2" xfId="26220" xr:uid="{00000000-0005-0000-0000-00009C4B0000}"/>
    <cellStyle name="40 % – Poudarek5 2 8 8 3 3" xfId="37577" xr:uid="{00000000-0005-0000-0000-00009D4B0000}"/>
    <cellStyle name="40 % – Poudarek5 2 8 8 4" xfId="18336" xr:uid="{00000000-0005-0000-0000-00009E4B0000}"/>
    <cellStyle name="40 % – Poudarek5 2 8 8 5" xfId="29757" xr:uid="{00000000-0005-0000-0000-00009F4B0000}"/>
    <cellStyle name="40 % – Poudarek5 2 8 9" xfId="6284" xr:uid="{00000000-0005-0000-0000-0000A04B0000}"/>
    <cellStyle name="40 % – Poudarek5 2 8 9 2" xfId="10574" xr:uid="{00000000-0005-0000-0000-0000A14B0000}"/>
    <cellStyle name="40 % – Poudarek5 2 8 9 2 2" xfId="22859" xr:uid="{00000000-0005-0000-0000-0000A24B0000}"/>
    <cellStyle name="40 % – Poudarek5 2 8 9 2 3" xfId="34219" xr:uid="{00000000-0005-0000-0000-0000A34B0000}"/>
    <cellStyle name="40 % – Poudarek5 2 8 9 3" xfId="14156" xr:uid="{00000000-0005-0000-0000-0000A44B0000}"/>
    <cellStyle name="40 % – Poudarek5 2 8 9 3 2" xfId="26435" xr:uid="{00000000-0005-0000-0000-0000A54B0000}"/>
    <cellStyle name="40 % – Poudarek5 2 8 9 3 3" xfId="37792" xr:uid="{00000000-0005-0000-0000-0000A64B0000}"/>
    <cellStyle name="40 % – Poudarek5 2 8 9 4" xfId="18559" xr:uid="{00000000-0005-0000-0000-0000A74B0000}"/>
    <cellStyle name="40 % – Poudarek5 2 8 9 5" xfId="29972" xr:uid="{00000000-0005-0000-0000-0000A84B0000}"/>
    <cellStyle name="40 % – Poudarek5 2 9" xfId="2831" xr:uid="{00000000-0005-0000-0000-0000A94B0000}"/>
    <cellStyle name="40 % – Poudarek5 2 9 2" xfId="4132" xr:uid="{00000000-0005-0000-0000-0000AA4B0000}"/>
    <cellStyle name="40 % – Poudarek5 2 9 2 2" xfId="20780" xr:uid="{00000000-0005-0000-0000-0000AB4B0000}"/>
    <cellStyle name="40 % – Poudarek5 2 9 2 3" xfId="32144" xr:uid="{00000000-0005-0000-0000-0000AC4B0000}"/>
    <cellStyle name="40 % – Poudarek5 2 9 3" xfId="8381" xr:uid="{00000000-0005-0000-0000-0000AD4B0000}"/>
    <cellStyle name="40 % – Poudarek5 2 9 3 2" xfId="20542" xr:uid="{00000000-0005-0000-0000-0000AE4B0000}"/>
    <cellStyle name="40 % – Poudarek5 2 9 3 3" xfId="31907" xr:uid="{00000000-0005-0000-0000-0000AF4B0000}"/>
    <cellStyle name="40 % – Poudarek5 2 9 4" xfId="8643" xr:uid="{00000000-0005-0000-0000-0000B04B0000}"/>
    <cellStyle name="40 % – Poudarek5 2 9 5" xfId="16448" xr:uid="{00000000-0005-0000-0000-0000B14B0000}"/>
    <cellStyle name="40 % – Poudarek5 2 9 6" xfId="15971" xr:uid="{00000000-0005-0000-0000-0000B24B0000}"/>
    <cellStyle name="40 % – Poudarek5 3" xfId="185" xr:uid="{00000000-0005-0000-0000-0000B8000000}"/>
    <cellStyle name="40 % – Poudarek6 2" xfId="186" xr:uid="{00000000-0005-0000-0000-0000B9000000}"/>
    <cellStyle name="40 % – Poudarek6 2 10" xfId="2789" xr:uid="{00000000-0005-0000-0000-0000B44B0000}"/>
    <cellStyle name="40 % – Poudarek6 2 10 2" xfId="4252" xr:uid="{00000000-0005-0000-0000-0000B54B0000}"/>
    <cellStyle name="40 % – Poudarek6 2 10 2 2" xfId="20870" xr:uid="{00000000-0005-0000-0000-0000B64B0000}"/>
    <cellStyle name="40 % – Poudarek6 2 10 2 3" xfId="32233" xr:uid="{00000000-0005-0000-0000-0000B74B0000}"/>
    <cellStyle name="40 % – Poudarek6 2 10 3" xfId="8148" xr:uid="{00000000-0005-0000-0000-0000B84B0000}"/>
    <cellStyle name="40 % – Poudarek6 2 10 3 2" xfId="20334" xr:uid="{00000000-0005-0000-0000-0000B94B0000}"/>
    <cellStyle name="40 % – Poudarek6 2 10 3 3" xfId="31712" xr:uid="{00000000-0005-0000-0000-0000BA4B0000}"/>
    <cellStyle name="40 % – Poudarek6 2 10 4" xfId="4315" xr:uid="{00000000-0005-0000-0000-0000BB4B0000}"/>
    <cellStyle name="40 % – Poudarek6 2 10 5" xfId="16540" xr:uid="{00000000-0005-0000-0000-0000BC4B0000}"/>
    <cellStyle name="40 % – Poudarek6 2 10 6" xfId="16175" xr:uid="{00000000-0005-0000-0000-0000BD4B0000}"/>
    <cellStyle name="40 % – Poudarek6 2 11" xfId="3560" xr:uid="{00000000-0005-0000-0000-0000BE4B0000}"/>
    <cellStyle name="40 % – Poudarek6 2 11 2" xfId="4204" xr:uid="{00000000-0005-0000-0000-0000BF4B0000}"/>
    <cellStyle name="40 % – Poudarek6 2 11 2 2" xfId="20837" xr:uid="{00000000-0005-0000-0000-0000C04B0000}"/>
    <cellStyle name="40 % – Poudarek6 2 11 2 3" xfId="32200" xr:uid="{00000000-0005-0000-0000-0000C14B0000}"/>
    <cellStyle name="40 % – Poudarek6 2 11 3" xfId="8170" xr:uid="{00000000-0005-0000-0000-0000C24B0000}"/>
    <cellStyle name="40 % – Poudarek6 2 11 3 2" xfId="20356" xr:uid="{00000000-0005-0000-0000-0000C34B0000}"/>
    <cellStyle name="40 % – Poudarek6 2 11 3 3" xfId="31734" xr:uid="{00000000-0005-0000-0000-0000C44B0000}"/>
    <cellStyle name="40 % – Poudarek6 2 11 4" xfId="4371" xr:uid="{00000000-0005-0000-0000-0000C54B0000}"/>
    <cellStyle name="40 % – Poudarek6 2 11 5" xfId="16507" xr:uid="{00000000-0005-0000-0000-0000C64B0000}"/>
    <cellStyle name="40 % – Poudarek6 2 11 6" xfId="15963" xr:uid="{00000000-0005-0000-0000-0000C74B0000}"/>
    <cellStyle name="40 % – Poudarek6 2 12" xfId="3546" xr:uid="{00000000-0005-0000-0000-0000C84B0000}"/>
    <cellStyle name="40 % – Poudarek6 2 12 2" xfId="4842" xr:uid="{00000000-0005-0000-0000-0000C94B0000}"/>
    <cellStyle name="40 % – Poudarek6 2 12 2 2" xfId="21503" xr:uid="{00000000-0005-0000-0000-0000CA4B0000}"/>
    <cellStyle name="40 % – Poudarek6 2 12 2 3" xfId="32864" xr:uid="{00000000-0005-0000-0000-0000CB4B0000}"/>
    <cellStyle name="40 % – Poudarek6 2 12 3" xfId="12835" xr:uid="{00000000-0005-0000-0000-0000CC4B0000}"/>
    <cellStyle name="40 % – Poudarek6 2 12 3 2" xfId="25114" xr:uid="{00000000-0005-0000-0000-0000CD4B0000}"/>
    <cellStyle name="40 % – Poudarek6 2 12 3 3" xfId="36471" xr:uid="{00000000-0005-0000-0000-0000CE4B0000}"/>
    <cellStyle name="40 % – Poudarek6 2 12 4" xfId="15886" xr:uid="{00000000-0005-0000-0000-0000CF4B0000}"/>
    <cellStyle name="40 % – Poudarek6 2 12 5" xfId="17189" xr:uid="{00000000-0005-0000-0000-0000D04B0000}"/>
    <cellStyle name="40 % – Poudarek6 2 12 6" xfId="28651" xr:uid="{00000000-0005-0000-0000-0000D14B0000}"/>
    <cellStyle name="40 % – Poudarek6 2 13" xfId="3636" xr:uid="{00000000-0005-0000-0000-0000D24B0000}"/>
    <cellStyle name="40 % – Poudarek6 2 13 2" xfId="4207" xr:uid="{00000000-0005-0000-0000-0000D34B0000}"/>
    <cellStyle name="40 % – Poudarek6 2 13 2 2" xfId="20840" xr:uid="{00000000-0005-0000-0000-0000D44B0000}"/>
    <cellStyle name="40 % – Poudarek6 2 13 2 3" xfId="32203" xr:uid="{00000000-0005-0000-0000-0000D54B0000}"/>
    <cellStyle name="40 % – Poudarek6 2 13 3" xfId="8168" xr:uid="{00000000-0005-0000-0000-0000D64B0000}"/>
    <cellStyle name="40 % – Poudarek6 2 13 3 2" xfId="20354" xr:uid="{00000000-0005-0000-0000-0000D74B0000}"/>
    <cellStyle name="40 % – Poudarek6 2 13 3 3" xfId="31732" xr:uid="{00000000-0005-0000-0000-0000D84B0000}"/>
    <cellStyle name="40 % – Poudarek6 2 13 4" xfId="4318" xr:uid="{00000000-0005-0000-0000-0000D94B0000}"/>
    <cellStyle name="40 % – Poudarek6 2 13 5" xfId="16510" xr:uid="{00000000-0005-0000-0000-0000DA4B0000}"/>
    <cellStyle name="40 % – Poudarek6 2 13 6" xfId="16059" xr:uid="{00000000-0005-0000-0000-0000DB4B0000}"/>
    <cellStyle name="40 % – Poudarek6 2 14" xfId="3667" xr:uid="{00000000-0005-0000-0000-0000DC4B0000}"/>
    <cellStyle name="40 % – Poudarek6 2 14 2" xfId="9527" xr:uid="{00000000-0005-0000-0000-0000DD4B0000}"/>
    <cellStyle name="40 % – Poudarek6 2 14 2 2" xfId="21805" xr:uid="{00000000-0005-0000-0000-0000DE4B0000}"/>
    <cellStyle name="40 % – Poudarek6 2 14 2 3" xfId="33165" xr:uid="{00000000-0005-0000-0000-0000DF4B0000}"/>
    <cellStyle name="40 % – Poudarek6 2 14 3" xfId="13123" xr:uid="{00000000-0005-0000-0000-0000E04B0000}"/>
    <cellStyle name="40 % – Poudarek6 2 14 3 2" xfId="25402" xr:uid="{00000000-0005-0000-0000-0000E14B0000}"/>
    <cellStyle name="40 % – Poudarek6 2 14 3 3" xfId="36759" xr:uid="{00000000-0005-0000-0000-0000E24B0000}"/>
    <cellStyle name="40 % – Poudarek6 2 14 4" xfId="17495" xr:uid="{00000000-0005-0000-0000-0000E34B0000}"/>
    <cellStyle name="40 % – Poudarek6 2 14 5" xfId="28939" xr:uid="{00000000-0005-0000-0000-0000E44B0000}"/>
    <cellStyle name="40 % – Poudarek6 2 15" xfId="4932" xr:uid="{00000000-0005-0000-0000-0000E54B0000}"/>
    <cellStyle name="40 % – Poudarek6 2 15 2" xfId="9297" xr:uid="{00000000-0005-0000-0000-0000E64B0000}"/>
    <cellStyle name="40 % – Poudarek6 2 15 2 2" xfId="21566" xr:uid="{00000000-0005-0000-0000-0000E74B0000}"/>
    <cellStyle name="40 % – Poudarek6 2 15 2 3" xfId="32926" xr:uid="{00000000-0005-0000-0000-0000E84B0000}"/>
    <cellStyle name="40 % – Poudarek6 2 15 3" xfId="12891" xr:uid="{00000000-0005-0000-0000-0000E94B0000}"/>
    <cellStyle name="40 % – Poudarek6 2 15 3 2" xfId="25170" xr:uid="{00000000-0005-0000-0000-0000EA4B0000}"/>
    <cellStyle name="40 % – Poudarek6 2 15 3 3" xfId="36527" xr:uid="{00000000-0005-0000-0000-0000EB4B0000}"/>
    <cellStyle name="40 % – Poudarek6 2 15 4" xfId="17257" xr:uid="{00000000-0005-0000-0000-0000EC4B0000}"/>
    <cellStyle name="40 % – Poudarek6 2 15 5" xfId="28707" xr:uid="{00000000-0005-0000-0000-0000ED4B0000}"/>
    <cellStyle name="40 % – Poudarek6 2 16" xfId="5413" xr:uid="{00000000-0005-0000-0000-0000EE4B0000}"/>
    <cellStyle name="40 % – Poudarek6 2 16 2" xfId="9752" xr:uid="{00000000-0005-0000-0000-0000EF4B0000}"/>
    <cellStyle name="40 % – Poudarek6 2 16 2 2" xfId="22036" xr:uid="{00000000-0005-0000-0000-0000F04B0000}"/>
    <cellStyle name="40 % – Poudarek6 2 16 2 3" xfId="33396" xr:uid="{00000000-0005-0000-0000-0000F14B0000}"/>
    <cellStyle name="40 % – Poudarek6 2 16 3" xfId="13353" xr:uid="{00000000-0005-0000-0000-0000F24B0000}"/>
    <cellStyle name="40 % – Poudarek6 2 16 3 2" xfId="25632" xr:uid="{00000000-0005-0000-0000-0000F34B0000}"/>
    <cellStyle name="40 % – Poudarek6 2 16 3 3" xfId="36989" xr:uid="{00000000-0005-0000-0000-0000F44B0000}"/>
    <cellStyle name="40 % – Poudarek6 2 16 4" xfId="17729" xr:uid="{00000000-0005-0000-0000-0000F54B0000}"/>
    <cellStyle name="40 % – Poudarek6 2 16 5" xfId="29169" xr:uid="{00000000-0005-0000-0000-0000F64B0000}"/>
    <cellStyle name="40 % – Poudarek6 2 17" xfId="5421" xr:uid="{00000000-0005-0000-0000-0000F74B0000}"/>
    <cellStyle name="40 % – Poudarek6 2 17 2" xfId="9757" xr:uid="{00000000-0005-0000-0000-0000F84B0000}"/>
    <cellStyle name="40 % – Poudarek6 2 17 2 2" xfId="22041" xr:uid="{00000000-0005-0000-0000-0000F94B0000}"/>
    <cellStyle name="40 % – Poudarek6 2 17 2 3" xfId="33401" xr:uid="{00000000-0005-0000-0000-0000FA4B0000}"/>
    <cellStyle name="40 % – Poudarek6 2 17 3" xfId="13357" xr:uid="{00000000-0005-0000-0000-0000FB4B0000}"/>
    <cellStyle name="40 % – Poudarek6 2 17 3 2" xfId="25636" xr:uid="{00000000-0005-0000-0000-0000FC4B0000}"/>
    <cellStyle name="40 % – Poudarek6 2 17 3 3" xfId="36993" xr:uid="{00000000-0005-0000-0000-0000FD4B0000}"/>
    <cellStyle name="40 % – Poudarek6 2 17 4" xfId="17734" xr:uid="{00000000-0005-0000-0000-0000FE4B0000}"/>
    <cellStyle name="40 % – Poudarek6 2 17 5" xfId="29173" xr:uid="{00000000-0005-0000-0000-0000FF4B0000}"/>
    <cellStyle name="40 % – Poudarek6 2 18" xfId="6396" xr:uid="{00000000-0005-0000-0000-0000004C0000}"/>
    <cellStyle name="40 % – Poudarek6 2 18 2" xfId="10682" xr:uid="{00000000-0005-0000-0000-0000014C0000}"/>
    <cellStyle name="40 % – Poudarek6 2 18 2 2" xfId="22967" xr:uid="{00000000-0005-0000-0000-0000024C0000}"/>
    <cellStyle name="40 % – Poudarek6 2 18 2 3" xfId="34327" xr:uid="{00000000-0005-0000-0000-0000034C0000}"/>
    <cellStyle name="40 % – Poudarek6 2 18 3" xfId="14264" xr:uid="{00000000-0005-0000-0000-0000044C0000}"/>
    <cellStyle name="40 % – Poudarek6 2 18 3 2" xfId="26543" xr:uid="{00000000-0005-0000-0000-0000054C0000}"/>
    <cellStyle name="40 % – Poudarek6 2 18 3 3" xfId="37900" xr:uid="{00000000-0005-0000-0000-0000064C0000}"/>
    <cellStyle name="40 % – Poudarek6 2 18 4" xfId="18669" xr:uid="{00000000-0005-0000-0000-0000074C0000}"/>
    <cellStyle name="40 % – Poudarek6 2 18 5" xfId="30080" xr:uid="{00000000-0005-0000-0000-0000084C0000}"/>
    <cellStyle name="40 % – Poudarek6 2 19" xfId="5657" xr:uid="{00000000-0005-0000-0000-0000094C0000}"/>
    <cellStyle name="40 % – Poudarek6 2 19 2" xfId="9981" xr:uid="{00000000-0005-0000-0000-00000A4C0000}"/>
    <cellStyle name="40 % – Poudarek6 2 19 2 2" xfId="22265" xr:uid="{00000000-0005-0000-0000-00000B4C0000}"/>
    <cellStyle name="40 % – Poudarek6 2 19 2 3" xfId="33625" xr:uid="{00000000-0005-0000-0000-00000C4C0000}"/>
    <cellStyle name="40 % – Poudarek6 2 19 3" xfId="13578" xr:uid="{00000000-0005-0000-0000-00000D4C0000}"/>
    <cellStyle name="40 % – Poudarek6 2 19 3 2" xfId="25857" xr:uid="{00000000-0005-0000-0000-00000E4C0000}"/>
    <cellStyle name="40 % – Poudarek6 2 19 3 3" xfId="37214" xr:uid="{00000000-0005-0000-0000-00000F4C0000}"/>
    <cellStyle name="40 % – Poudarek6 2 19 4" xfId="17962" xr:uid="{00000000-0005-0000-0000-0000104C0000}"/>
    <cellStyle name="40 % – Poudarek6 2 19 5" xfId="29394" xr:uid="{00000000-0005-0000-0000-0000114C0000}"/>
    <cellStyle name="40 % – Poudarek6 2 2" xfId="187" xr:uid="{00000000-0005-0000-0000-0000BA000000}"/>
    <cellStyle name="40 % – Poudarek6 2 2 10" xfId="2827" xr:uid="{00000000-0005-0000-0000-0000134C0000}"/>
    <cellStyle name="40 % – Poudarek6 2 2 10 2" xfId="4851" xr:uid="{00000000-0005-0000-0000-0000144C0000}"/>
    <cellStyle name="40 % – Poudarek6 2 2 10 2 2" xfId="21510" xr:uid="{00000000-0005-0000-0000-0000154C0000}"/>
    <cellStyle name="40 % – Poudarek6 2 2 10 2 3" xfId="32871" xr:uid="{00000000-0005-0000-0000-0000164C0000}"/>
    <cellStyle name="40 % – Poudarek6 2 2 10 3" xfId="12842" xr:uid="{00000000-0005-0000-0000-0000174C0000}"/>
    <cellStyle name="40 % – Poudarek6 2 2 10 3 2" xfId="25121" xr:uid="{00000000-0005-0000-0000-0000184C0000}"/>
    <cellStyle name="40 % – Poudarek6 2 2 10 3 3" xfId="36478" xr:uid="{00000000-0005-0000-0000-0000194C0000}"/>
    <cellStyle name="40 % – Poudarek6 2 2 10 4" xfId="15890" xr:uid="{00000000-0005-0000-0000-00001A4C0000}"/>
    <cellStyle name="40 % – Poudarek6 2 2 10 5" xfId="17196" xr:uid="{00000000-0005-0000-0000-00001B4C0000}"/>
    <cellStyle name="40 % – Poudarek6 2 2 10 6" xfId="28658" xr:uid="{00000000-0005-0000-0000-00001C4C0000}"/>
    <cellStyle name="40 % – Poudarek6 2 2 11" xfId="3633" xr:uid="{00000000-0005-0000-0000-00001D4C0000}"/>
    <cellStyle name="40 % – Poudarek6 2 2 11 2" xfId="4899" xr:uid="{00000000-0005-0000-0000-00001E4C0000}"/>
    <cellStyle name="40 % – Poudarek6 2 2 11 2 2" xfId="21545" xr:uid="{00000000-0005-0000-0000-00001F4C0000}"/>
    <cellStyle name="40 % – Poudarek6 2 2 11 2 3" xfId="32905" xr:uid="{00000000-0005-0000-0000-0000204C0000}"/>
    <cellStyle name="40 % – Poudarek6 2 2 11 3" xfId="12873" xr:uid="{00000000-0005-0000-0000-0000214C0000}"/>
    <cellStyle name="40 % – Poudarek6 2 2 11 3 2" xfId="25152" xr:uid="{00000000-0005-0000-0000-0000224C0000}"/>
    <cellStyle name="40 % – Poudarek6 2 2 11 3 3" xfId="36509" xr:uid="{00000000-0005-0000-0000-0000234C0000}"/>
    <cellStyle name="40 % – Poudarek6 2 2 11 4" xfId="15902" xr:uid="{00000000-0005-0000-0000-0000244C0000}"/>
    <cellStyle name="40 % – Poudarek6 2 2 11 5" xfId="17234" xr:uid="{00000000-0005-0000-0000-0000254C0000}"/>
    <cellStyle name="40 % – Poudarek6 2 2 11 6" xfId="28689" xr:uid="{00000000-0005-0000-0000-0000264C0000}"/>
    <cellStyle name="40 % – Poudarek6 2 2 12" xfId="3710" xr:uid="{00000000-0005-0000-0000-0000274C0000}"/>
    <cellStyle name="40 % – Poudarek6 2 2 12 2" xfId="9520" xr:uid="{00000000-0005-0000-0000-0000284C0000}"/>
    <cellStyle name="40 % – Poudarek6 2 2 12 2 2" xfId="21798" xr:uid="{00000000-0005-0000-0000-0000294C0000}"/>
    <cellStyle name="40 % – Poudarek6 2 2 12 2 3" xfId="33158" xr:uid="{00000000-0005-0000-0000-00002A4C0000}"/>
    <cellStyle name="40 % – Poudarek6 2 2 12 3" xfId="13116" xr:uid="{00000000-0005-0000-0000-00002B4C0000}"/>
    <cellStyle name="40 % – Poudarek6 2 2 12 3 2" xfId="25395" xr:uid="{00000000-0005-0000-0000-00002C4C0000}"/>
    <cellStyle name="40 % – Poudarek6 2 2 12 3 3" xfId="36752" xr:uid="{00000000-0005-0000-0000-00002D4C0000}"/>
    <cellStyle name="40 % – Poudarek6 2 2 12 4" xfId="17488" xr:uid="{00000000-0005-0000-0000-00002E4C0000}"/>
    <cellStyle name="40 % – Poudarek6 2 2 12 5" xfId="28932" xr:uid="{00000000-0005-0000-0000-00002F4C0000}"/>
    <cellStyle name="40 % – Poudarek6 2 2 13" xfId="4688" xr:uid="{00000000-0005-0000-0000-0000304C0000}"/>
    <cellStyle name="40 % – Poudarek6 2 2 13 2" xfId="9137" xr:uid="{00000000-0005-0000-0000-0000314C0000}"/>
    <cellStyle name="40 % – Poudarek6 2 2 13 2 2" xfId="21381" xr:uid="{00000000-0005-0000-0000-0000324C0000}"/>
    <cellStyle name="40 % – Poudarek6 2 2 13 2 3" xfId="32744" xr:uid="{00000000-0005-0000-0000-0000334C0000}"/>
    <cellStyle name="40 % – Poudarek6 2 2 13 3" xfId="12744" xr:uid="{00000000-0005-0000-0000-0000344C0000}"/>
    <cellStyle name="40 % – Poudarek6 2 2 13 3 2" xfId="25023" xr:uid="{00000000-0005-0000-0000-0000354C0000}"/>
    <cellStyle name="40 % – Poudarek6 2 2 13 3 3" xfId="36380" xr:uid="{00000000-0005-0000-0000-0000364C0000}"/>
    <cellStyle name="40 % – Poudarek6 2 2 13 4" xfId="17059" xr:uid="{00000000-0005-0000-0000-0000374C0000}"/>
    <cellStyle name="40 % – Poudarek6 2 2 13 5" xfId="28560" xr:uid="{00000000-0005-0000-0000-0000384C0000}"/>
    <cellStyle name="40 % – Poudarek6 2 2 14" xfId="5414" xr:uid="{00000000-0005-0000-0000-0000394C0000}"/>
    <cellStyle name="40 % – Poudarek6 2 2 14 2" xfId="9753" xr:uid="{00000000-0005-0000-0000-00003A4C0000}"/>
    <cellStyle name="40 % – Poudarek6 2 2 14 2 2" xfId="22037" xr:uid="{00000000-0005-0000-0000-00003B4C0000}"/>
    <cellStyle name="40 % – Poudarek6 2 2 14 2 3" xfId="33397" xr:uid="{00000000-0005-0000-0000-00003C4C0000}"/>
    <cellStyle name="40 % – Poudarek6 2 2 14 3" xfId="13354" xr:uid="{00000000-0005-0000-0000-00003D4C0000}"/>
    <cellStyle name="40 % – Poudarek6 2 2 14 3 2" xfId="25633" xr:uid="{00000000-0005-0000-0000-00003E4C0000}"/>
    <cellStyle name="40 % – Poudarek6 2 2 14 3 3" xfId="36990" xr:uid="{00000000-0005-0000-0000-00003F4C0000}"/>
    <cellStyle name="40 % – Poudarek6 2 2 14 4" xfId="17730" xr:uid="{00000000-0005-0000-0000-0000404C0000}"/>
    <cellStyle name="40 % – Poudarek6 2 2 14 5" xfId="29170" xr:uid="{00000000-0005-0000-0000-0000414C0000}"/>
    <cellStyle name="40 % – Poudarek6 2 2 15" xfId="4710" xr:uid="{00000000-0005-0000-0000-0000424C0000}"/>
    <cellStyle name="40 % – Poudarek6 2 2 15 2" xfId="9148" xr:uid="{00000000-0005-0000-0000-0000434C0000}"/>
    <cellStyle name="40 % – Poudarek6 2 2 15 2 2" xfId="21397" xr:uid="{00000000-0005-0000-0000-0000444C0000}"/>
    <cellStyle name="40 % – Poudarek6 2 2 15 2 3" xfId="32760" xr:uid="{00000000-0005-0000-0000-0000454C0000}"/>
    <cellStyle name="40 % – Poudarek6 2 2 15 3" xfId="12758" xr:uid="{00000000-0005-0000-0000-0000464C0000}"/>
    <cellStyle name="40 % – Poudarek6 2 2 15 3 2" xfId="25037" xr:uid="{00000000-0005-0000-0000-0000474C0000}"/>
    <cellStyle name="40 % – Poudarek6 2 2 15 3 3" xfId="36394" xr:uid="{00000000-0005-0000-0000-0000484C0000}"/>
    <cellStyle name="40 % – Poudarek6 2 2 15 4" xfId="17077" xr:uid="{00000000-0005-0000-0000-0000494C0000}"/>
    <cellStyle name="40 % – Poudarek6 2 2 15 5" xfId="28574" xr:uid="{00000000-0005-0000-0000-00004A4C0000}"/>
    <cellStyle name="40 % – Poudarek6 2 2 16" xfId="5658" xr:uid="{00000000-0005-0000-0000-00004B4C0000}"/>
    <cellStyle name="40 % – Poudarek6 2 2 16 2" xfId="9982" xr:uid="{00000000-0005-0000-0000-00004C4C0000}"/>
    <cellStyle name="40 % – Poudarek6 2 2 16 2 2" xfId="22266" xr:uid="{00000000-0005-0000-0000-00004D4C0000}"/>
    <cellStyle name="40 % – Poudarek6 2 2 16 2 3" xfId="33626" xr:uid="{00000000-0005-0000-0000-00004E4C0000}"/>
    <cellStyle name="40 % – Poudarek6 2 2 16 3" xfId="13579" xr:uid="{00000000-0005-0000-0000-00004F4C0000}"/>
    <cellStyle name="40 % – Poudarek6 2 2 16 3 2" xfId="25858" xr:uid="{00000000-0005-0000-0000-0000504C0000}"/>
    <cellStyle name="40 % – Poudarek6 2 2 16 3 3" xfId="37215" xr:uid="{00000000-0005-0000-0000-0000514C0000}"/>
    <cellStyle name="40 % – Poudarek6 2 2 16 4" xfId="17963" xr:uid="{00000000-0005-0000-0000-0000524C0000}"/>
    <cellStyle name="40 % – Poudarek6 2 2 16 5" xfId="29395" xr:uid="{00000000-0005-0000-0000-0000534C0000}"/>
    <cellStyle name="40 % – Poudarek6 2 2 17" xfId="5916" xr:uid="{00000000-0005-0000-0000-0000544C0000}"/>
    <cellStyle name="40 % – Poudarek6 2 2 17 2" xfId="10223" xr:uid="{00000000-0005-0000-0000-0000554C0000}"/>
    <cellStyle name="40 % – Poudarek6 2 2 17 2 2" xfId="22509" xr:uid="{00000000-0005-0000-0000-0000564C0000}"/>
    <cellStyle name="40 % – Poudarek6 2 2 17 2 3" xfId="33869" xr:uid="{00000000-0005-0000-0000-0000574C0000}"/>
    <cellStyle name="40 % – Poudarek6 2 2 17 3" xfId="13814" xr:uid="{00000000-0005-0000-0000-0000584C0000}"/>
    <cellStyle name="40 % – Poudarek6 2 2 17 3 2" xfId="26093" xr:uid="{00000000-0005-0000-0000-0000594C0000}"/>
    <cellStyle name="40 % – Poudarek6 2 2 17 3 3" xfId="37450" xr:uid="{00000000-0005-0000-0000-00005A4C0000}"/>
    <cellStyle name="40 % – Poudarek6 2 2 17 4" xfId="18206" xr:uid="{00000000-0005-0000-0000-00005B4C0000}"/>
    <cellStyle name="40 % – Poudarek6 2 2 17 5" xfId="29630" xr:uid="{00000000-0005-0000-0000-00005C4C0000}"/>
    <cellStyle name="40 % – Poudarek6 2 2 18" xfId="6712" xr:uid="{00000000-0005-0000-0000-00005D4C0000}"/>
    <cellStyle name="40 % – Poudarek6 2 2 18 2" xfId="10954" xr:uid="{00000000-0005-0000-0000-00005E4C0000}"/>
    <cellStyle name="40 % – Poudarek6 2 2 18 2 2" xfId="23236" xr:uid="{00000000-0005-0000-0000-00005F4C0000}"/>
    <cellStyle name="40 % – Poudarek6 2 2 18 2 3" xfId="34595" xr:uid="{00000000-0005-0000-0000-0000604C0000}"/>
    <cellStyle name="40 % – Poudarek6 2 2 18 3" xfId="14523" xr:uid="{00000000-0005-0000-0000-0000614C0000}"/>
    <cellStyle name="40 % – Poudarek6 2 2 18 3 2" xfId="26802" xr:uid="{00000000-0005-0000-0000-0000624C0000}"/>
    <cellStyle name="40 % – Poudarek6 2 2 18 3 3" xfId="38159" xr:uid="{00000000-0005-0000-0000-0000634C0000}"/>
    <cellStyle name="40 % – Poudarek6 2 2 18 4" xfId="18949" xr:uid="{00000000-0005-0000-0000-0000644C0000}"/>
    <cellStyle name="40 % – Poudarek6 2 2 18 5" xfId="30339" xr:uid="{00000000-0005-0000-0000-0000654C0000}"/>
    <cellStyle name="40 % – Poudarek6 2 2 19" xfId="7205" xr:uid="{00000000-0005-0000-0000-0000664C0000}"/>
    <cellStyle name="40 % – Poudarek6 2 2 19 2" xfId="11418" xr:uid="{00000000-0005-0000-0000-0000674C0000}"/>
    <cellStyle name="40 % – Poudarek6 2 2 19 2 2" xfId="23697" xr:uid="{00000000-0005-0000-0000-0000684C0000}"/>
    <cellStyle name="40 % – Poudarek6 2 2 19 2 3" xfId="35056" xr:uid="{00000000-0005-0000-0000-0000694C0000}"/>
    <cellStyle name="40 % – Poudarek6 2 2 19 3" xfId="14977" xr:uid="{00000000-0005-0000-0000-00006A4C0000}"/>
    <cellStyle name="40 % – Poudarek6 2 2 19 3 2" xfId="27256" xr:uid="{00000000-0005-0000-0000-00006B4C0000}"/>
    <cellStyle name="40 % – Poudarek6 2 2 19 3 3" xfId="38613" xr:uid="{00000000-0005-0000-0000-00006C4C0000}"/>
    <cellStyle name="40 % – Poudarek6 2 2 19 4" xfId="19414" xr:uid="{00000000-0005-0000-0000-00006D4C0000}"/>
    <cellStyle name="40 % – Poudarek6 2 2 19 5" xfId="30793" xr:uid="{00000000-0005-0000-0000-00006E4C0000}"/>
    <cellStyle name="40 % – Poudarek6 2 2 2" xfId="188" xr:uid="{00000000-0005-0000-0000-0000BB000000}"/>
    <cellStyle name="40 % – Poudarek6 2 2 2 10" xfId="6522" xr:uid="{00000000-0005-0000-0000-0000704C0000}"/>
    <cellStyle name="40 % – Poudarek6 2 2 2 10 2" xfId="10782" xr:uid="{00000000-0005-0000-0000-0000714C0000}"/>
    <cellStyle name="40 % – Poudarek6 2 2 2 10 2 2" xfId="23065" xr:uid="{00000000-0005-0000-0000-0000724C0000}"/>
    <cellStyle name="40 % – Poudarek6 2 2 2 10 2 3" xfId="34424" xr:uid="{00000000-0005-0000-0000-0000734C0000}"/>
    <cellStyle name="40 % – Poudarek6 2 2 2 10 3" xfId="14355" xr:uid="{00000000-0005-0000-0000-0000744C0000}"/>
    <cellStyle name="40 % – Poudarek6 2 2 2 10 3 2" xfId="26634" xr:uid="{00000000-0005-0000-0000-0000754C0000}"/>
    <cellStyle name="40 % – Poudarek6 2 2 2 10 3 3" xfId="37991" xr:uid="{00000000-0005-0000-0000-0000764C0000}"/>
    <cellStyle name="40 % – Poudarek6 2 2 2 10 4" xfId="18771" xr:uid="{00000000-0005-0000-0000-0000774C0000}"/>
    <cellStyle name="40 % – Poudarek6 2 2 2 10 5" xfId="30171" xr:uid="{00000000-0005-0000-0000-0000784C0000}"/>
    <cellStyle name="40 % – Poudarek6 2 2 2 11" xfId="6815" xr:uid="{00000000-0005-0000-0000-0000794C0000}"/>
    <cellStyle name="40 % – Poudarek6 2 2 2 11 2" xfId="11045" xr:uid="{00000000-0005-0000-0000-00007A4C0000}"/>
    <cellStyle name="40 % – Poudarek6 2 2 2 11 2 2" xfId="23326" xr:uid="{00000000-0005-0000-0000-00007B4C0000}"/>
    <cellStyle name="40 % – Poudarek6 2 2 2 11 2 3" xfId="34685" xr:uid="{00000000-0005-0000-0000-00007C4C0000}"/>
    <cellStyle name="40 % – Poudarek6 2 2 2 11 3" xfId="14609" xr:uid="{00000000-0005-0000-0000-00007D4C0000}"/>
    <cellStyle name="40 % – Poudarek6 2 2 2 11 3 2" xfId="26888" xr:uid="{00000000-0005-0000-0000-00007E4C0000}"/>
    <cellStyle name="40 % – Poudarek6 2 2 2 11 3 3" xfId="38245" xr:uid="{00000000-0005-0000-0000-00007F4C0000}"/>
    <cellStyle name="40 % – Poudarek6 2 2 2 11 4" xfId="19041" xr:uid="{00000000-0005-0000-0000-0000804C0000}"/>
    <cellStyle name="40 % – Poudarek6 2 2 2 11 5" xfId="30425" xr:uid="{00000000-0005-0000-0000-0000814C0000}"/>
    <cellStyle name="40 % – Poudarek6 2 2 2 12" xfId="7051" xr:uid="{00000000-0005-0000-0000-0000824C0000}"/>
    <cellStyle name="40 % – Poudarek6 2 2 2 12 2" xfId="11272" xr:uid="{00000000-0005-0000-0000-0000834C0000}"/>
    <cellStyle name="40 % – Poudarek6 2 2 2 12 2 2" xfId="23552" xr:uid="{00000000-0005-0000-0000-0000844C0000}"/>
    <cellStyle name="40 % – Poudarek6 2 2 2 12 2 3" xfId="34911" xr:uid="{00000000-0005-0000-0000-0000854C0000}"/>
    <cellStyle name="40 % – Poudarek6 2 2 2 12 3" xfId="14832" xr:uid="{00000000-0005-0000-0000-0000864C0000}"/>
    <cellStyle name="40 % – Poudarek6 2 2 2 12 3 2" xfId="27111" xr:uid="{00000000-0005-0000-0000-0000874C0000}"/>
    <cellStyle name="40 % – Poudarek6 2 2 2 12 3 3" xfId="38468" xr:uid="{00000000-0005-0000-0000-0000884C0000}"/>
    <cellStyle name="40 % – Poudarek6 2 2 2 12 4" xfId="19268" xr:uid="{00000000-0005-0000-0000-0000894C0000}"/>
    <cellStyle name="40 % – Poudarek6 2 2 2 12 5" xfId="30648" xr:uid="{00000000-0005-0000-0000-00008A4C0000}"/>
    <cellStyle name="40 % – Poudarek6 2 2 2 13" xfId="7275" xr:uid="{00000000-0005-0000-0000-00008B4C0000}"/>
    <cellStyle name="40 % – Poudarek6 2 2 2 13 2" xfId="11488" xr:uid="{00000000-0005-0000-0000-00008C4C0000}"/>
    <cellStyle name="40 % – Poudarek6 2 2 2 13 2 2" xfId="23767" xr:uid="{00000000-0005-0000-0000-00008D4C0000}"/>
    <cellStyle name="40 % – Poudarek6 2 2 2 13 2 3" xfId="35126" xr:uid="{00000000-0005-0000-0000-00008E4C0000}"/>
    <cellStyle name="40 % – Poudarek6 2 2 2 13 3" xfId="15047" xr:uid="{00000000-0005-0000-0000-00008F4C0000}"/>
    <cellStyle name="40 % – Poudarek6 2 2 2 13 3 2" xfId="27326" xr:uid="{00000000-0005-0000-0000-0000904C0000}"/>
    <cellStyle name="40 % – Poudarek6 2 2 2 13 3 3" xfId="38683" xr:uid="{00000000-0005-0000-0000-0000914C0000}"/>
    <cellStyle name="40 % – Poudarek6 2 2 2 13 4" xfId="19484" xr:uid="{00000000-0005-0000-0000-0000924C0000}"/>
    <cellStyle name="40 % – Poudarek6 2 2 2 13 5" xfId="30863" xr:uid="{00000000-0005-0000-0000-0000934C0000}"/>
    <cellStyle name="40 % – Poudarek6 2 2 2 14" xfId="7502" xr:uid="{00000000-0005-0000-0000-0000944C0000}"/>
    <cellStyle name="40 % – Poudarek6 2 2 2 14 2" xfId="11705" xr:uid="{00000000-0005-0000-0000-0000954C0000}"/>
    <cellStyle name="40 % – Poudarek6 2 2 2 14 2 2" xfId="23984" xr:uid="{00000000-0005-0000-0000-0000964C0000}"/>
    <cellStyle name="40 % – Poudarek6 2 2 2 14 2 3" xfId="35341" xr:uid="{00000000-0005-0000-0000-0000974C0000}"/>
    <cellStyle name="40 % – Poudarek6 2 2 2 14 3" xfId="15261" xr:uid="{00000000-0005-0000-0000-0000984C0000}"/>
    <cellStyle name="40 % – Poudarek6 2 2 2 14 3 2" xfId="27540" xr:uid="{00000000-0005-0000-0000-0000994C0000}"/>
    <cellStyle name="40 % – Poudarek6 2 2 2 14 3 3" xfId="38897" xr:uid="{00000000-0005-0000-0000-00009A4C0000}"/>
    <cellStyle name="40 % – Poudarek6 2 2 2 14 4" xfId="19699" xr:uid="{00000000-0005-0000-0000-00009B4C0000}"/>
    <cellStyle name="40 % – Poudarek6 2 2 2 14 5" xfId="31077" xr:uid="{00000000-0005-0000-0000-00009C4C0000}"/>
    <cellStyle name="40 % – Poudarek6 2 2 2 15" xfId="7717" xr:uid="{00000000-0005-0000-0000-00009D4C0000}"/>
    <cellStyle name="40 % – Poudarek6 2 2 2 15 2" xfId="11915" xr:uid="{00000000-0005-0000-0000-00009E4C0000}"/>
    <cellStyle name="40 % – Poudarek6 2 2 2 15 2 2" xfId="24194" xr:uid="{00000000-0005-0000-0000-00009F4C0000}"/>
    <cellStyle name="40 % – Poudarek6 2 2 2 15 2 3" xfId="35551" xr:uid="{00000000-0005-0000-0000-0000A04C0000}"/>
    <cellStyle name="40 % – Poudarek6 2 2 2 15 3" xfId="15470" xr:uid="{00000000-0005-0000-0000-0000A14C0000}"/>
    <cellStyle name="40 % – Poudarek6 2 2 2 15 3 2" xfId="27749" xr:uid="{00000000-0005-0000-0000-0000A24C0000}"/>
    <cellStyle name="40 % – Poudarek6 2 2 2 15 3 3" xfId="39106" xr:uid="{00000000-0005-0000-0000-0000A34C0000}"/>
    <cellStyle name="40 % – Poudarek6 2 2 2 15 4" xfId="19908" xr:uid="{00000000-0005-0000-0000-0000A44C0000}"/>
    <cellStyle name="40 % – Poudarek6 2 2 2 15 5" xfId="31286" xr:uid="{00000000-0005-0000-0000-0000A54C0000}"/>
    <cellStyle name="40 % – Poudarek6 2 2 2 16" xfId="7921" xr:uid="{00000000-0005-0000-0000-0000A64C0000}"/>
    <cellStyle name="40 % – Poudarek6 2 2 2 16 2" xfId="12116" xr:uid="{00000000-0005-0000-0000-0000A74C0000}"/>
    <cellStyle name="40 % – Poudarek6 2 2 2 16 2 2" xfId="24395" xr:uid="{00000000-0005-0000-0000-0000A84C0000}"/>
    <cellStyle name="40 % – Poudarek6 2 2 2 16 2 3" xfId="35752" xr:uid="{00000000-0005-0000-0000-0000A94C0000}"/>
    <cellStyle name="40 % – Poudarek6 2 2 2 16 3" xfId="15670" xr:uid="{00000000-0005-0000-0000-0000AA4C0000}"/>
    <cellStyle name="40 % – Poudarek6 2 2 2 16 3 2" xfId="27949" xr:uid="{00000000-0005-0000-0000-0000AB4C0000}"/>
    <cellStyle name="40 % – Poudarek6 2 2 2 16 3 3" xfId="39306" xr:uid="{00000000-0005-0000-0000-0000AC4C0000}"/>
    <cellStyle name="40 % – Poudarek6 2 2 2 16 4" xfId="20108" xr:uid="{00000000-0005-0000-0000-0000AD4C0000}"/>
    <cellStyle name="40 % – Poudarek6 2 2 2 16 5" xfId="31486" xr:uid="{00000000-0005-0000-0000-0000AE4C0000}"/>
    <cellStyle name="40 % – Poudarek6 2 2 2 17" xfId="8453" xr:uid="{00000000-0005-0000-0000-0000AF4C0000}"/>
    <cellStyle name="40 % – Poudarek6 2 2 2 17 2" xfId="20614" xr:uid="{00000000-0005-0000-0000-0000B04C0000}"/>
    <cellStyle name="40 % – Poudarek6 2 2 2 17 3" xfId="31978" xr:uid="{00000000-0005-0000-0000-0000B14C0000}"/>
    <cellStyle name="40 % – Poudarek6 2 2 2 18" xfId="8258" xr:uid="{00000000-0005-0000-0000-0000B24C0000}"/>
    <cellStyle name="40 % – Poudarek6 2 2 2 18 2" xfId="20444" xr:uid="{00000000-0005-0000-0000-0000B34C0000}"/>
    <cellStyle name="40 % – Poudarek6 2 2 2 18 3" xfId="31819" xr:uid="{00000000-0005-0000-0000-0000B44C0000}"/>
    <cellStyle name="40 % – Poudarek6 2 2 2 19" xfId="3757" xr:uid="{00000000-0005-0000-0000-0000B54C0000}"/>
    <cellStyle name="40 % – Poudarek6 2 2 2 2" xfId="3963" xr:uid="{00000000-0005-0000-0000-0000B64C0000}"/>
    <cellStyle name="40 % – Poudarek6 2 2 2 2 2" xfId="8745" xr:uid="{00000000-0005-0000-0000-0000B74C0000}"/>
    <cellStyle name="40 % – Poudarek6 2 2 2 2 2 2" xfId="20972" xr:uid="{00000000-0005-0000-0000-0000B84C0000}"/>
    <cellStyle name="40 % – Poudarek6 2 2 2 2 2 3" xfId="32335" xr:uid="{00000000-0005-0000-0000-0000B94C0000}"/>
    <cellStyle name="40 % – Poudarek6 2 2 2 2 3" xfId="12344" xr:uid="{00000000-0005-0000-0000-0000BA4C0000}"/>
    <cellStyle name="40 % – Poudarek6 2 2 2 2 3 2" xfId="24623" xr:uid="{00000000-0005-0000-0000-0000BB4C0000}"/>
    <cellStyle name="40 % – Poudarek6 2 2 2 2 3 3" xfId="35980" xr:uid="{00000000-0005-0000-0000-0000BC4C0000}"/>
    <cellStyle name="40 % – Poudarek6 2 2 2 2 4" xfId="16647" xr:uid="{00000000-0005-0000-0000-0000BD4C0000}"/>
    <cellStyle name="40 % – Poudarek6 2 2 2 2 5" xfId="28160" xr:uid="{00000000-0005-0000-0000-0000BE4C0000}"/>
    <cellStyle name="40 % – Poudarek6 2 2 2 20" xfId="16282" xr:uid="{00000000-0005-0000-0000-0000BF4C0000}"/>
    <cellStyle name="40 % – Poudarek6 2 2 2 21" xfId="17111" xr:uid="{00000000-0005-0000-0000-0000C04C0000}"/>
    <cellStyle name="40 % – Poudarek6 2 2 2 22" xfId="2783" xr:uid="{00000000-0005-0000-0000-00006F4C0000}"/>
    <cellStyle name="40 % – Poudarek6 2 2 2 3" xfId="4465" xr:uid="{00000000-0005-0000-0000-0000C14C0000}"/>
    <cellStyle name="40 % – Poudarek6 2 2 2 3 2" xfId="8946" xr:uid="{00000000-0005-0000-0000-0000C24C0000}"/>
    <cellStyle name="40 % – Poudarek6 2 2 2 3 2 2" xfId="21175" xr:uid="{00000000-0005-0000-0000-0000C34C0000}"/>
    <cellStyle name="40 % – Poudarek6 2 2 2 3 2 3" xfId="32538" xr:uid="{00000000-0005-0000-0000-0000C44C0000}"/>
    <cellStyle name="40 % – Poudarek6 2 2 2 3 3" xfId="12545" xr:uid="{00000000-0005-0000-0000-0000C54C0000}"/>
    <cellStyle name="40 % – Poudarek6 2 2 2 3 3 2" xfId="24824" xr:uid="{00000000-0005-0000-0000-0000C64C0000}"/>
    <cellStyle name="40 % – Poudarek6 2 2 2 3 3 3" xfId="36181" xr:uid="{00000000-0005-0000-0000-0000C74C0000}"/>
    <cellStyle name="40 % – Poudarek6 2 2 2 3 4" xfId="16850" xr:uid="{00000000-0005-0000-0000-0000C84C0000}"/>
    <cellStyle name="40 % – Poudarek6 2 2 2 3 5" xfId="28361" xr:uid="{00000000-0005-0000-0000-0000C94C0000}"/>
    <cellStyle name="40 % – Poudarek6 2 2 2 4" xfId="5009" xr:uid="{00000000-0005-0000-0000-0000CA4C0000}"/>
    <cellStyle name="40 % – Poudarek6 2 2 2 4 2" xfId="9365" xr:uid="{00000000-0005-0000-0000-0000CB4C0000}"/>
    <cellStyle name="40 % – Poudarek6 2 2 2 4 2 2" xfId="21642" xr:uid="{00000000-0005-0000-0000-0000CC4C0000}"/>
    <cellStyle name="40 % – Poudarek6 2 2 2 4 2 3" xfId="33002" xr:uid="{00000000-0005-0000-0000-0000CD4C0000}"/>
    <cellStyle name="40 % – Poudarek6 2 2 2 4 3" xfId="12963" xr:uid="{00000000-0005-0000-0000-0000CE4C0000}"/>
    <cellStyle name="40 % – Poudarek6 2 2 2 4 3 2" xfId="25242" xr:uid="{00000000-0005-0000-0000-0000CF4C0000}"/>
    <cellStyle name="40 % – Poudarek6 2 2 2 4 3 3" xfId="36599" xr:uid="{00000000-0005-0000-0000-0000D04C0000}"/>
    <cellStyle name="40 % – Poudarek6 2 2 2 4 4" xfId="17333" xr:uid="{00000000-0005-0000-0000-0000D14C0000}"/>
    <cellStyle name="40 % – Poudarek6 2 2 2 4 5" xfId="28779" xr:uid="{00000000-0005-0000-0000-0000D24C0000}"/>
    <cellStyle name="40 % – Poudarek6 2 2 2 5" xfId="5259" xr:uid="{00000000-0005-0000-0000-0000D34C0000}"/>
    <cellStyle name="40 % – Poudarek6 2 2 2 5 2" xfId="9600" xr:uid="{00000000-0005-0000-0000-0000D44C0000}"/>
    <cellStyle name="40 % – Poudarek6 2 2 2 5 2 2" xfId="21884" xr:uid="{00000000-0005-0000-0000-0000D54C0000}"/>
    <cellStyle name="40 % – Poudarek6 2 2 2 5 2 3" xfId="33244" xr:uid="{00000000-0005-0000-0000-0000D64C0000}"/>
    <cellStyle name="40 % – Poudarek6 2 2 2 5 3" xfId="13202" xr:uid="{00000000-0005-0000-0000-0000D74C0000}"/>
    <cellStyle name="40 % – Poudarek6 2 2 2 5 3 2" xfId="25481" xr:uid="{00000000-0005-0000-0000-0000D84C0000}"/>
    <cellStyle name="40 % – Poudarek6 2 2 2 5 3 3" xfId="36838" xr:uid="{00000000-0005-0000-0000-0000D94C0000}"/>
    <cellStyle name="40 % – Poudarek6 2 2 2 5 4" xfId="17577" xr:uid="{00000000-0005-0000-0000-0000DA4C0000}"/>
    <cellStyle name="40 % – Poudarek6 2 2 2 5 5" xfId="29018" xr:uid="{00000000-0005-0000-0000-0000DB4C0000}"/>
    <cellStyle name="40 % – Poudarek6 2 2 2 6" xfId="5500" xr:uid="{00000000-0005-0000-0000-0000DC4C0000}"/>
    <cellStyle name="40 % – Poudarek6 2 2 2 6 2" xfId="9828" xr:uid="{00000000-0005-0000-0000-0000DD4C0000}"/>
    <cellStyle name="40 % – Poudarek6 2 2 2 6 2 2" xfId="22112" xr:uid="{00000000-0005-0000-0000-0000DE4C0000}"/>
    <cellStyle name="40 % – Poudarek6 2 2 2 6 2 3" xfId="33472" xr:uid="{00000000-0005-0000-0000-0000DF4C0000}"/>
    <cellStyle name="40 % – Poudarek6 2 2 2 6 3" xfId="13426" xr:uid="{00000000-0005-0000-0000-0000E04C0000}"/>
    <cellStyle name="40 % – Poudarek6 2 2 2 6 3 2" xfId="25705" xr:uid="{00000000-0005-0000-0000-0000E14C0000}"/>
    <cellStyle name="40 % – Poudarek6 2 2 2 6 3 3" xfId="37062" xr:uid="{00000000-0005-0000-0000-0000E24C0000}"/>
    <cellStyle name="40 % – Poudarek6 2 2 2 6 4" xfId="17808" xr:uid="{00000000-0005-0000-0000-0000E34C0000}"/>
    <cellStyle name="40 % – Poudarek6 2 2 2 6 5" xfId="29242" xr:uid="{00000000-0005-0000-0000-0000E44C0000}"/>
    <cellStyle name="40 % – Poudarek6 2 2 2 7" xfId="5763" xr:uid="{00000000-0005-0000-0000-0000E54C0000}"/>
    <cellStyle name="40 % – Poudarek6 2 2 2 7 2" xfId="10074" xr:uid="{00000000-0005-0000-0000-0000E64C0000}"/>
    <cellStyle name="40 % – Poudarek6 2 2 2 7 2 2" xfId="22360" xr:uid="{00000000-0005-0000-0000-0000E74C0000}"/>
    <cellStyle name="40 % – Poudarek6 2 2 2 7 2 3" xfId="33720" xr:uid="{00000000-0005-0000-0000-0000E84C0000}"/>
    <cellStyle name="40 % – Poudarek6 2 2 2 7 3" xfId="13666" xr:uid="{00000000-0005-0000-0000-0000E94C0000}"/>
    <cellStyle name="40 % – Poudarek6 2 2 2 7 3 2" xfId="25945" xr:uid="{00000000-0005-0000-0000-0000EA4C0000}"/>
    <cellStyle name="40 % – Poudarek6 2 2 2 7 3 3" xfId="37302" xr:uid="{00000000-0005-0000-0000-0000EB4C0000}"/>
    <cellStyle name="40 % – Poudarek6 2 2 2 7 4" xfId="18057" xr:uid="{00000000-0005-0000-0000-0000EC4C0000}"/>
    <cellStyle name="40 % – Poudarek6 2 2 2 7 5" xfId="29482" xr:uid="{00000000-0005-0000-0000-0000ED4C0000}"/>
    <cellStyle name="40 % – Poudarek6 2 2 2 8" xfId="6003" xr:uid="{00000000-0005-0000-0000-0000EE4C0000}"/>
    <cellStyle name="40 % – Poudarek6 2 2 2 8 2" xfId="10303" xr:uid="{00000000-0005-0000-0000-0000EF4C0000}"/>
    <cellStyle name="40 % – Poudarek6 2 2 2 8 2 2" xfId="22589" xr:uid="{00000000-0005-0000-0000-0000F04C0000}"/>
    <cellStyle name="40 % – Poudarek6 2 2 2 8 2 3" xfId="33949" xr:uid="{00000000-0005-0000-0000-0000F14C0000}"/>
    <cellStyle name="40 % – Poudarek6 2 2 2 8 3" xfId="13892" xr:uid="{00000000-0005-0000-0000-0000F24C0000}"/>
    <cellStyle name="40 % – Poudarek6 2 2 2 8 3 2" xfId="26171" xr:uid="{00000000-0005-0000-0000-0000F34C0000}"/>
    <cellStyle name="40 % – Poudarek6 2 2 2 8 3 3" xfId="37528" xr:uid="{00000000-0005-0000-0000-0000F44C0000}"/>
    <cellStyle name="40 % – Poudarek6 2 2 2 8 4" xfId="18287" xr:uid="{00000000-0005-0000-0000-0000F54C0000}"/>
    <cellStyle name="40 % – Poudarek6 2 2 2 8 5" xfId="29708" xr:uid="{00000000-0005-0000-0000-0000F64C0000}"/>
    <cellStyle name="40 % – Poudarek6 2 2 2 9" xfId="6233" xr:uid="{00000000-0005-0000-0000-0000F74C0000}"/>
    <cellStyle name="40 % – Poudarek6 2 2 2 9 2" xfId="10523" xr:uid="{00000000-0005-0000-0000-0000F84C0000}"/>
    <cellStyle name="40 % – Poudarek6 2 2 2 9 2 2" xfId="22808" xr:uid="{00000000-0005-0000-0000-0000F94C0000}"/>
    <cellStyle name="40 % – Poudarek6 2 2 2 9 2 3" xfId="34168" xr:uid="{00000000-0005-0000-0000-0000FA4C0000}"/>
    <cellStyle name="40 % – Poudarek6 2 2 2 9 3" xfId="14105" xr:uid="{00000000-0005-0000-0000-0000FB4C0000}"/>
    <cellStyle name="40 % – Poudarek6 2 2 2 9 3 2" xfId="26384" xr:uid="{00000000-0005-0000-0000-0000FC4C0000}"/>
    <cellStyle name="40 % – Poudarek6 2 2 2 9 3 3" xfId="37741" xr:uid="{00000000-0005-0000-0000-0000FD4C0000}"/>
    <cellStyle name="40 % – Poudarek6 2 2 2 9 4" xfId="18508" xr:uid="{00000000-0005-0000-0000-0000FE4C0000}"/>
    <cellStyle name="40 % – Poudarek6 2 2 2 9 5" xfId="29921" xr:uid="{00000000-0005-0000-0000-0000FF4C0000}"/>
    <cellStyle name="40 % – Poudarek6 2 2 20" xfId="6702" xr:uid="{00000000-0005-0000-0000-0000004D0000}"/>
    <cellStyle name="40 % – Poudarek6 2 2 20 2" xfId="10946" xr:uid="{00000000-0005-0000-0000-0000014D0000}"/>
    <cellStyle name="40 % – Poudarek6 2 2 20 2 2" xfId="23228" xr:uid="{00000000-0005-0000-0000-0000024D0000}"/>
    <cellStyle name="40 % – Poudarek6 2 2 20 2 3" xfId="34587" xr:uid="{00000000-0005-0000-0000-0000034D0000}"/>
    <cellStyle name="40 % – Poudarek6 2 2 20 3" xfId="14516" xr:uid="{00000000-0005-0000-0000-0000044D0000}"/>
    <cellStyle name="40 % – Poudarek6 2 2 20 3 2" xfId="26795" xr:uid="{00000000-0005-0000-0000-0000054D0000}"/>
    <cellStyle name="40 % – Poudarek6 2 2 20 3 3" xfId="38152" xr:uid="{00000000-0005-0000-0000-0000064D0000}"/>
    <cellStyle name="40 % – Poudarek6 2 2 20 4" xfId="18941" xr:uid="{00000000-0005-0000-0000-0000074D0000}"/>
    <cellStyle name="40 % – Poudarek6 2 2 20 5" xfId="30332" xr:uid="{00000000-0005-0000-0000-0000084D0000}"/>
    <cellStyle name="40 % – Poudarek6 2 2 21" xfId="4929" xr:uid="{00000000-0005-0000-0000-0000094D0000}"/>
    <cellStyle name="40 % – Poudarek6 2 2 21 2" xfId="9295" xr:uid="{00000000-0005-0000-0000-00000A4D0000}"/>
    <cellStyle name="40 % – Poudarek6 2 2 21 2 2" xfId="21564" xr:uid="{00000000-0005-0000-0000-00000B4D0000}"/>
    <cellStyle name="40 % – Poudarek6 2 2 21 2 3" xfId="32924" xr:uid="{00000000-0005-0000-0000-00000C4D0000}"/>
    <cellStyle name="40 % – Poudarek6 2 2 21 3" xfId="12889" xr:uid="{00000000-0005-0000-0000-00000D4D0000}"/>
    <cellStyle name="40 % – Poudarek6 2 2 21 3 2" xfId="25168" xr:uid="{00000000-0005-0000-0000-00000E4D0000}"/>
    <cellStyle name="40 % – Poudarek6 2 2 21 3 3" xfId="36525" xr:uid="{00000000-0005-0000-0000-00000F4D0000}"/>
    <cellStyle name="40 % – Poudarek6 2 2 21 4" xfId="17255" xr:uid="{00000000-0005-0000-0000-0000104D0000}"/>
    <cellStyle name="40 % – Poudarek6 2 2 21 5" xfId="28705" xr:uid="{00000000-0005-0000-0000-0000114D0000}"/>
    <cellStyle name="40 % – Poudarek6 2 2 22" xfId="8137" xr:uid="{00000000-0005-0000-0000-0000124D0000}"/>
    <cellStyle name="40 % – Poudarek6 2 2 22 2" xfId="20323" xr:uid="{00000000-0005-0000-0000-0000134D0000}"/>
    <cellStyle name="40 % – Poudarek6 2 2 22 3" xfId="31701" xr:uid="{00000000-0005-0000-0000-0000144D0000}"/>
    <cellStyle name="40 % – Poudarek6 2 2 23" xfId="8293" xr:uid="{00000000-0005-0000-0000-0000154D0000}"/>
    <cellStyle name="40 % – Poudarek6 2 2 23 2" xfId="20467" xr:uid="{00000000-0005-0000-0000-0000164D0000}"/>
    <cellStyle name="40 % – Poudarek6 2 2 23 3" xfId="31835" xr:uid="{00000000-0005-0000-0000-0000174D0000}"/>
    <cellStyle name="40 % – Poudarek6 2 2 24" xfId="3812" xr:uid="{00000000-0005-0000-0000-0000184D0000}"/>
    <cellStyle name="40 % – Poudarek6 2 2 25" xfId="16010" xr:uid="{00000000-0005-0000-0000-0000194D0000}"/>
    <cellStyle name="40 % – Poudarek6 2 2 26" xfId="17057" xr:uid="{00000000-0005-0000-0000-00001A4D0000}"/>
    <cellStyle name="40 % – Poudarek6 2 2 27" xfId="2681" xr:uid="{00000000-0005-0000-0000-0000124C0000}"/>
    <cellStyle name="40 % – Poudarek6 2 2 3" xfId="3335" xr:uid="{00000000-0005-0000-0000-00001B4D0000}"/>
    <cellStyle name="40 % – Poudarek6 2 2 3 10" xfId="6543" xr:uid="{00000000-0005-0000-0000-00001C4D0000}"/>
    <cellStyle name="40 % – Poudarek6 2 2 3 10 2" xfId="10803" xr:uid="{00000000-0005-0000-0000-00001D4D0000}"/>
    <cellStyle name="40 % – Poudarek6 2 2 3 10 2 2" xfId="23086" xr:uid="{00000000-0005-0000-0000-00001E4D0000}"/>
    <cellStyle name="40 % – Poudarek6 2 2 3 10 2 3" xfId="34445" xr:uid="{00000000-0005-0000-0000-00001F4D0000}"/>
    <cellStyle name="40 % – Poudarek6 2 2 3 10 3" xfId="14376" xr:uid="{00000000-0005-0000-0000-0000204D0000}"/>
    <cellStyle name="40 % – Poudarek6 2 2 3 10 3 2" xfId="26655" xr:uid="{00000000-0005-0000-0000-0000214D0000}"/>
    <cellStyle name="40 % – Poudarek6 2 2 3 10 3 3" xfId="38012" xr:uid="{00000000-0005-0000-0000-0000224D0000}"/>
    <cellStyle name="40 % – Poudarek6 2 2 3 10 4" xfId="18792" xr:uid="{00000000-0005-0000-0000-0000234D0000}"/>
    <cellStyle name="40 % – Poudarek6 2 2 3 10 5" xfId="30192" xr:uid="{00000000-0005-0000-0000-0000244D0000}"/>
    <cellStyle name="40 % – Poudarek6 2 2 3 11" xfId="6836" xr:uid="{00000000-0005-0000-0000-0000254D0000}"/>
    <cellStyle name="40 % – Poudarek6 2 2 3 11 2" xfId="11066" xr:uid="{00000000-0005-0000-0000-0000264D0000}"/>
    <cellStyle name="40 % – Poudarek6 2 2 3 11 2 2" xfId="23347" xr:uid="{00000000-0005-0000-0000-0000274D0000}"/>
    <cellStyle name="40 % – Poudarek6 2 2 3 11 2 3" xfId="34706" xr:uid="{00000000-0005-0000-0000-0000284D0000}"/>
    <cellStyle name="40 % – Poudarek6 2 2 3 11 3" xfId="14630" xr:uid="{00000000-0005-0000-0000-0000294D0000}"/>
    <cellStyle name="40 % – Poudarek6 2 2 3 11 3 2" xfId="26909" xr:uid="{00000000-0005-0000-0000-00002A4D0000}"/>
    <cellStyle name="40 % – Poudarek6 2 2 3 11 3 3" xfId="38266" xr:uid="{00000000-0005-0000-0000-00002B4D0000}"/>
    <cellStyle name="40 % – Poudarek6 2 2 3 11 4" xfId="19062" xr:uid="{00000000-0005-0000-0000-00002C4D0000}"/>
    <cellStyle name="40 % – Poudarek6 2 2 3 11 5" xfId="30446" xr:uid="{00000000-0005-0000-0000-00002D4D0000}"/>
    <cellStyle name="40 % – Poudarek6 2 2 3 12" xfId="7072" xr:uid="{00000000-0005-0000-0000-00002E4D0000}"/>
    <cellStyle name="40 % – Poudarek6 2 2 3 12 2" xfId="11293" xr:uid="{00000000-0005-0000-0000-00002F4D0000}"/>
    <cellStyle name="40 % – Poudarek6 2 2 3 12 2 2" xfId="23573" xr:uid="{00000000-0005-0000-0000-0000304D0000}"/>
    <cellStyle name="40 % – Poudarek6 2 2 3 12 2 3" xfId="34932" xr:uid="{00000000-0005-0000-0000-0000314D0000}"/>
    <cellStyle name="40 % – Poudarek6 2 2 3 12 3" xfId="14853" xr:uid="{00000000-0005-0000-0000-0000324D0000}"/>
    <cellStyle name="40 % – Poudarek6 2 2 3 12 3 2" xfId="27132" xr:uid="{00000000-0005-0000-0000-0000334D0000}"/>
    <cellStyle name="40 % – Poudarek6 2 2 3 12 3 3" xfId="38489" xr:uid="{00000000-0005-0000-0000-0000344D0000}"/>
    <cellStyle name="40 % – Poudarek6 2 2 3 12 4" xfId="19289" xr:uid="{00000000-0005-0000-0000-0000354D0000}"/>
    <cellStyle name="40 % – Poudarek6 2 2 3 12 5" xfId="30669" xr:uid="{00000000-0005-0000-0000-0000364D0000}"/>
    <cellStyle name="40 % – Poudarek6 2 2 3 13" xfId="7297" xr:uid="{00000000-0005-0000-0000-0000374D0000}"/>
    <cellStyle name="40 % – Poudarek6 2 2 3 13 2" xfId="11510" xr:uid="{00000000-0005-0000-0000-0000384D0000}"/>
    <cellStyle name="40 % – Poudarek6 2 2 3 13 2 2" xfId="23789" xr:uid="{00000000-0005-0000-0000-0000394D0000}"/>
    <cellStyle name="40 % – Poudarek6 2 2 3 13 2 3" xfId="35148" xr:uid="{00000000-0005-0000-0000-00003A4D0000}"/>
    <cellStyle name="40 % – Poudarek6 2 2 3 13 3" xfId="15068" xr:uid="{00000000-0005-0000-0000-00003B4D0000}"/>
    <cellStyle name="40 % – Poudarek6 2 2 3 13 3 2" xfId="27347" xr:uid="{00000000-0005-0000-0000-00003C4D0000}"/>
    <cellStyle name="40 % – Poudarek6 2 2 3 13 3 3" xfId="38704" xr:uid="{00000000-0005-0000-0000-00003D4D0000}"/>
    <cellStyle name="40 % – Poudarek6 2 2 3 13 4" xfId="19505" xr:uid="{00000000-0005-0000-0000-00003E4D0000}"/>
    <cellStyle name="40 % – Poudarek6 2 2 3 13 5" xfId="30884" xr:uid="{00000000-0005-0000-0000-00003F4D0000}"/>
    <cellStyle name="40 % – Poudarek6 2 2 3 14" xfId="7523" xr:uid="{00000000-0005-0000-0000-0000404D0000}"/>
    <cellStyle name="40 % – Poudarek6 2 2 3 14 2" xfId="11726" xr:uid="{00000000-0005-0000-0000-0000414D0000}"/>
    <cellStyle name="40 % – Poudarek6 2 2 3 14 2 2" xfId="24005" xr:uid="{00000000-0005-0000-0000-0000424D0000}"/>
    <cellStyle name="40 % – Poudarek6 2 2 3 14 2 3" xfId="35362" xr:uid="{00000000-0005-0000-0000-0000434D0000}"/>
    <cellStyle name="40 % – Poudarek6 2 2 3 14 3" xfId="15282" xr:uid="{00000000-0005-0000-0000-0000444D0000}"/>
    <cellStyle name="40 % – Poudarek6 2 2 3 14 3 2" xfId="27561" xr:uid="{00000000-0005-0000-0000-0000454D0000}"/>
    <cellStyle name="40 % – Poudarek6 2 2 3 14 3 3" xfId="38918" xr:uid="{00000000-0005-0000-0000-0000464D0000}"/>
    <cellStyle name="40 % – Poudarek6 2 2 3 14 4" xfId="19720" xr:uid="{00000000-0005-0000-0000-0000474D0000}"/>
    <cellStyle name="40 % – Poudarek6 2 2 3 14 5" xfId="31098" xr:uid="{00000000-0005-0000-0000-0000484D0000}"/>
    <cellStyle name="40 % – Poudarek6 2 2 3 15" xfId="7738" xr:uid="{00000000-0005-0000-0000-0000494D0000}"/>
    <cellStyle name="40 % – Poudarek6 2 2 3 15 2" xfId="11936" xr:uid="{00000000-0005-0000-0000-00004A4D0000}"/>
    <cellStyle name="40 % – Poudarek6 2 2 3 15 2 2" xfId="24215" xr:uid="{00000000-0005-0000-0000-00004B4D0000}"/>
    <cellStyle name="40 % – Poudarek6 2 2 3 15 2 3" xfId="35572" xr:uid="{00000000-0005-0000-0000-00004C4D0000}"/>
    <cellStyle name="40 % – Poudarek6 2 2 3 15 3" xfId="15491" xr:uid="{00000000-0005-0000-0000-00004D4D0000}"/>
    <cellStyle name="40 % – Poudarek6 2 2 3 15 3 2" xfId="27770" xr:uid="{00000000-0005-0000-0000-00004E4D0000}"/>
    <cellStyle name="40 % – Poudarek6 2 2 3 15 3 3" xfId="39127" xr:uid="{00000000-0005-0000-0000-00004F4D0000}"/>
    <cellStyle name="40 % – Poudarek6 2 2 3 15 4" xfId="19929" xr:uid="{00000000-0005-0000-0000-0000504D0000}"/>
    <cellStyle name="40 % – Poudarek6 2 2 3 15 5" xfId="31307" xr:uid="{00000000-0005-0000-0000-0000514D0000}"/>
    <cellStyle name="40 % – Poudarek6 2 2 3 16" xfId="7942" xr:uid="{00000000-0005-0000-0000-0000524D0000}"/>
    <cellStyle name="40 % – Poudarek6 2 2 3 16 2" xfId="12137" xr:uid="{00000000-0005-0000-0000-0000534D0000}"/>
    <cellStyle name="40 % – Poudarek6 2 2 3 16 2 2" xfId="24416" xr:uid="{00000000-0005-0000-0000-0000544D0000}"/>
    <cellStyle name="40 % – Poudarek6 2 2 3 16 2 3" xfId="35773" xr:uid="{00000000-0005-0000-0000-0000554D0000}"/>
    <cellStyle name="40 % – Poudarek6 2 2 3 16 3" xfId="15691" xr:uid="{00000000-0005-0000-0000-0000564D0000}"/>
    <cellStyle name="40 % – Poudarek6 2 2 3 16 3 2" xfId="27970" xr:uid="{00000000-0005-0000-0000-0000574D0000}"/>
    <cellStyle name="40 % – Poudarek6 2 2 3 16 3 3" xfId="39327" xr:uid="{00000000-0005-0000-0000-0000584D0000}"/>
    <cellStyle name="40 % – Poudarek6 2 2 3 16 4" xfId="20129" xr:uid="{00000000-0005-0000-0000-0000594D0000}"/>
    <cellStyle name="40 % – Poudarek6 2 2 3 16 5" xfId="31507" xr:uid="{00000000-0005-0000-0000-00005A4D0000}"/>
    <cellStyle name="40 % – Poudarek6 2 2 3 17" xfId="8474" xr:uid="{00000000-0005-0000-0000-00005B4D0000}"/>
    <cellStyle name="40 % – Poudarek6 2 2 3 17 2" xfId="20635" xr:uid="{00000000-0005-0000-0000-00005C4D0000}"/>
    <cellStyle name="40 % – Poudarek6 2 2 3 17 3" xfId="31999" xr:uid="{00000000-0005-0000-0000-00005D4D0000}"/>
    <cellStyle name="40 % – Poudarek6 2 2 3 18" xfId="8106" xr:uid="{00000000-0005-0000-0000-00005E4D0000}"/>
    <cellStyle name="40 % – Poudarek6 2 2 3 18 2" xfId="20292" xr:uid="{00000000-0005-0000-0000-00005F4D0000}"/>
    <cellStyle name="40 % – Poudarek6 2 2 3 18 3" xfId="31670" xr:uid="{00000000-0005-0000-0000-0000604D0000}"/>
    <cellStyle name="40 % – Poudarek6 2 2 3 19" xfId="3854" xr:uid="{00000000-0005-0000-0000-0000614D0000}"/>
    <cellStyle name="40 % – Poudarek6 2 2 3 2" xfId="3984" xr:uid="{00000000-0005-0000-0000-0000624D0000}"/>
    <cellStyle name="40 % – Poudarek6 2 2 3 2 2" xfId="8767" xr:uid="{00000000-0005-0000-0000-0000634D0000}"/>
    <cellStyle name="40 % – Poudarek6 2 2 3 2 2 2" xfId="20994" xr:uid="{00000000-0005-0000-0000-0000644D0000}"/>
    <cellStyle name="40 % – Poudarek6 2 2 3 2 2 3" xfId="32357" xr:uid="{00000000-0005-0000-0000-0000654D0000}"/>
    <cellStyle name="40 % – Poudarek6 2 2 3 2 3" xfId="12366" xr:uid="{00000000-0005-0000-0000-0000664D0000}"/>
    <cellStyle name="40 % – Poudarek6 2 2 3 2 3 2" xfId="24645" xr:uid="{00000000-0005-0000-0000-0000674D0000}"/>
    <cellStyle name="40 % – Poudarek6 2 2 3 2 3 3" xfId="36002" xr:uid="{00000000-0005-0000-0000-0000684D0000}"/>
    <cellStyle name="40 % – Poudarek6 2 2 3 2 4" xfId="16669" xr:uid="{00000000-0005-0000-0000-0000694D0000}"/>
    <cellStyle name="40 % – Poudarek6 2 2 3 2 5" xfId="28182" xr:uid="{00000000-0005-0000-0000-00006A4D0000}"/>
    <cellStyle name="40 % – Poudarek6 2 2 3 20" xfId="16303" xr:uid="{00000000-0005-0000-0000-00006B4D0000}"/>
    <cellStyle name="40 % – Poudarek6 2 2 3 21" xfId="16125" xr:uid="{00000000-0005-0000-0000-00006C4D0000}"/>
    <cellStyle name="40 % – Poudarek6 2 2 3 3" xfId="4486" xr:uid="{00000000-0005-0000-0000-00006D4D0000}"/>
    <cellStyle name="40 % – Poudarek6 2 2 3 3 2" xfId="8967" xr:uid="{00000000-0005-0000-0000-00006E4D0000}"/>
    <cellStyle name="40 % – Poudarek6 2 2 3 3 2 2" xfId="21196" xr:uid="{00000000-0005-0000-0000-00006F4D0000}"/>
    <cellStyle name="40 % – Poudarek6 2 2 3 3 2 3" xfId="32559" xr:uid="{00000000-0005-0000-0000-0000704D0000}"/>
    <cellStyle name="40 % – Poudarek6 2 2 3 3 3" xfId="12566" xr:uid="{00000000-0005-0000-0000-0000714D0000}"/>
    <cellStyle name="40 % – Poudarek6 2 2 3 3 3 2" xfId="24845" xr:uid="{00000000-0005-0000-0000-0000724D0000}"/>
    <cellStyle name="40 % – Poudarek6 2 2 3 3 3 3" xfId="36202" xr:uid="{00000000-0005-0000-0000-0000734D0000}"/>
    <cellStyle name="40 % – Poudarek6 2 2 3 3 4" xfId="16871" xr:uid="{00000000-0005-0000-0000-0000744D0000}"/>
    <cellStyle name="40 % – Poudarek6 2 2 3 3 5" xfId="28382" xr:uid="{00000000-0005-0000-0000-0000754D0000}"/>
    <cellStyle name="40 % – Poudarek6 2 2 3 4" xfId="5030" xr:uid="{00000000-0005-0000-0000-0000764D0000}"/>
    <cellStyle name="40 % – Poudarek6 2 2 3 4 2" xfId="9386" xr:uid="{00000000-0005-0000-0000-0000774D0000}"/>
    <cellStyle name="40 % – Poudarek6 2 2 3 4 2 2" xfId="21663" xr:uid="{00000000-0005-0000-0000-0000784D0000}"/>
    <cellStyle name="40 % – Poudarek6 2 2 3 4 2 3" xfId="33023" xr:uid="{00000000-0005-0000-0000-0000794D0000}"/>
    <cellStyle name="40 % – Poudarek6 2 2 3 4 3" xfId="12984" xr:uid="{00000000-0005-0000-0000-00007A4D0000}"/>
    <cellStyle name="40 % – Poudarek6 2 2 3 4 3 2" xfId="25263" xr:uid="{00000000-0005-0000-0000-00007B4D0000}"/>
    <cellStyle name="40 % – Poudarek6 2 2 3 4 3 3" xfId="36620" xr:uid="{00000000-0005-0000-0000-00007C4D0000}"/>
    <cellStyle name="40 % – Poudarek6 2 2 3 4 4" xfId="17354" xr:uid="{00000000-0005-0000-0000-00007D4D0000}"/>
    <cellStyle name="40 % – Poudarek6 2 2 3 4 5" xfId="28800" xr:uid="{00000000-0005-0000-0000-00007E4D0000}"/>
    <cellStyle name="40 % – Poudarek6 2 2 3 5" xfId="5281" xr:uid="{00000000-0005-0000-0000-00007F4D0000}"/>
    <cellStyle name="40 % – Poudarek6 2 2 3 5 2" xfId="9622" xr:uid="{00000000-0005-0000-0000-0000804D0000}"/>
    <cellStyle name="40 % – Poudarek6 2 2 3 5 2 2" xfId="21906" xr:uid="{00000000-0005-0000-0000-0000814D0000}"/>
    <cellStyle name="40 % – Poudarek6 2 2 3 5 2 3" xfId="33266" xr:uid="{00000000-0005-0000-0000-0000824D0000}"/>
    <cellStyle name="40 % – Poudarek6 2 2 3 5 3" xfId="13224" xr:uid="{00000000-0005-0000-0000-0000834D0000}"/>
    <cellStyle name="40 % – Poudarek6 2 2 3 5 3 2" xfId="25503" xr:uid="{00000000-0005-0000-0000-0000844D0000}"/>
    <cellStyle name="40 % – Poudarek6 2 2 3 5 3 3" xfId="36860" xr:uid="{00000000-0005-0000-0000-0000854D0000}"/>
    <cellStyle name="40 % – Poudarek6 2 2 3 5 4" xfId="17599" xr:uid="{00000000-0005-0000-0000-0000864D0000}"/>
    <cellStyle name="40 % – Poudarek6 2 2 3 5 5" xfId="29040" xr:uid="{00000000-0005-0000-0000-0000874D0000}"/>
    <cellStyle name="40 % – Poudarek6 2 2 3 6" xfId="5522" xr:uid="{00000000-0005-0000-0000-0000884D0000}"/>
    <cellStyle name="40 % – Poudarek6 2 2 3 6 2" xfId="9850" xr:uid="{00000000-0005-0000-0000-0000894D0000}"/>
    <cellStyle name="40 % – Poudarek6 2 2 3 6 2 2" xfId="22134" xr:uid="{00000000-0005-0000-0000-00008A4D0000}"/>
    <cellStyle name="40 % – Poudarek6 2 2 3 6 2 3" xfId="33494" xr:uid="{00000000-0005-0000-0000-00008B4D0000}"/>
    <cellStyle name="40 % – Poudarek6 2 2 3 6 3" xfId="13448" xr:uid="{00000000-0005-0000-0000-00008C4D0000}"/>
    <cellStyle name="40 % – Poudarek6 2 2 3 6 3 2" xfId="25727" xr:uid="{00000000-0005-0000-0000-00008D4D0000}"/>
    <cellStyle name="40 % – Poudarek6 2 2 3 6 3 3" xfId="37084" xr:uid="{00000000-0005-0000-0000-00008E4D0000}"/>
    <cellStyle name="40 % – Poudarek6 2 2 3 6 4" xfId="17830" xr:uid="{00000000-0005-0000-0000-00008F4D0000}"/>
    <cellStyle name="40 % – Poudarek6 2 2 3 6 5" xfId="29264" xr:uid="{00000000-0005-0000-0000-0000904D0000}"/>
    <cellStyle name="40 % – Poudarek6 2 2 3 7" xfId="5784" xr:uid="{00000000-0005-0000-0000-0000914D0000}"/>
    <cellStyle name="40 % – Poudarek6 2 2 3 7 2" xfId="10095" xr:uid="{00000000-0005-0000-0000-0000924D0000}"/>
    <cellStyle name="40 % – Poudarek6 2 2 3 7 2 2" xfId="22381" xr:uid="{00000000-0005-0000-0000-0000934D0000}"/>
    <cellStyle name="40 % – Poudarek6 2 2 3 7 2 3" xfId="33741" xr:uid="{00000000-0005-0000-0000-0000944D0000}"/>
    <cellStyle name="40 % – Poudarek6 2 2 3 7 3" xfId="13687" xr:uid="{00000000-0005-0000-0000-0000954D0000}"/>
    <cellStyle name="40 % – Poudarek6 2 2 3 7 3 2" xfId="25966" xr:uid="{00000000-0005-0000-0000-0000964D0000}"/>
    <cellStyle name="40 % – Poudarek6 2 2 3 7 3 3" xfId="37323" xr:uid="{00000000-0005-0000-0000-0000974D0000}"/>
    <cellStyle name="40 % – Poudarek6 2 2 3 7 4" xfId="18078" xr:uid="{00000000-0005-0000-0000-0000984D0000}"/>
    <cellStyle name="40 % – Poudarek6 2 2 3 7 5" xfId="29503" xr:uid="{00000000-0005-0000-0000-0000994D0000}"/>
    <cellStyle name="40 % – Poudarek6 2 2 3 8" xfId="6025" xr:uid="{00000000-0005-0000-0000-00009A4D0000}"/>
    <cellStyle name="40 % – Poudarek6 2 2 3 8 2" xfId="10324" xr:uid="{00000000-0005-0000-0000-00009B4D0000}"/>
    <cellStyle name="40 % – Poudarek6 2 2 3 8 2 2" xfId="22610" xr:uid="{00000000-0005-0000-0000-00009C4D0000}"/>
    <cellStyle name="40 % – Poudarek6 2 2 3 8 2 3" xfId="33970" xr:uid="{00000000-0005-0000-0000-00009D4D0000}"/>
    <cellStyle name="40 % – Poudarek6 2 2 3 8 3" xfId="13913" xr:uid="{00000000-0005-0000-0000-00009E4D0000}"/>
    <cellStyle name="40 % – Poudarek6 2 2 3 8 3 2" xfId="26192" xr:uid="{00000000-0005-0000-0000-00009F4D0000}"/>
    <cellStyle name="40 % – Poudarek6 2 2 3 8 3 3" xfId="37549" xr:uid="{00000000-0005-0000-0000-0000A04D0000}"/>
    <cellStyle name="40 % – Poudarek6 2 2 3 8 4" xfId="18308" xr:uid="{00000000-0005-0000-0000-0000A14D0000}"/>
    <cellStyle name="40 % – Poudarek6 2 2 3 8 5" xfId="29729" xr:uid="{00000000-0005-0000-0000-0000A24D0000}"/>
    <cellStyle name="40 % – Poudarek6 2 2 3 9" xfId="6255" xr:uid="{00000000-0005-0000-0000-0000A34D0000}"/>
    <cellStyle name="40 % – Poudarek6 2 2 3 9 2" xfId="10545" xr:uid="{00000000-0005-0000-0000-0000A44D0000}"/>
    <cellStyle name="40 % – Poudarek6 2 2 3 9 2 2" xfId="22830" xr:uid="{00000000-0005-0000-0000-0000A54D0000}"/>
    <cellStyle name="40 % – Poudarek6 2 2 3 9 2 3" xfId="34190" xr:uid="{00000000-0005-0000-0000-0000A64D0000}"/>
    <cellStyle name="40 % – Poudarek6 2 2 3 9 3" xfId="14127" xr:uid="{00000000-0005-0000-0000-0000A74D0000}"/>
    <cellStyle name="40 % – Poudarek6 2 2 3 9 3 2" xfId="26406" xr:uid="{00000000-0005-0000-0000-0000A84D0000}"/>
    <cellStyle name="40 % – Poudarek6 2 2 3 9 3 3" xfId="37763" xr:uid="{00000000-0005-0000-0000-0000A94D0000}"/>
    <cellStyle name="40 % – Poudarek6 2 2 3 9 4" xfId="18530" xr:uid="{00000000-0005-0000-0000-0000AA4D0000}"/>
    <cellStyle name="40 % – Poudarek6 2 2 3 9 5" xfId="29943" xr:uid="{00000000-0005-0000-0000-0000AB4D0000}"/>
    <cellStyle name="40 % – Poudarek6 2 2 4" xfId="3403" xr:uid="{00000000-0005-0000-0000-0000AC4D0000}"/>
    <cellStyle name="40 % – Poudarek6 2 2 4 10" xfId="6610" xr:uid="{00000000-0005-0000-0000-0000AD4D0000}"/>
    <cellStyle name="40 % – Poudarek6 2 2 4 10 2" xfId="10870" xr:uid="{00000000-0005-0000-0000-0000AE4D0000}"/>
    <cellStyle name="40 % – Poudarek6 2 2 4 10 2 2" xfId="23153" xr:uid="{00000000-0005-0000-0000-0000AF4D0000}"/>
    <cellStyle name="40 % – Poudarek6 2 2 4 10 2 3" xfId="34512" xr:uid="{00000000-0005-0000-0000-0000B04D0000}"/>
    <cellStyle name="40 % – Poudarek6 2 2 4 10 3" xfId="14443" xr:uid="{00000000-0005-0000-0000-0000B14D0000}"/>
    <cellStyle name="40 % – Poudarek6 2 2 4 10 3 2" xfId="26722" xr:uid="{00000000-0005-0000-0000-0000B24D0000}"/>
    <cellStyle name="40 % – Poudarek6 2 2 4 10 3 3" xfId="38079" xr:uid="{00000000-0005-0000-0000-0000B34D0000}"/>
    <cellStyle name="40 % – Poudarek6 2 2 4 10 4" xfId="18859" xr:uid="{00000000-0005-0000-0000-0000B44D0000}"/>
    <cellStyle name="40 % – Poudarek6 2 2 4 10 5" xfId="30259" xr:uid="{00000000-0005-0000-0000-0000B54D0000}"/>
    <cellStyle name="40 % – Poudarek6 2 2 4 11" xfId="6903" xr:uid="{00000000-0005-0000-0000-0000B64D0000}"/>
    <cellStyle name="40 % – Poudarek6 2 2 4 11 2" xfId="11133" xr:uid="{00000000-0005-0000-0000-0000B74D0000}"/>
    <cellStyle name="40 % – Poudarek6 2 2 4 11 2 2" xfId="23414" xr:uid="{00000000-0005-0000-0000-0000B84D0000}"/>
    <cellStyle name="40 % – Poudarek6 2 2 4 11 2 3" xfId="34773" xr:uid="{00000000-0005-0000-0000-0000B94D0000}"/>
    <cellStyle name="40 % – Poudarek6 2 2 4 11 3" xfId="14697" xr:uid="{00000000-0005-0000-0000-0000BA4D0000}"/>
    <cellStyle name="40 % – Poudarek6 2 2 4 11 3 2" xfId="26976" xr:uid="{00000000-0005-0000-0000-0000BB4D0000}"/>
    <cellStyle name="40 % – Poudarek6 2 2 4 11 3 3" xfId="38333" xr:uid="{00000000-0005-0000-0000-0000BC4D0000}"/>
    <cellStyle name="40 % – Poudarek6 2 2 4 11 4" xfId="19129" xr:uid="{00000000-0005-0000-0000-0000BD4D0000}"/>
    <cellStyle name="40 % – Poudarek6 2 2 4 11 5" xfId="30513" xr:uid="{00000000-0005-0000-0000-0000BE4D0000}"/>
    <cellStyle name="40 % – Poudarek6 2 2 4 12" xfId="7140" xr:uid="{00000000-0005-0000-0000-0000BF4D0000}"/>
    <cellStyle name="40 % – Poudarek6 2 2 4 12 2" xfId="11360" xr:uid="{00000000-0005-0000-0000-0000C04D0000}"/>
    <cellStyle name="40 % – Poudarek6 2 2 4 12 2 2" xfId="23640" xr:uid="{00000000-0005-0000-0000-0000C14D0000}"/>
    <cellStyle name="40 % – Poudarek6 2 2 4 12 2 3" xfId="34999" xr:uid="{00000000-0005-0000-0000-0000C24D0000}"/>
    <cellStyle name="40 % – Poudarek6 2 2 4 12 3" xfId="14920" xr:uid="{00000000-0005-0000-0000-0000C34D0000}"/>
    <cellStyle name="40 % – Poudarek6 2 2 4 12 3 2" xfId="27199" xr:uid="{00000000-0005-0000-0000-0000C44D0000}"/>
    <cellStyle name="40 % – Poudarek6 2 2 4 12 3 3" xfId="38556" xr:uid="{00000000-0005-0000-0000-0000C54D0000}"/>
    <cellStyle name="40 % – Poudarek6 2 2 4 12 4" xfId="19356" xr:uid="{00000000-0005-0000-0000-0000C64D0000}"/>
    <cellStyle name="40 % – Poudarek6 2 2 4 12 5" xfId="30736" xr:uid="{00000000-0005-0000-0000-0000C74D0000}"/>
    <cellStyle name="40 % – Poudarek6 2 2 4 13" xfId="7364" xr:uid="{00000000-0005-0000-0000-0000C84D0000}"/>
    <cellStyle name="40 % – Poudarek6 2 2 4 13 2" xfId="11577" xr:uid="{00000000-0005-0000-0000-0000C94D0000}"/>
    <cellStyle name="40 % – Poudarek6 2 2 4 13 2 2" xfId="23856" xr:uid="{00000000-0005-0000-0000-0000CA4D0000}"/>
    <cellStyle name="40 % – Poudarek6 2 2 4 13 2 3" xfId="35215" xr:uid="{00000000-0005-0000-0000-0000CB4D0000}"/>
    <cellStyle name="40 % – Poudarek6 2 2 4 13 3" xfId="15135" xr:uid="{00000000-0005-0000-0000-0000CC4D0000}"/>
    <cellStyle name="40 % – Poudarek6 2 2 4 13 3 2" xfId="27414" xr:uid="{00000000-0005-0000-0000-0000CD4D0000}"/>
    <cellStyle name="40 % – Poudarek6 2 2 4 13 3 3" xfId="38771" xr:uid="{00000000-0005-0000-0000-0000CE4D0000}"/>
    <cellStyle name="40 % – Poudarek6 2 2 4 13 4" xfId="19572" xr:uid="{00000000-0005-0000-0000-0000CF4D0000}"/>
    <cellStyle name="40 % – Poudarek6 2 2 4 13 5" xfId="30951" xr:uid="{00000000-0005-0000-0000-0000D04D0000}"/>
    <cellStyle name="40 % – Poudarek6 2 2 4 14" xfId="7590" xr:uid="{00000000-0005-0000-0000-0000D14D0000}"/>
    <cellStyle name="40 % – Poudarek6 2 2 4 14 2" xfId="11793" xr:uid="{00000000-0005-0000-0000-0000D24D0000}"/>
    <cellStyle name="40 % – Poudarek6 2 2 4 14 2 2" xfId="24072" xr:uid="{00000000-0005-0000-0000-0000D34D0000}"/>
    <cellStyle name="40 % – Poudarek6 2 2 4 14 2 3" xfId="35429" xr:uid="{00000000-0005-0000-0000-0000D44D0000}"/>
    <cellStyle name="40 % – Poudarek6 2 2 4 14 3" xfId="15349" xr:uid="{00000000-0005-0000-0000-0000D54D0000}"/>
    <cellStyle name="40 % – Poudarek6 2 2 4 14 3 2" xfId="27628" xr:uid="{00000000-0005-0000-0000-0000D64D0000}"/>
    <cellStyle name="40 % – Poudarek6 2 2 4 14 3 3" xfId="38985" xr:uid="{00000000-0005-0000-0000-0000D74D0000}"/>
    <cellStyle name="40 % – Poudarek6 2 2 4 14 4" xfId="19787" xr:uid="{00000000-0005-0000-0000-0000D84D0000}"/>
    <cellStyle name="40 % – Poudarek6 2 2 4 14 5" xfId="31165" xr:uid="{00000000-0005-0000-0000-0000D94D0000}"/>
    <cellStyle name="40 % – Poudarek6 2 2 4 15" xfId="7805" xr:uid="{00000000-0005-0000-0000-0000DA4D0000}"/>
    <cellStyle name="40 % – Poudarek6 2 2 4 15 2" xfId="12003" xr:uid="{00000000-0005-0000-0000-0000DB4D0000}"/>
    <cellStyle name="40 % – Poudarek6 2 2 4 15 2 2" xfId="24282" xr:uid="{00000000-0005-0000-0000-0000DC4D0000}"/>
    <cellStyle name="40 % – Poudarek6 2 2 4 15 2 3" xfId="35639" xr:uid="{00000000-0005-0000-0000-0000DD4D0000}"/>
    <cellStyle name="40 % – Poudarek6 2 2 4 15 3" xfId="15558" xr:uid="{00000000-0005-0000-0000-0000DE4D0000}"/>
    <cellStyle name="40 % – Poudarek6 2 2 4 15 3 2" xfId="27837" xr:uid="{00000000-0005-0000-0000-0000DF4D0000}"/>
    <cellStyle name="40 % – Poudarek6 2 2 4 15 3 3" xfId="39194" xr:uid="{00000000-0005-0000-0000-0000E04D0000}"/>
    <cellStyle name="40 % – Poudarek6 2 2 4 15 4" xfId="19996" xr:uid="{00000000-0005-0000-0000-0000E14D0000}"/>
    <cellStyle name="40 % – Poudarek6 2 2 4 15 5" xfId="31374" xr:uid="{00000000-0005-0000-0000-0000E24D0000}"/>
    <cellStyle name="40 % – Poudarek6 2 2 4 16" xfId="8009" xr:uid="{00000000-0005-0000-0000-0000E34D0000}"/>
    <cellStyle name="40 % – Poudarek6 2 2 4 16 2" xfId="12204" xr:uid="{00000000-0005-0000-0000-0000E44D0000}"/>
    <cellStyle name="40 % – Poudarek6 2 2 4 16 2 2" xfId="24483" xr:uid="{00000000-0005-0000-0000-0000E54D0000}"/>
    <cellStyle name="40 % – Poudarek6 2 2 4 16 2 3" xfId="35840" xr:uid="{00000000-0005-0000-0000-0000E64D0000}"/>
    <cellStyle name="40 % – Poudarek6 2 2 4 16 3" xfId="15758" xr:uid="{00000000-0005-0000-0000-0000E74D0000}"/>
    <cellStyle name="40 % – Poudarek6 2 2 4 16 3 2" xfId="28037" xr:uid="{00000000-0005-0000-0000-0000E84D0000}"/>
    <cellStyle name="40 % – Poudarek6 2 2 4 16 3 3" xfId="39394" xr:uid="{00000000-0005-0000-0000-0000E94D0000}"/>
    <cellStyle name="40 % – Poudarek6 2 2 4 16 4" xfId="20196" xr:uid="{00000000-0005-0000-0000-0000EA4D0000}"/>
    <cellStyle name="40 % – Poudarek6 2 2 4 16 5" xfId="31574" xr:uid="{00000000-0005-0000-0000-0000EB4D0000}"/>
    <cellStyle name="40 % – Poudarek6 2 2 4 17" xfId="8541" xr:uid="{00000000-0005-0000-0000-0000EC4D0000}"/>
    <cellStyle name="40 % – Poudarek6 2 2 4 17 2" xfId="20702" xr:uid="{00000000-0005-0000-0000-0000ED4D0000}"/>
    <cellStyle name="40 % – Poudarek6 2 2 4 17 3" xfId="32066" xr:uid="{00000000-0005-0000-0000-0000EE4D0000}"/>
    <cellStyle name="40 % – Poudarek6 2 2 4 18" xfId="8334" xr:uid="{00000000-0005-0000-0000-0000EF4D0000}"/>
    <cellStyle name="40 % – Poudarek6 2 2 4 18 2" xfId="20505" xr:uid="{00000000-0005-0000-0000-0000F04D0000}"/>
    <cellStyle name="40 % – Poudarek6 2 2 4 18 3" xfId="31873" xr:uid="{00000000-0005-0000-0000-0000F14D0000}"/>
    <cellStyle name="40 % – Poudarek6 2 2 4 19" xfId="4360" xr:uid="{00000000-0005-0000-0000-0000F24D0000}"/>
    <cellStyle name="40 % – Poudarek6 2 2 4 2" xfId="4051" xr:uid="{00000000-0005-0000-0000-0000F34D0000}"/>
    <cellStyle name="40 % – Poudarek6 2 2 4 2 2" xfId="8834" xr:uid="{00000000-0005-0000-0000-0000F44D0000}"/>
    <cellStyle name="40 % – Poudarek6 2 2 4 2 2 2" xfId="21061" xr:uid="{00000000-0005-0000-0000-0000F54D0000}"/>
    <cellStyle name="40 % – Poudarek6 2 2 4 2 2 3" xfId="32424" xr:uid="{00000000-0005-0000-0000-0000F64D0000}"/>
    <cellStyle name="40 % – Poudarek6 2 2 4 2 3" xfId="12433" xr:uid="{00000000-0005-0000-0000-0000F74D0000}"/>
    <cellStyle name="40 % – Poudarek6 2 2 4 2 3 2" xfId="24712" xr:uid="{00000000-0005-0000-0000-0000F84D0000}"/>
    <cellStyle name="40 % – Poudarek6 2 2 4 2 3 3" xfId="36069" xr:uid="{00000000-0005-0000-0000-0000F94D0000}"/>
    <cellStyle name="40 % – Poudarek6 2 2 4 2 4" xfId="16736" xr:uid="{00000000-0005-0000-0000-0000FA4D0000}"/>
    <cellStyle name="40 % – Poudarek6 2 2 4 2 5" xfId="28249" xr:uid="{00000000-0005-0000-0000-0000FB4D0000}"/>
    <cellStyle name="40 % – Poudarek6 2 2 4 20" xfId="16370" xr:uid="{00000000-0005-0000-0000-0000FC4D0000}"/>
    <cellStyle name="40 % – Poudarek6 2 2 4 21" xfId="20507" xr:uid="{00000000-0005-0000-0000-0000FD4D0000}"/>
    <cellStyle name="40 % – Poudarek6 2 2 4 3" xfId="4553" xr:uid="{00000000-0005-0000-0000-0000FE4D0000}"/>
    <cellStyle name="40 % – Poudarek6 2 2 4 3 2" xfId="9034" xr:uid="{00000000-0005-0000-0000-0000FF4D0000}"/>
    <cellStyle name="40 % – Poudarek6 2 2 4 3 2 2" xfId="21263" xr:uid="{00000000-0005-0000-0000-0000004E0000}"/>
    <cellStyle name="40 % – Poudarek6 2 2 4 3 2 3" xfId="32626" xr:uid="{00000000-0005-0000-0000-0000014E0000}"/>
    <cellStyle name="40 % – Poudarek6 2 2 4 3 3" xfId="12633" xr:uid="{00000000-0005-0000-0000-0000024E0000}"/>
    <cellStyle name="40 % – Poudarek6 2 2 4 3 3 2" xfId="24912" xr:uid="{00000000-0005-0000-0000-0000034E0000}"/>
    <cellStyle name="40 % – Poudarek6 2 2 4 3 3 3" xfId="36269" xr:uid="{00000000-0005-0000-0000-0000044E0000}"/>
    <cellStyle name="40 % – Poudarek6 2 2 4 3 4" xfId="16938" xr:uid="{00000000-0005-0000-0000-0000054E0000}"/>
    <cellStyle name="40 % – Poudarek6 2 2 4 3 5" xfId="28449" xr:uid="{00000000-0005-0000-0000-0000064E0000}"/>
    <cellStyle name="40 % – Poudarek6 2 2 4 4" xfId="5098" xr:uid="{00000000-0005-0000-0000-0000074E0000}"/>
    <cellStyle name="40 % – Poudarek6 2 2 4 4 2" xfId="9454" xr:uid="{00000000-0005-0000-0000-0000084E0000}"/>
    <cellStyle name="40 % – Poudarek6 2 2 4 4 2 2" xfId="21731" xr:uid="{00000000-0005-0000-0000-0000094E0000}"/>
    <cellStyle name="40 % – Poudarek6 2 2 4 4 2 3" xfId="33091" xr:uid="{00000000-0005-0000-0000-00000A4E0000}"/>
    <cellStyle name="40 % – Poudarek6 2 2 4 4 3" xfId="13051" xr:uid="{00000000-0005-0000-0000-00000B4E0000}"/>
    <cellStyle name="40 % – Poudarek6 2 2 4 4 3 2" xfId="25330" xr:uid="{00000000-0005-0000-0000-00000C4E0000}"/>
    <cellStyle name="40 % – Poudarek6 2 2 4 4 3 3" xfId="36687" xr:uid="{00000000-0005-0000-0000-00000D4E0000}"/>
    <cellStyle name="40 % – Poudarek6 2 2 4 4 4" xfId="17421" xr:uid="{00000000-0005-0000-0000-00000E4E0000}"/>
    <cellStyle name="40 % – Poudarek6 2 2 4 4 5" xfId="28867" xr:uid="{00000000-0005-0000-0000-00000F4E0000}"/>
    <cellStyle name="40 % – Poudarek6 2 2 4 5" xfId="5349" xr:uid="{00000000-0005-0000-0000-0000104E0000}"/>
    <cellStyle name="40 % – Poudarek6 2 2 4 5 2" xfId="9690" xr:uid="{00000000-0005-0000-0000-0000114E0000}"/>
    <cellStyle name="40 % – Poudarek6 2 2 4 5 2 2" xfId="21974" xr:uid="{00000000-0005-0000-0000-0000124E0000}"/>
    <cellStyle name="40 % – Poudarek6 2 2 4 5 2 3" xfId="33334" xr:uid="{00000000-0005-0000-0000-0000134E0000}"/>
    <cellStyle name="40 % – Poudarek6 2 2 4 5 3" xfId="13292" xr:uid="{00000000-0005-0000-0000-0000144E0000}"/>
    <cellStyle name="40 % – Poudarek6 2 2 4 5 3 2" xfId="25571" xr:uid="{00000000-0005-0000-0000-0000154E0000}"/>
    <cellStyle name="40 % – Poudarek6 2 2 4 5 3 3" xfId="36928" xr:uid="{00000000-0005-0000-0000-0000164E0000}"/>
    <cellStyle name="40 % – Poudarek6 2 2 4 5 4" xfId="17667" xr:uid="{00000000-0005-0000-0000-0000174E0000}"/>
    <cellStyle name="40 % – Poudarek6 2 2 4 5 5" xfId="29108" xr:uid="{00000000-0005-0000-0000-0000184E0000}"/>
    <cellStyle name="40 % – Poudarek6 2 2 4 6" xfId="5590" xr:uid="{00000000-0005-0000-0000-0000194E0000}"/>
    <cellStyle name="40 % – Poudarek6 2 2 4 6 2" xfId="9918" xr:uid="{00000000-0005-0000-0000-00001A4E0000}"/>
    <cellStyle name="40 % – Poudarek6 2 2 4 6 2 2" xfId="22202" xr:uid="{00000000-0005-0000-0000-00001B4E0000}"/>
    <cellStyle name="40 % – Poudarek6 2 2 4 6 2 3" xfId="33562" xr:uid="{00000000-0005-0000-0000-00001C4E0000}"/>
    <cellStyle name="40 % – Poudarek6 2 2 4 6 3" xfId="13516" xr:uid="{00000000-0005-0000-0000-00001D4E0000}"/>
    <cellStyle name="40 % – Poudarek6 2 2 4 6 3 2" xfId="25795" xr:uid="{00000000-0005-0000-0000-00001E4E0000}"/>
    <cellStyle name="40 % – Poudarek6 2 2 4 6 3 3" xfId="37152" xr:uid="{00000000-0005-0000-0000-00001F4E0000}"/>
    <cellStyle name="40 % – Poudarek6 2 2 4 6 4" xfId="17898" xr:uid="{00000000-0005-0000-0000-0000204E0000}"/>
    <cellStyle name="40 % – Poudarek6 2 2 4 6 5" xfId="29332" xr:uid="{00000000-0005-0000-0000-0000214E0000}"/>
    <cellStyle name="40 % – Poudarek6 2 2 4 7" xfId="5851" xr:uid="{00000000-0005-0000-0000-0000224E0000}"/>
    <cellStyle name="40 % – Poudarek6 2 2 4 7 2" xfId="10162" xr:uid="{00000000-0005-0000-0000-0000234E0000}"/>
    <cellStyle name="40 % – Poudarek6 2 2 4 7 2 2" xfId="22448" xr:uid="{00000000-0005-0000-0000-0000244E0000}"/>
    <cellStyle name="40 % – Poudarek6 2 2 4 7 2 3" xfId="33808" xr:uid="{00000000-0005-0000-0000-0000254E0000}"/>
    <cellStyle name="40 % – Poudarek6 2 2 4 7 3" xfId="13754" xr:uid="{00000000-0005-0000-0000-0000264E0000}"/>
    <cellStyle name="40 % – Poudarek6 2 2 4 7 3 2" xfId="26033" xr:uid="{00000000-0005-0000-0000-0000274E0000}"/>
    <cellStyle name="40 % – Poudarek6 2 2 4 7 3 3" xfId="37390" xr:uid="{00000000-0005-0000-0000-0000284E0000}"/>
    <cellStyle name="40 % – Poudarek6 2 2 4 7 4" xfId="18145" xr:uid="{00000000-0005-0000-0000-0000294E0000}"/>
    <cellStyle name="40 % – Poudarek6 2 2 4 7 5" xfId="29570" xr:uid="{00000000-0005-0000-0000-00002A4E0000}"/>
    <cellStyle name="40 % – Poudarek6 2 2 4 8" xfId="6092" xr:uid="{00000000-0005-0000-0000-00002B4E0000}"/>
    <cellStyle name="40 % – Poudarek6 2 2 4 8 2" xfId="10391" xr:uid="{00000000-0005-0000-0000-00002C4E0000}"/>
    <cellStyle name="40 % – Poudarek6 2 2 4 8 2 2" xfId="22677" xr:uid="{00000000-0005-0000-0000-00002D4E0000}"/>
    <cellStyle name="40 % – Poudarek6 2 2 4 8 2 3" xfId="34037" xr:uid="{00000000-0005-0000-0000-00002E4E0000}"/>
    <cellStyle name="40 % – Poudarek6 2 2 4 8 3" xfId="13980" xr:uid="{00000000-0005-0000-0000-00002F4E0000}"/>
    <cellStyle name="40 % – Poudarek6 2 2 4 8 3 2" xfId="26259" xr:uid="{00000000-0005-0000-0000-0000304E0000}"/>
    <cellStyle name="40 % – Poudarek6 2 2 4 8 3 3" xfId="37616" xr:uid="{00000000-0005-0000-0000-0000314E0000}"/>
    <cellStyle name="40 % – Poudarek6 2 2 4 8 4" xfId="18375" xr:uid="{00000000-0005-0000-0000-0000324E0000}"/>
    <cellStyle name="40 % – Poudarek6 2 2 4 8 5" xfId="29796" xr:uid="{00000000-0005-0000-0000-0000334E0000}"/>
    <cellStyle name="40 % – Poudarek6 2 2 4 9" xfId="6323" xr:uid="{00000000-0005-0000-0000-0000344E0000}"/>
    <cellStyle name="40 % – Poudarek6 2 2 4 9 2" xfId="10613" xr:uid="{00000000-0005-0000-0000-0000354E0000}"/>
    <cellStyle name="40 % – Poudarek6 2 2 4 9 2 2" xfId="22898" xr:uid="{00000000-0005-0000-0000-0000364E0000}"/>
    <cellStyle name="40 % – Poudarek6 2 2 4 9 2 3" xfId="34258" xr:uid="{00000000-0005-0000-0000-0000374E0000}"/>
    <cellStyle name="40 % – Poudarek6 2 2 4 9 3" xfId="14195" xr:uid="{00000000-0005-0000-0000-0000384E0000}"/>
    <cellStyle name="40 % – Poudarek6 2 2 4 9 3 2" xfId="26474" xr:uid="{00000000-0005-0000-0000-0000394E0000}"/>
    <cellStyle name="40 % – Poudarek6 2 2 4 9 3 3" xfId="37831" xr:uid="{00000000-0005-0000-0000-00003A4E0000}"/>
    <cellStyle name="40 % – Poudarek6 2 2 4 9 4" xfId="18598" xr:uid="{00000000-0005-0000-0000-00003B4E0000}"/>
    <cellStyle name="40 % – Poudarek6 2 2 4 9 5" xfId="30011" xr:uid="{00000000-0005-0000-0000-00003C4E0000}"/>
    <cellStyle name="40 % – Poudarek6 2 2 5" xfId="3436" xr:uid="{00000000-0005-0000-0000-00003D4E0000}"/>
    <cellStyle name="40 % – Poudarek6 2 2 5 10" xfId="6643" xr:uid="{00000000-0005-0000-0000-00003E4E0000}"/>
    <cellStyle name="40 % – Poudarek6 2 2 5 10 2" xfId="10902" xr:uid="{00000000-0005-0000-0000-00003F4E0000}"/>
    <cellStyle name="40 % – Poudarek6 2 2 5 10 2 2" xfId="23185" xr:uid="{00000000-0005-0000-0000-0000404E0000}"/>
    <cellStyle name="40 % – Poudarek6 2 2 5 10 2 3" xfId="34544" xr:uid="{00000000-0005-0000-0000-0000414E0000}"/>
    <cellStyle name="40 % – Poudarek6 2 2 5 10 3" xfId="14475" xr:uid="{00000000-0005-0000-0000-0000424E0000}"/>
    <cellStyle name="40 % – Poudarek6 2 2 5 10 3 2" xfId="26754" xr:uid="{00000000-0005-0000-0000-0000434E0000}"/>
    <cellStyle name="40 % – Poudarek6 2 2 5 10 3 3" xfId="38111" xr:uid="{00000000-0005-0000-0000-0000444E0000}"/>
    <cellStyle name="40 % – Poudarek6 2 2 5 10 4" xfId="18892" xr:uid="{00000000-0005-0000-0000-0000454E0000}"/>
    <cellStyle name="40 % – Poudarek6 2 2 5 10 5" xfId="30291" xr:uid="{00000000-0005-0000-0000-0000464E0000}"/>
    <cellStyle name="40 % – Poudarek6 2 2 5 11" xfId="6935" xr:uid="{00000000-0005-0000-0000-0000474E0000}"/>
    <cellStyle name="40 % – Poudarek6 2 2 5 11 2" xfId="11165" xr:uid="{00000000-0005-0000-0000-0000484E0000}"/>
    <cellStyle name="40 % – Poudarek6 2 2 5 11 2 2" xfId="23446" xr:uid="{00000000-0005-0000-0000-0000494E0000}"/>
    <cellStyle name="40 % – Poudarek6 2 2 5 11 2 3" xfId="34805" xr:uid="{00000000-0005-0000-0000-00004A4E0000}"/>
    <cellStyle name="40 % – Poudarek6 2 2 5 11 3" xfId="14729" xr:uid="{00000000-0005-0000-0000-00004B4E0000}"/>
    <cellStyle name="40 % – Poudarek6 2 2 5 11 3 2" xfId="27008" xr:uid="{00000000-0005-0000-0000-00004C4E0000}"/>
    <cellStyle name="40 % – Poudarek6 2 2 5 11 3 3" xfId="38365" xr:uid="{00000000-0005-0000-0000-00004D4E0000}"/>
    <cellStyle name="40 % – Poudarek6 2 2 5 11 4" xfId="19161" xr:uid="{00000000-0005-0000-0000-00004E4E0000}"/>
    <cellStyle name="40 % – Poudarek6 2 2 5 11 5" xfId="30545" xr:uid="{00000000-0005-0000-0000-00004F4E0000}"/>
    <cellStyle name="40 % – Poudarek6 2 2 5 12" xfId="7172" xr:uid="{00000000-0005-0000-0000-0000504E0000}"/>
    <cellStyle name="40 % – Poudarek6 2 2 5 12 2" xfId="11392" xr:uid="{00000000-0005-0000-0000-0000514E0000}"/>
    <cellStyle name="40 % – Poudarek6 2 2 5 12 2 2" xfId="23672" xr:uid="{00000000-0005-0000-0000-0000524E0000}"/>
    <cellStyle name="40 % – Poudarek6 2 2 5 12 2 3" xfId="35031" xr:uid="{00000000-0005-0000-0000-0000534E0000}"/>
    <cellStyle name="40 % – Poudarek6 2 2 5 12 3" xfId="14952" xr:uid="{00000000-0005-0000-0000-0000544E0000}"/>
    <cellStyle name="40 % – Poudarek6 2 2 5 12 3 2" xfId="27231" xr:uid="{00000000-0005-0000-0000-0000554E0000}"/>
    <cellStyle name="40 % – Poudarek6 2 2 5 12 3 3" xfId="38588" xr:uid="{00000000-0005-0000-0000-0000564E0000}"/>
    <cellStyle name="40 % – Poudarek6 2 2 5 12 4" xfId="19388" xr:uid="{00000000-0005-0000-0000-0000574E0000}"/>
    <cellStyle name="40 % – Poudarek6 2 2 5 12 5" xfId="30768" xr:uid="{00000000-0005-0000-0000-0000584E0000}"/>
    <cellStyle name="40 % – Poudarek6 2 2 5 13" xfId="7396" xr:uid="{00000000-0005-0000-0000-0000594E0000}"/>
    <cellStyle name="40 % – Poudarek6 2 2 5 13 2" xfId="11609" xr:uid="{00000000-0005-0000-0000-00005A4E0000}"/>
    <cellStyle name="40 % – Poudarek6 2 2 5 13 2 2" xfId="23888" xr:uid="{00000000-0005-0000-0000-00005B4E0000}"/>
    <cellStyle name="40 % – Poudarek6 2 2 5 13 2 3" xfId="35247" xr:uid="{00000000-0005-0000-0000-00005C4E0000}"/>
    <cellStyle name="40 % – Poudarek6 2 2 5 13 3" xfId="15167" xr:uid="{00000000-0005-0000-0000-00005D4E0000}"/>
    <cellStyle name="40 % – Poudarek6 2 2 5 13 3 2" xfId="27446" xr:uid="{00000000-0005-0000-0000-00005E4E0000}"/>
    <cellStyle name="40 % – Poudarek6 2 2 5 13 3 3" xfId="38803" xr:uid="{00000000-0005-0000-0000-00005F4E0000}"/>
    <cellStyle name="40 % – Poudarek6 2 2 5 13 4" xfId="19604" xr:uid="{00000000-0005-0000-0000-0000604E0000}"/>
    <cellStyle name="40 % – Poudarek6 2 2 5 13 5" xfId="30983" xr:uid="{00000000-0005-0000-0000-0000614E0000}"/>
    <cellStyle name="40 % – Poudarek6 2 2 5 14" xfId="7622" xr:uid="{00000000-0005-0000-0000-0000624E0000}"/>
    <cellStyle name="40 % – Poudarek6 2 2 5 14 2" xfId="11825" xr:uid="{00000000-0005-0000-0000-0000634E0000}"/>
    <cellStyle name="40 % – Poudarek6 2 2 5 14 2 2" xfId="24104" xr:uid="{00000000-0005-0000-0000-0000644E0000}"/>
    <cellStyle name="40 % – Poudarek6 2 2 5 14 2 3" xfId="35461" xr:uid="{00000000-0005-0000-0000-0000654E0000}"/>
    <cellStyle name="40 % – Poudarek6 2 2 5 14 3" xfId="15381" xr:uid="{00000000-0005-0000-0000-0000664E0000}"/>
    <cellStyle name="40 % – Poudarek6 2 2 5 14 3 2" xfId="27660" xr:uid="{00000000-0005-0000-0000-0000674E0000}"/>
    <cellStyle name="40 % – Poudarek6 2 2 5 14 3 3" xfId="39017" xr:uid="{00000000-0005-0000-0000-0000684E0000}"/>
    <cellStyle name="40 % – Poudarek6 2 2 5 14 4" xfId="19819" xr:uid="{00000000-0005-0000-0000-0000694E0000}"/>
    <cellStyle name="40 % – Poudarek6 2 2 5 14 5" xfId="31197" xr:uid="{00000000-0005-0000-0000-00006A4E0000}"/>
    <cellStyle name="40 % – Poudarek6 2 2 5 15" xfId="7837" xr:uid="{00000000-0005-0000-0000-00006B4E0000}"/>
    <cellStyle name="40 % – Poudarek6 2 2 5 15 2" xfId="12035" xr:uid="{00000000-0005-0000-0000-00006C4E0000}"/>
    <cellStyle name="40 % – Poudarek6 2 2 5 15 2 2" xfId="24314" xr:uid="{00000000-0005-0000-0000-00006D4E0000}"/>
    <cellStyle name="40 % – Poudarek6 2 2 5 15 2 3" xfId="35671" xr:uid="{00000000-0005-0000-0000-00006E4E0000}"/>
    <cellStyle name="40 % – Poudarek6 2 2 5 15 3" xfId="15590" xr:uid="{00000000-0005-0000-0000-00006F4E0000}"/>
    <cellStyle name="40 % – Poudarek6 2 2 5 15 3 2" xfId="27869" xr:uid="{00000000-0005-0000-0000-0000704E0000}"/>
    <cellStyle name="40 % – Poudarek6 2 2 5 15 3 3" xfId="39226" xr:uid="{00000000-0005-0000-0000-0000714E0000}"/>
    <cellStyle name="40 % – Poudarek6 2 2 5 15 4" xfId="20028" xr:uid="{00000000-0005-0000-0000-0000724E0000}"/>
    <cellStyle name="40 % – Poudarek6 2 2 5 15 5" xfId="31406" xr:uid="{00000000-0005-0000-0000-0000734E0000}"/>
    <cellStyle name="40 % – Poudarek6 2 2 5 16" xfId="8041" xr:uid="{00000000-0005-0000-0000-0000744E0000}"/>
    <cellStyle name="40 % – Poudarek6 2 2 5 16 2" xfId="12236" xr:uid="{00000000-0005-0000-0000-0000754E0000}"/>
    <cellStyle name="40 % – Poudarek6 2 2 5 16 2 2" xfId="24515" xr:uid="{00000000-0005-0000-0000-0000764E0000}"/>
    <cellStyle name="40 % – Poudarek6 2 2 5 16 2 3" xfId="35872" xr:uid="{00000000-0005-0000-0000-0000774E0000}"/>
    <cellStyle name="40 % – Poudarek6 2 2 5 16 3" xfId="15790" xr:uid="{00000000-0005-0000-0000-0000784E0000}"/>
    <cellStyle name="40 % – Poudarek6 2 2 5 16 3 2" xfId="28069" xr:uid="{00000000-0005-0000-0000-0000794E0000}"/>
    <cellStyle name="40 % – Poudarek6 2 2 5 16 3 3" xfId="39426" xr:uid="{00000000-0005-0000-0000-00007A4E0000}"/>
    <cellStyle name="40 % – Poudarek6 2 2 5 16 4" xfId="20228" xr:uid="{00000000-0005-0000-0000-00007B4E0000}"/>
    <cellStyle name="40 % – Poudarek6 2 2 5 16 5" xfId="31606" xr:uid="{00000000-0005-0000-0000-00007C4E0000}"/>
    <cellStyle name="40 % – Poudarek6 2 2 5 17" xfId="8573" xr:uid="{00000000-0005-0000-0000-00007D4E0000}"/>
    <cellStyle name="40 % – Poudarek6 2 2 5 17 2" xfId="20734" xr:uid="{00000000-0005-0000-0000-00007E4E0000}"/>
    <cellStyle name="40 % – Poudarek6 2 2 5 17 3" xfId="32098" xr:uid="{00000000-0005-0000-0000-00007F4E0000}"/>
    <cellStyle name="40 % – Poudarek6 2 2 5 18" xfId="8099" xr:uid="{00000000-0005-0000-0000-0000804E0000}"/>
    <cellStyle name="40 % – Poudarek6 2 2 5 18 2" xfId="20285" xr:uid="{00000000-0005-0000-0000-0000814E0000}"/>
    <cellStyle name="40 % – Poudarek6 2 2 5 18 3" xfId="31663" xr:uid="{00000000-0005-0000-0000-0000824E0000}"/>
    <cellStyle name="40 % – Poudarek6 2 2 5 19" xfId="4338" xr:uid="{00000000-0005-0000-0000-0000834E0000}"/>
    <cellStyle name="40 % – Poudarek6 2 2 5 2" xfId="4083" xr:uid="{00000000-0005-0000-0000-0000844E0000}"/>
    <cellStyle name="40 % – Poudarek6 2 2 5 2 2" xfId="8867" xr:uid="{00000000-0005-0000-0000-0000854E0000}"/>
    <cellStyle name="40 % – Poudarek6 2 2 5 2 2 2" xfId="21094" xr:uid="{00000000-0005-0000-0000-0000864E0000}"/>
    <cellStyle name="40 % – Poudarek6 2 2 5 2 2 3" xfId="32457" xr:uid="{00000000-0005-0000-0000-0000874E0000}"/>
    <cellStyle name="40 % – Poudarek6 2 2 5 2 3" xfId="12465" xr:uid="{00000000-0005-0000-0000-0000884E0000}"/>
    <cellStyle name="40 % – Poudarek6 2 2 5 2 3 2" xfId="24744" xr:uid="{00000000-0005-0000-0000-0000894E0000}"/>
    <cellStyle name="40 % – Poudarek6 2 2 5 2 3 3" xfId="36101" xr:uid="{00000000-0005-0000-0000-00008A4E0000}"/>
    <cellStyle name="40 % – Poudarek6 2 2 5 2 4" xfId="16769" xr:uid="{00000000-0005-0000-0000-00008B4E0000}"/>
    <cellStyle name="40 % – Poudarek6 2 2 5 2 5" xfId="28281" xr:uid="{00000000-0005-0000-0000-00008C4E0000}"/>
    <cellStyle name="40 % – Poudarek6 2 2 5 20" xfId="16402" xr:uid="{00000000-0005-0000-0000-00008D4E0000}"/>
    <cellStyle name="40 % – Poudarek6 2 2 5 21" xfId="16561" xr:uid="{00000000-0005-0000-0000-00008E4E0000}"/>
    <cellStyle name="40 % – Poudarek6 2 2 5 3" xfId="4585" xr:uid="{00000000-0005-0000-0000-00008F4E0000}"/>
    <cellStyle name="40 % – Poudarek6 2 2 5 3 2" xfId="9066" xr:uid="{00000000-0005-0000-0000-0000904E0000}"/>
    <cellStyle name="40 % – Poudarek6 2 2 5 3 2 2" xfId="21295" xr:uid="{00000000-0005-0000-0000-0000914E0000}"/>
    <cellStyle name="40 % – Poudarek6 2 2 5 3 2 3" xfId="32658" xr:uid="{00000000-0005-0000-0000-0000924E0000}"/>
    <cellStyle name="40 % – Poudarek6 2 2 5 3 3" xfId="12665" xr:uid="{00000000-0005-0000-0000-0000934E0000}"/>
    <cellStyle name="40 % – Poudarek6 2 2 5 3 3 2" xfId="24944" xr:uid="{00000000-0005-0000-0000-0000944E0000}"/>
    <cellStyle name="40 % – Poudarek6 2 2 5 3 3 3" xfId="36301" xr:uid="{00000000-0005-0000-0000-0000954E0000}"/>
    <cellStyle name="40 % – Poudarek6 2 2 5 3 4" xfId="16970" xr:uid="{00000000-0005-0000-0000-0000964E0000}"/>
    <cellStyle name="40 % – Poudarek6 2 2 5 3 5" xfId="28481" xr:uid="{00000000-0005-0000-0000-0000974E0000}"/>
    <cellStyle name="40 % – Poudarek6 2 2 5 4" xfId="5130" xr:uid="{00000000-0005-0000-0000-0000984E0000}"/>
    <cellStyle name="40 % – Poudarek6 2 2 5 4 2" xfId="9486" xr:uid="{00000000-0005-0000-0000-0000994E0000}"/>
    <cellStyle name="40 % – Poudarek6 2 2 5 4 2 2" xfId="21763" xr:uid="{00000000-0005-0000-0000-00009A4E0000}"/>
    <cellStyle name="40 % – Poudarek6 2 2 5 4 2 3" xfId="33123" xr:uid="{00000000-0005-0000-0000-00009B4E0000}"/>
    <cellStyle name="40 % – Poudarek6 2 2 5 4 3" xfId="13083" xr:uid="{00000000-0005-0000-0000-00009C4E0000}"/>
    <cellStyle name="40 % – Poudarek6 2 2 5 4 3 2" xfId="25362" xr:uid="{00000000-0005-0000-0000-00009D4E0000}"/>
    <cellStyle name="40 % – Poudarek6 2 2 5 4 3 3" xfId="36719" xr:uid="{00000000-0005-0000-0000-00009E4E0000}"/>
    <cellStyle name="40 % – Poudarek6 2 2 5 4 4" xfId="17453" xr:uid="{00000000-0005-0000-0000-00009F4E0000}"/>
    <cellStyle name="40 % – Poudarek6 2 2 5 4 5" xfId="28899" xr:uid="{00000000-0005-0000-0000-0000A04E0000}"/>
    <cellStyle name="40 % – Poudarek6 2 2 5 5" xfId="5382" xr:uid="{00000000-0005-0000-0000-0000A14E0000}"/>
    <cellStyle name="40 % – Poudarek6 2 2 5 5 2" xfId="9723" xr:uid="{00000000-0005-0000-0000-0000A24E0000}"/>
    <cellStyle name="40 % – Poudarek6 2 2 5 5 2 2" xfId="22007" xr:uid="{00000000-0005-0000-0000-0000A34E0000}"/>
    <cellStyle name="40 % – Poudarek6 2 2 5 5 2 3" xfId="33367" xr:uid="{00000000-0005-0000-0000-0000A44E0000}"/>
    <cellStyle name="40 % – Poudarek6 2 2 5 5 3" xfId="13325" xr:uid="{00000000-0005-0000-0000-0000A54E0000}"/>
    <cellStyle name="40 % – Poudarek6 2 2 5 5 3 2" xfId="25604" xr:uid="{00000000-0005-0000-0000-0000A64E0000}"/>
    <cellStyle name="40 % – Poudarek6 2 2 5 5 3 3" xfId="36961" xr:uid="{00000000-0005-0000-0000-0000A74E0000}"/>
    <cellStyle name="40 % – Poudarek6 2 2 5 5 4" xfId="17700" xr:uid="{00000000-0005-0000-0000-0000A84E0000}"/>
    <cellStyle name="40 % – Poudarek6 2 2 5 5 5" xfId="29141" xr:uid="{00000000-0005-0000-0000-0000A94E0000}"/>
    <cellStyle name="40 % – Poudarek6 2 2 5 6" xfId="5623" xr:uid="{00000000-0005-0000-0000-0000AA4E0000}"/>
    <cellStyle name="40 % – Poudarek6 2 2 5 6 2" xfId="9951" xr:uid="{00000000-0005-0000-0000-0000AB4E0000}"/>
    <cellStyle name="40 % – Poudarek6 2 2 5 6 2 2" xfId="22235" xr:uid="{00000000-0005-0000-0000-0000AC4E0000}"/>
    <cellStyle name="40 % – Poudarek6 2 2 5 6 2 3" xfId="33595" xr:uid="{00000000-0005-0000-0000-0000AD4E0000}"/>
    <cellStyle name="40 % – Poudarek6 2 2 5 6 3" xfId="13549" xr:uid="{00000000-0005-0000-0000-0000AE4E0000}"/>
    <cellStyle name="40 % – Poudarek6 2 2 5 6 3 2" xfId="25828" xr:uid="{00000000-0005-0000-0000-0000AF4E0000}"/>
    <cellStyle name="40 % – Poudarek6 2 2 5 6 3 3" xfId="37185" xr:uid="{00000000-0005-0000-0000-0000B04E0000}"/>
    <cellStyle name="40 % – Poudarek6 2 2 5 6 4" xfId="17931" xr:uid="{00000000-0005-0000-0000-0000B14E0000}"/>
    <cellStyle name="40 % – Poudarek6 2 2 5 6 5" xfId="29365" xr:uid="{00000000-0005-0000-0000-0000B24E0000}"/>
    <cellStyle name="40 % – Poudarek6 2 2 5 7" xfId="5884" xr:uid="{00000000-0005-0000-0000-0000B34E0000}"/>
    <cellStyle name="40 % – Poudarek6 2 2 5 7 2" xfId="10195" xr:uid="{00000000-0005-0000-0000-0000B44E0000}"/>
    <cellStyle name="40 % – Poudarek6 2 2 5 7 2 2" xfId="22481" xr:uid="{00000000-0005-0000-0000-0000B54E0000}"/>
    <cellStyle name="40 % – Poudarek6 2 2 5 7 2 3" xfId="33841" xr:uid="{00000000-0005-0000-0000-0000B64E0000}"/>
    <cellStyle name="40 % – Poudarek6 2 2 5 7 3" xfId="13787" xr:uid="{00000000-0005-0000-0000-0000B74E0000}"/>
    <cellStyle name="40 % – Poudarek6 2 2 5 7 3 2" xfId="26066" xr:uid="{00000000-0005-0000-0000-0000B84E0000}"/>
    <cellStyle name="40 % – Poudarek6 2 2 5 7 3 3" xfId="37423" xr:uid="{00000000-0005-0000-0000-0000B94E0000}"/>
    <cellStyle name="40 % – Poudarek6 2 2 5 7 4" xfId="18178" xr:uid="{00000000-0005-0000-0000-0000BA4E0000}"/>
    <cellStyle name="40 % – Poudarek6 2 2 5 7 5" xfId="29603" xr:uid="{00000000-0005-0000-0000-0000BB4E0000}"/>
    <cellStyle name="40 % – Poudarek6 2 2 5 8" xfId="6125" xr:uid="{00000000-0005-0000-0000-0000BC4E0000}"/>
    <cellStyle name="40 % – Poudarek6 2 2 5 8 2" xfId="10423" xr:uid="{00000000-0005-0000-0000-0000BD4E0000}"/>
    <cellStyle name="40 % – Poudarek6 2 2 5 8 2 2" xfId="22709" xr:uid="{00000000-0005-0000-0000-0000BE4E0000}"/>
    <cellStyle name="40 % – Poudarek6 2 2 5 8 2 3" xfId="34069" xr:uid="{00000000-0005-0000-0000-0000BF4E0000}"/>
    <cellStyle name="40 % – Poudarek6 2 2 5 8 3" xfId="14012" xr:uid="{00000000-0005-0000-0000-0000C04E0000}"/>
    <cellStyle name="40 % – Poudarek6 2 2 5 8 3 2" xfId="26291" xr:uid="{00000000-0005-0000-0000-0000C14E0000}"/>
    <cellStyle name="40 % – Poudarek6 2 2 5 8 3 3" xfId="37648" xr:uid="{00000000-0005-0000-0000-0000C24E0000}"/>
    <cellStyle name="40 % – Poudarek6 2 2 5 8 4" xfId="18407" xr:uid="{00000000-0005-0000-0000-0000C34E0000}"/>
    <cellStyle name="40 % – Poudarek6 2 2 5 8 5" xfId="29828" xr:uid="{00000000-0005-0000-0000-0000C44E0000}"/>
    <cellStyle name="40 % – Poudarek6 2 2 5 9" xfId="6356" xr:uid="{00000000-0005-0000-0000-0000C54E0000}"/>
    <cellStyle name="40 % – Poudarek6 2 2 5 9 2" xfId="10646" xr:uid="{00000000-0005-0000-0000-0000C64E0000}"/>
    <cellStyle name="40 % – Poudarek6 2 2 5 9 2 2" xfId="22931" xr:uid="{00000000-0005-0000-0000-0000C74E0000}"/>
    <cellStyle name="40 % – Poudarek6 2 2 5 9 2 3" xfId="34291" xr:uid="{00000000-0005-0000-0000-0000C84E0000}"/>
    <cellStyle name="40 % – Poudarek6 2 2 5 9 3" xfId="14228" xr:uid="{00000000-0005-0000-0000-0000C94E0000}"/>
    <cellStyle name="40 % – Poudarek6 2 2 5 9 3 2" xfId="26507" xr:uid="{00000000-0005-0000-0000-0000CA4E0000}"/>
    <cellStyle name="40 % – Poudarek6 2 2 5 9 3 3" xfId="37864" xr:uid="{00000000-0005-0000-0000-0000CB4E0000}"/>
    <cellStyle name="40 % – Poudarek6 2 2 5 9 4" xfId="18631" xr:uid="{00000000-0005-0000-0000-0000CC4E0000}"/>
    <cellStyle name="40 % – Poudarek6 2 2 5 9 5" xfId="30044" xr:uid="{00000000-0005-0000-0000-0000CD4E0000}"/>
    <cellStyle name="40 % – Poudarek6 2 2 6" xfId="3458" xr:uid="{00000000-0005-0000-0000-0000CE4E0000}"/>
    <cellStyle name="40 % – Poudarek6 2 2 6 10" xfId="6665" xr:uid="{00000000-0005-0000-0000-0000CF4E0000}"/>
    <cellStyle name="40 % – Poudarek6 2 2 6 10 2" xfId="10923" xr:uid="{00000000-0005-0000-0000-0000D04E0000}"/>
    <cellStyle name="40 % – Poudarek6 2 2 6 10 2 2" xfId="23206" xr:uid="{00000000-0005-0000-0000-0000D14E0000}"/>
    <cellStyle name="40 % – Poudarek6 2 2 6 10 2 3" xfId="34565" xr:uid="{00000000-0005-0000-0000-0000D24E0000}"/>
    <cellStyle name="40 % – Poudarek6 2 2 6 10 3" xfId="14496" xr:uid="{00000000-0005-0000-0000-0000D34E0000}"/>
    <cellStyle name="40 % – Poudarek6 2 2 6 10 3 2" xfId="26775" xr:uid="{00000000-0005-0000-0000-0000D44E0000}"/>
    <cellStyle name="40 % – Poudarek6 2 2 6 10 3 3" xfId="38132" xr:uid="{00000000-0005-0000-0000-0000D54E0000}"/>
    <cellStyle name="40 % – Poudarek6 2 2 6 10 4" xfId="18914" xr:uid="{00000000-0005-0000-0000-0000D64E0000}"/>
    <cellStyle name="40 % – Poudarek6 2 2 6 10 5" xfId="30312" xr:uid="{00000000-0005-0000-0000-0000D74E0000}"/>
    <cellStyle name="40 % – Poudarek6 2 2 6 11" xfId="6956" xr:uid="{00000000-0005-0000-0000-0000D84E0000}"/>
    <cellStyle name="40 % – Poudarek6 2 2 6 11 2" xfId="11186" xr:uid="{00000000-0005-0000-0000-0000D94E0000}"/>
    <cellStyle name="40 % – Poudarek6 2 2 6 11 2 2" xfId="23467" xr:uid="{00000000-0005-0000-0000-0000DA4E0000}"/>
    <cellStyle name="40 % – Poudarek6 2 2 6 11 2 3" xfId="34826" xr:uid="{00000000-0005-0000-0000-0000DB4E0000}"/>
    <cellStyle name="40 % – Poudarek6 2 2 6 11 3" xfId="14750" xr:uid="{00000000-0005-0000-0000-0000DC4E0000}"/>
    <cellStyle name="40 % – Poudarek6 2 2 6 11 3 2" xfId="27029" xr:uid="{00000000-0005-0000-0000-0000DD4E0000}"/>
    <cellStyle name="40 % – Poudarek6 2 2 6 11 3 3" xfId="38386" xr:uid="{00000000-0005-0000-0000-0000DE4E0000}"/>
    <cellStyle name="40 % – Poudarek6 2 2 6 11 4" xfId="19182" xr:uid="{00000000-0005-0000-0000-0000DF4E0000}"/>
    <cellStyle name="40 % – Poudarek6 2 2 6 11 5" xfId="30566" xr:uid="{00000000-0005-0000-0000-0000E04E0000}"/>
    <cellStyle name="40 % – Poudarek6 2 2 6 12" xfId="7193" xr:uid="{00000000-0005-0000-0000-0000E14E0000}"/>
    <cellStyle name="40 % – Poudarek6 2 2 6 12 2" xfId="11413" xr:uid="{00000000-0005-0000-0000-0000E24E0000}"/>
    <cellStyle name="40 % – Poudarek6 2 2 6 12 2 2" xfId="23693" xr:uid="{00000000-0005-0000-0000-0000E34E0000}"/>
    <cellStyle name="40 % – Poudarek6 2 2 6 12 2 3" xfId="35052" xr:uid="{00000000-0005-0000-0000-0000E44E0000}"/>
    <cellStyle name="40 % – Poudarek6 2 2 6 12 3" xfId="14973" xr:uid="{00000000-0005-0000-0000-0000E54E0000}"/>
    <cellStyle name="40 % – Poudarek6 2 2 6 12 3 2" xfId="27252" xr:uid="{00000000-0005-0000-0000-0000E64E0000}"/>
    <cellStyle name="40 % – Poudarek6 2 2 6 12 3 3" xfId="38609" xr:uid="{00000000-0005-0000-0000-0000E74E0000}"/>
    <cellStyle name="40 % – Poudarek6 2 2 6 12 4" xfId="19409" xr:uid="{00000000-0005-0000-0000-0000E84E0000}"/>
    <cellStyle name="40 % – Poudarek6 2 2 6 12 5" xfId="30789" xr:uid="{00000000-0005-0000-0000-0000E94E0000}"/>
    <cellStyle name="40 % – Poudarek6 2 2 6 13" xfId="7417" xr:uid="{00000000-0005-0000-0000-0000EA4E0000}"/>
    <cellStyle name="40 % – Poudarek6 2 2 6 13 2" xfId="11630" xr:uid="{00000000-0005-0000-0000-0000EB4E0000}"/>
    <cellStyle name="40 % – Poudarek6 2 2 6 13 2 2" xfId="23909" xr:uid="{00000000-0005-0000-0000-0000EC4E0000}"/>
    <cellStyle name="40 % – Poudarek6 2 2 6 13 2 3" xfId="35268" xr:uid="{00000000-0005-0000-0000-0000ED4E0000}"/>
    <cellStyle name="40 % – Poudarek6 2 2 6 13 3" xfId="15188" xr:uid="{00000000-0005-0000-0000-0000EE4E0000}"/>
    <cellStyle name="40 % – Poudarek6 2 2 6 13 3 2" xfId="27467" xr:uid="{00000000-0005-0000-0000-0000EF4E0000}"/>
    <cellStyle name="40 % – Poudarek6 2 2 6 13 3 3" xfId="38824" xr:uid="{00000000-0005-0000-0000-0000F04E0000}"/>
    <cellStyle name="40 % – Poudarek6 2 2 6 13 4" xfId="19625" xr:uid="{00000000-0005-0000-0000-0000F14E0000}"/>
    <cellStyle name="40 % – Poudarek6 2 2 6 13 5" xfId="31004" xr:uid="{00000000-0005-0000-0000-0000F24E0000}"/>
    <cellStyle name="40 % – Poudarek6 2 2 6 14" xfId="7643" xr:uid="{00000000-0005-0000-0000-0000F34E0000}"/>
    <cellStyle name="40 % – Poudarek6 2 2 6 14 2" xfId="11846" xr:uid="{00000000-0005-0000-0000-0000F44E0000}"/>
    <cellStyle name="40 % – Poudarek6 2 2 6 14 2 2" xfId="24125" xr:uid="{00000000-0005-0000-0000-0000F54E0000}"/>
    <cellStyle name="40 % – Poudarek6 2 2 6 14 2 3" xfId="35482" xr:uid="{00000000-0005-0000-0000-0000F64E0000}"/>
    <cellStyle name="40 % – Poudarek6 2 2 6 14 3" xfId="15402" xr:uid="{00000000-0005-0000-0000-0000F74E0000}"/>
    <cellStyle name="40 % – Poudarek6 2 2 6 14 3 2" xfId="27681" xr:uid="{00000000-0005-0000-0000-0000F84E0000}"/>
    <cellStyle name="40 % – Poudarek6 2 2 6 14 3 3" xfId="39038" xr:uid="{00000000-0005-0000-0000-0000F94E0000}"/>
    <cellStyle name="40 % – Poudarek6 2 2 6 14 4" xfId="19840" xr:uid="{00000000-0005-0000-0000-0000FA4E0000}"/>
    <cellStyle name="40 % – Poudarek6 2 2 6 14 5" xfId="31218" xr:uid="{00000000-0005-0000-0000-0000FB4E0000}"/>
    <cellStyle name="40 % – Poudarek6 2 2 6 15" xfId="7858" xr:uid="{00000000-0005-0000-0000-0000FC4E0000}"/>
    <cellStyle name="40 % – Poudarek6 2 2 6 15 2" xfId="12056" xr:uid="{00000000-0005-0000-0000-0000FD4E0000}"/>
    <cellStyle name="40 % – Poudarek6 2 2 6 15 2 2" xfId="24335" xr:uid="{00000000-0005-0000-0000-0000FE4E0000}"/>
    <cellStyle name="40 % – Poudarek6 2 2 6 15 2 3" xfId="35692" xr:uid="{00000000-0005-0000-0000-0000FF4E0000}"/>
    <cellStyle name="40 % – Poudarek6 2 2 6 15 3" xfId="15611" xr:uid="{00000000-0005-0000-0000-0000004F0000}"/>
    <cellStyle name="40 % – Poudarek6 2 2 6 15 3 2" xfId="27890" xr:uid="{00000000-0005-0000-0000-0000014F0000}"/>
    <cellStyle name="40 % – Poudarek6 2 2 6 15 3 3" xfId="39247" xr:uid="{00000000-0005-0000-0000-0000024F0000}"/>
    <cellStyle name="40 % – Poudarek6 2 2 6 15 4" xfId="20049" xr:uid="{00000000-0005-0000-0000-0000034F0000}"/>
    <cellStyle name="40 % – Poudarek6 2 2 6 15 5" xfId="31427" xr:uid="{00000000-0005-0000-0000-0000044F0000}"/>
    <cellStyle name="40 % – Poudarek6 2 2 6 16" xfId="8062" xr:uid="{00000000-0005-0000-0000-0000054F0000}"/>
    <cellStyle name="40 % – Poudarek6 2 2 6 16 2" xfId="12257" xr:uid="{00000000-0005-0000-0000-0000064F0000}"/>
    <cellStyle name="40 % – Poudarek6 2 2 6 16 2 2" xfId="24536" xr:uid="{00000000-0005-0000-0000-0000074F0000}"/>
    <cellStyle name="40 % – Poudarek6 2 2 6 16 2 3" xfId="35893" xr:uid="{00000000-0005-0000-0000-0000084F0000}"/>
    <cellStyle name="40 % – Poudarek6 2 2 6 16 3" xfId="15811" xr:uid="{00000000-0005-0000-0000-0000094F0000}"/>
    <cellStyle name="40 % – Poudarek6 2 2 6 16 3 2" xfId="28090" xr:uid="{00000000-0005-0000-0000-00000A4F0000}"/>
    <cellStyle name="40 % – Poudarek6 2 2 6 16 3 3" xfId="39447" xr:uid="{00000000-0005-0000-0000-00000B4F0000}"/>
    <cellStyle name="40 % – Poudarek6 2 2 6 16 4" xfId="20249" xr:uid="{00000000-0005-0000-0000-00000C4F0000}"/>
    <cellStyle name="40 % – Poudarek6 2 2 6 16 5" xfId="31627" xr:uid="{00000000-0005-0000-0000-00000D4F0000}"/>
    <cellStyle name="40 % – Poudarek6 2 2 6 17" xfId="8594" xr:uid="{00000000-0005-0000-0000-00000E4F0000}"/>
    <cellStyle name="40 % – Poudarek6 2 2 6 17 2" xfId="20755" xr:uid="{00000000-0005-0000-0000-00000F4F0000}"/>
    <cellStyle name="40 % – Poudarek6 2 2 6 17 3" xfId="32119" xr:uid="{00000000-0005-0000-0000-0000104F0000}"/>
    <cellStyle name="40 % – Poudarek6 2 2 6 18" xfId="8211" xr:uid="{00000000-0005-0000-0000-0000114F0000}"/>
    <cellStyle name="40 % – Poudarek6 2 2 6 18 2" xfId="20397" xr:uid="{00000000-0005-0000-0000-0000124F0000}"/>
    <cellStyle name="40 % – Poudarek6 2 2 6 18 3" xfId="31775" xr:uid="{00000000-0005-0000-0000-0000134F0000}"/>
    <cellStyle name="40 % – Poudarek6 2 2 6 19" xfId="4337" xr:uid="{00000000-0005-0000-0000-0000144F0000}"/>
    <cellStyle name="40 % – Poudarek6 2 2 6 2" xfId="4104" xr:uid="{00000000-0005-0000-0000-0000154F0000}"/>
    <cellStyle name="40 % – Poudarek6 2 2 6 2 2" xfId="8888" xr:uid="{00000000-0005-0000-0000-0000164F0000}"/>
    <cellStyle name="40 % – Poudarek6 2 2 6 2 2 2" xfId="21115" xr:uid="{00000000-0005-0000-0000-0000174F0000}"/>
    <cellStyle name="40 % – Poudarek6 2 2 6 2 2 3" xfId="32478" xr:uid="{00000000-0005-0000-0000-0000184F0000}"/>
    <cellStyle name="40 % – Poudarek6 2 2 6 2 3" xfId="12486" xr:uid="{00000000-0005-0000-0000-0000194F0000}"/>
    <cellStyle name="40 % – Poudarek6 2 2 6 2 3 2" xfId="24765" xr:uid="{00000000-0005-0000-0000-00001A4F0000}"/>
    <cellStyle name="40 % – Poudarek6 2 2 6 2 3 3" xfId="36122" xr:uid="{00000000-0005-0000-0000-00001B4F0000}"/>
    <cellStyle name="40 % – Poudarek6 2 2 6 2 4" xfId="16790" xr:uid="{00000000-0005-0000-0000-00001C4F0000}"/>
    <cellStyle name="40 % – Poudarek6 2 2 6 2 5" xfId="28302" xr:uid="{00000000-0005-0000-0000-00001D4F0000}"/>
    <cellStyle name="40 % – Poudarek6 2 2 6 20" xfId="16423" xr:uid="{00000000-0005-0000-0000-00001E4F0000}"/>
    <cellStyle name="40 % – Poudarek6 2 2 6 21" xfId="16096" xr:uid="{00000000-0005-0000-0000-00001F4F0000}"/>
    <cellStyle name="40 % – Poudarek6 2 2 6 3" xfId="4606" xr:uid="{00000000-0005-0000-0000-0000204F0000}"/>
    <cellStyle name="40 % – Poudarek6 2 2 6 3 2" xfId="9087" xr:uid="{00000000-0005-0000-0000-0000214F0000}"/>
    <cellStyle name="40 % – Poudarek6 2 2 6 3 2 2" xfId="21316" xr:uid="{00000000-0005-0000-0000-0000224F0000}"/>
    <cellStyle name="40 % – Poudarek6 2 2 6 3 2 3" xfId="32679" xr:uid="{00000000-0005-0000-0000-0000234F0000}"/>
    <cellStyle name="40 % – Poudarek6 2 2 6 3 3" xfId="12686" xr:uid="{00000000-0005-0000-0000-0000244F0000}"/>
    <cellStyle name="40 % – Poudarek6 2 2 6 3 3 2" xfId="24965" xr:uid="{00000000-0005-0000-0000-0000254F0000}"/>
    <cellStyle name="40 % – Poudarek6 2 2 6 3 3 3" xfId="36322" xr:uid="{00000000-0005-0000-0000-0000264F0000}"/>
    <cellStyle name="40 % – Poudarek6 2 2 6 3 4" xfId="16991" xr:uid="{00000000-0005-0000-0000-0000274F0000}"/>
    <cellStyle name="40 % – Poudarek6 2 2 6 3 5" xfId="28502" xr:uid="{00000000-0005-0000-0000-0000284F0000}"/>
    <cellStyle name="40 % – Poudarek6 2 2 6 4" xfId="5151" xr:uid="{00000000-0005-0000-0000-0000294F0000}"/>
    <cellStyle name="40 % – Poudarek6 2 2 6 4 2" xfId="9507" xr:uid="{00000000-0005-0000-0000-00002A4F0000}"/>
    <cellStyle name="40 % – Poudarek6 2 2 6 4 2 2" xfId="21784" xr:uid="{00000000-0005-0000-0000-00002B4F0000}"/>
    <cellStyle name="40 % – Poudarek6 2 2 6 4 2 3" xfId="33144" xr:uid="{00000000-0005-0000-0000-00002C4F0000}"/>
    <cellStyle name="40 % – Poudarek6 2 2 6 4 3" xfId="13104" xr:uid="{00000000-0005-0000-0000-00002D4F0000}"/>
    <cellStyle name="40 % – Poudarek6 2 2 6 4 3 2" xfId="25383" xr:uid="{00000000-0005-0000-0000-00002E4F0000}"/>
    <cellStyle name="40 % – Poudarek6 2 2 6 4 3 3" xfId="36740" xr:uid="{00000000-0005-0000-0000-00002F4F0000}"/>
    <cellStyle name="40 % – Poudarek6 2 2 6 4 4" xfId="17474" xr:uid="{00000000-0005-0000-0000-0000304F0000}"/>
    <cellStyle name="40 % – Poudarek6 2 2 6 4 5" xfId="28920" xr:uid="{00000000-0005-0000-0000-0000314F0000}"/>
    <cellStyle name="40 % – Poudarek6 2 2 6 5" xfId="5403" xr:uid="{00000000-0005-0000-0000-0000324F0000}"/>
    <cellStyle name="40 % – Poudarek6 2 2 6 5 2" xfId="9744" xr:uid="{00000000-0005-0000-0000-0000334F0000}"/>
    <cellStyle name="40 % – Poudarek6 2 2 6 5 2 2" xfId="22028" xr:uid="{00000000-0005-0000-0000-0000344F0000}"/>
    <cellStyle name="40 % – Poudarek6 2 2 6 5 2 3" xfId="33388" xr:uid="{00000000-0005-0000-0000-0000354F0000}"/>
    <cellStyle name="40 % – Poudarek6 2 2 6 5 3" xfId="13346" xr:uid="{00000000-0005-0000-0000-0000364F0000}"/>
    <cellStyle name="40 % – Poudarek6 2 2 6 5 3 2" xfId="25625" xr:uid="{00000000-0005-0000-0000-0000374F0000}"/>
    <cellStyle name="40 % – Poudarek6 2 2 6 5 3 3" xfId="36982" xr:uid="{00000000-0005-0000-0000-0000384F0000}"/>
    <cellStyle name="40 % – Poudarek6 2 2 6 5 4" xfId="17721" xr:uid="{00000000-0005-0000-0000-0000394F0000}"/>
    <cellStyle name="40 % – Poudarek6 2 2 6 5 5" xfId="29162" xr:uid="{00000000-0005-0000-0000-00003A4F0000}"/>
    <cellStyle name="40 % – Poudarek6 2 2 6 6" xfId="5645" xr:uid="{00000000-0005-0000-0000-00003B4F0000}"/>
    <cellStyle name="40 % – Poudarek6 2 2 6 6 2" xfId="9973" xr:uid="{00000000-0005-0000-0000-00003C4F0000}"/>
    <cellStyle name="40 % – Poudarek6 2 2 6 6 2 2" xfId="22257" xr:uid="{00000000-0005-0000-0000-00003D4F0000}"/>
    <cellStyle name="40 % – Poudarek6 2 2 6 6 2 3" xfId="33617" xr:uid="{00000000-0005-0000-0000-00003E4F0000}"/>
    <cellStyle name="40 % – Poudarek6 2 2 6 6 3" xfId="13571" xr:uid="{00000000-0005-0000-0000-00003F4F0000}"/>
    <cellStyle name="40 % – Poudarek6 2 2 6 6 3 2" xfId="25850" xr:uid="{00000000-0005-0000-0000-0000404F0000}"/>
    <cellStyle name="40 % – Poudarek6 2 2 6 6 3 3" xfId="37207" xr:uid="{00000000-0005-0000-0000-0000414F0000}"/>
    <cellStyle name="40 % – Poudarek6 2 2 6 6 4" xfId="17953" xr:uid="{00000000-0005-0000-0000-0000424F0000}"/>
    <cellStyle name="40 % – Poudarek6 2 2 6 6 5" xfId="29387" xr:uid="{00000000-0005-0000-0000-0000434F0000}"/>
    <cellStyle name="40 % – Poudarek6 2 2 6 7" xfId="5905" xr:uid="{00000000-0005-0000-0000-0000444F0000}"/>
    <cellStyle name="40 % – Poudarek6 2 2 6 7 2" xfId="10216" xr:uid="{00000000-0005-0000-0000-0000454F0000}"/>
    <cellStyle name="40 % – Poudarek6 2 2 6 7 2 2" xfId="22502" xr:uid="{00000000-0005-0000-0000-0000464F0000}"/>
    <cellStyle name="40 % – Poudarek6 2 2 6 7 2 3" xfId="33862" xr:uid="{00000000-0005-0000-0000-0000474F0000}"/>
    <cellStyle name="40 % – Poudarek6 2 2 6 7 3" xfId="13808" xr:uid="{00000000-0005-0000-0000-0000484F0000}"/>
    <cellStyle name="40 % – Poudarek6 2 2 6 7 3 2" xfId="26087" xr:uid="{00000000-0005-0000-0000-0000494F0000}"/>
    <cellStyle name="40 % – Poudarek6 2 2 6 7 3 3" xfId="37444" xr:uid="{00000000-0005-0000-0000-00004A4F0000}"/>
    <cellStyle name="40 % – Poudarek6 2 2 6 7 4" xfId="18199" xr:uid="{00000000-0005-0000-0000-00004B4F0000}"/>
    <cellStyle name="40 % – Poudarek6 2 2 6 7 5" xfId="29624" xr:uid="{00000000-0005-0000-0000-00004C4F0000}"/>
    <cellStyle name="40 % – Poudarek6 2 2 6 8" xfId="6147" xr:uid="{00000000-0005-0000-0000-00004D4F0000}"/>
    <cellStyle name="40 % – Poudarek6 2 2 6 8 2" xfId="10444" xr:uid="{00000000-0005-0000-0000-00004E4F0000}"/>
    <cellStyle name="40 % – Poudarek6 2 2 6 8 2 2" xfId="22730" xr:uid="{00000000-0005-0000-0000-00004F4F0000}"/>
    <cellStyle name="40 % – Poudarek6 2 2 6 8 2 3" xfId="34090" xr:uid="{00000000-0005-0000-0000-0000504F0000}"/>
    <cellStyle name="40 % – Poudarek6 2 2 6 8 3" xfId="14033" xr:uid="{00000000-0005-0000-0000-0000514F0000}"/>
    <cellStyle name="40 % – Poudarek6 2 2 6 8 3 2" xfId="26312" xr:uid="{00000000-0005-0000-0000-0000524F0000}"/>
    <cellStyle name="40 % – Poudarek6 2 2 6 8 3 3" xfId="37669" xr:uid="{00000000-0005-0000-0000-0000534F0000}"/>
    <cellStyle name="40 % – Poudarek6 2 2 6 8 4" xfId="18428" xr:uid="{00000000-0005-0000-0000-0000544F0000}"/>
    <cellStyle name="40 % – Poudarek6 2 2 6 8 5" xfId="29849" xr:uid="{00000000-0005-0000-0000-0000554F0000}"/>
    <cellStyle name="40 % – Poudarek6 2 2 6 9" xfId="6378" xr:uid="{00000000-0005-0000-0000-0000564F0000}"/>
    <cellStyle name="40 % – Poudarek6 2 2 6 9 2" xfId="10668" xr:uid="{00000000-0005-0000-0000-0000574F0000}"/>
    <cellStyle name="40 % – Poudarek6 2 2 6 9 2 2" xfId="22953" xr:uid="{00000000-0005-0000-0000-0000584F0000}"/>
    <cellStyle name="40 % – Poudarek6 2 2 6 9 2 3" xfId="34313" xr:uid="{00000000-0005-0000-0000-0000594F0000}"/>
    <cellStyle name="40 % – Poudarek6 2 2 6 9 3" xfId="14250" xr:uid="{00000000-0005-0000-0000-00005A4F0000}"/>
    <cellStyle name="40 % – Poudarek6 2 2 6 9 3 2" xfId="26529" xr:uid="{00000000-0005-0000-0000-00005B4F0000}"/>
    <cellStyle name="40 % – Poudarek6 2 2 6 9 3 3" xfId="37886" xr:uid="{00000000-0005-0000-0000-00005C4F0000}"/>
    <cellStyle name="40 % – Poudarek6 2 2 6 9 4" xfId="18653" xr:uid="{00000000-0005-0000-0000-00005D4F0000}"/>
    <cellStyle name="40 % – Poudarek6 2 2 6 9 5" xfId="30066" xr:uid="{00000000-0005-0000-0000-00005E4F0000}"/>
    <cellStyle name="40 % – Poudarek6 2 2 7" xfId="3482" xr:uid="{00000000-0005-0000-0000-00005F4F0000}"/>
    <cellStyle name="40 % – Poudarek6 2 2 7 2" xfId="4163" xr:uid="{00000000-0005-0000-0000-0000604F0000}"/>
    <cellStyle name="40 % – Poudarek6 2 2 7 2 2" xfId="20810" xr:uid="{00000000-0005-0000-0000-0000614F0000}"/>
    <cellStyle name="40 % – Poudarek6 2 2 7 2 3" xfId="32174" xr:uid="{00000000-0005-0000-0000-0000624F0000}"/>
    <cellStyle name="40 % – Poudarek6 2 2 7 3" xfId="8326" xr:uid="{00000000-0005-0000-0000-0000634F0000}"/>
    <cellStyle name="40 % – Poudarek6 2 2 7 3 2" xfId="20497" xr:uid="{00000000-0005-0000-0000-0000644F0000}"/>
    <cellStyle name="40 % – Poudarek6 2 2 7 3 3" xfId="31865" xr:uid="{00000000-0005-0000-0000-0000654F0000}"/>
    <cellStyle name="40 % – Poudarek6 2 2 7 4" xfId="9101" xr:uid="{00000000-0005-0000-0000-0000664F0000}"/>
    <cellStyle name="40 % – Poudarek6 2 2 7 5" xfId="16478" xr:uid="{00000000-0005-0000-0000-0000674F0000}"/>
    <cellStyle name="40 % – Poudarek6 2 2 7 6" xfId="15966" xr:uid="{00000000-0005-0000-0000-0000684F0000}"/>
    <cellStyle name="40 % – Poudarek6 2 2 8" xfId="2788" xr:uid="{00000000-0005-0000-0000-0000694F0000}"/>
    <cellStyle name="40 % – Poudarek6 2 2 8 2" xfId="4260" xr:uid="{00000000-0005-0000-0000-00006A4F0000}"/>
    <cellStyle name="40 % – Poudarek6 2 2 8 2 2" xfId="20879" xr:uid="{00000000-0005-0000-0000-00006B4F0000}"/>
    <cellStyle name="40 % – Poudarek6 2 2 8 2 3" xfId="32242" xr:uid="{00000000-0005-0000-0000-00006C4F0000}"/>
    <cellStyle name="40 % – Poudarek6 2 2 8 3" xfId="8352" xr:uid="{00000000-0005-0000-0000-00006D4F0000}"/>
    <cellStyle name="40 % – Poudarek6 2 2 8 3 2" xfId="20518" xr:uid="{00000000-0005-0000-0000-00006E4F0000}"/>
    <cellStyle name="40 % – Poudarek6 2 2 8 3 3" xfId="31884" xr:uid="{00000000-0005-0000-0000-00006F4F0000}"/>
    <cellStyle name="40 % – Poudarek6 2 2 8 4" xfId="4755" xr:uid="{00000000-0005-0000-0000-0000704F0000}"/>
    <cellStyle name="40 % – Poudarek6 2 2 8 5" xfId="16549" xr:uid="{00000000-0005-0000-0000-0000714F0000}"/>
    <cellStyle name="40 % – Poudarek6 2 2 8 6" xfId="16039" xr:uid="{00000000-0005-0000-0000-0000724F0000}"/>
    <cellStyle name="40 % – Poudarek6 2 2 9" xfId="3587" xr:uid="{00000000-0005-0000-0000-0000734F0000}"/>
    <cellStyle name="40 % – Poudarek6 2 2 9 2" xfId="4631" xr:uid="{00000000-0005-0000-0000-0000744F0000}"/>
    <cellStyle name="40 % – Poudarek6 2 2 9 2 2" xfId="21341" xr:uid="{00000000-0005-0000-0000-0000754F0000}"/>
    <cellStyle name="40 % – Poudarek6 2 2 9 2 3" xfId="32704" xr:uid="{00000000-0005-0000-0000-0000764F0000}"/>
    <cellStyle name="40 % – Poudarek6 2 2 9 3" xfId="12709" xr:uid="{00000000-0005-0000-0000-0000774F0000}"/>
    <cellStyle name="40 % – Poudarek6 2 2 9 3 2" xfId="24988" xr:uid="{00000000-0005-0000-0000-0000784F0000}"/>
    <cellStyle name="40 % – Poudarek6 2 2 9 3 3" xfId="36345" xr:uid="{00000000-0005-0000-0000-0000794F0000}"/>
    <cellStyle name="40 % – Poudarek6 2 2 9 4" xfId="15849" xr:uid="{00000000-0005-0000-0000-00007A4F0000}"/>
    <cellStyle name="40 % – Poudarek6 2 2 9 5" xfId="17016" xr:uid="{00000000-0005-0000-0000-00007B4F0000}"/>
    <cellStyle name="40 % – Poudarek6 2 2 9 6" xfId="28525" xr:uid="{00000000-0005-0000-0000-00007C4F0000}"/>
    <cellStyle name="40 % – Poudarek6 2 20" xfId="4838" xr:uid="{00000000-0005-0000-0000-00007D4F0000}"/>
    <cellStyle name="40 % – Poudarek6 2 20 2" xfId="9243" xr:uid="{00000000-0005-0000-0000-00007E4F0000}"/>
    <cellStyle name="40 % – Poudarek6 2 20 2 2" xfId="21500" xr:uid="{00000000-0005-0000-0000-00007F4F0000}"/>
    <cellStyle name="40 % – Poudarek6 2 20 2 3" xfId="32861" xr:uid="{00000000-0005-0000-0000-0000804F0000}"/>
    <cellStyle name="40 % – Poudarek6 2 20 3" xfId="12832" xr:uid="{00000000-0005-0000-0000-0000814F0000}"/>
    <cellStyle name="40 % – Poudarek6 2 20 3 2" xfId="25111" xr:uid="{00000000-0005-0000-0000-0000824F0000}"/>
    <cellStyle name="40 % – Poudarek6 2 20 3 3" xfId="36468" xr:uid="{00000000-0005-0000-0000-0000834F0000}"/>
    <cellStyle name="40 % – Poudarek6 2 20 4" xfId="17185" xr:uid="{00000000-0005-0000-0000-0000844F0000}"/>
    <cellStyle name="40 % – Poudarek6 2 20 5" xfId="28648" xr:uid="{00000000-0005-0000-0000-0000854F0000}"/>
    <cellStyle name="40 % – Poudarek6 2 21" xfId="7212" xr:uid="{00000000-0005-0000-0000-0000864F0000}"/>
    <cellStyle name="40 % – Poudarek6 2 21 2" xfId="11425" xr:uid="{00000000-0005-0000-0000-0000874F0000}"/>
    <cellStyle name="40 % – Poudarek6 2 21 2 2" xfId="23704" xr:uid="{00000000-0005-0000-0000-0000884F0000}"/>
    <cellStyle name="40 % – Poudarek6 2 21 2 3" xfId="35063" xr:uid="{00000000-0005-0000-0000-0000894F0000}"/>
    <cellStyle name="40 % – Poudarek6 2 21 3" xfId="14984" xr:uid="{00000000-0005-0000-0000-00008A4F0000}"/>
    <cellStyle name="40 % – Poudarek6 2 21 3 2" xfId="27263" xr:uid="{00000000-0005-0000-0000-00008B4F0000}"/>
    <cellStyle name="40 % – Poudarek6 2 21 3 3" xfId="38620" xr:uid="{00000000-0005-0000-0000-00008C4F0000}"/>
    <cellStyle name="40 % – Poudarek6 2 21 4" xfId="19421" xr:uid="{00000000-0005-0000-0000-00008D4F0000}"/>
    <cellStyle name="40 % – Poudarek6 2 21 5" xfId="30800" xr:uid="{00000000-0005-0000-0000-00008E4F0000}"/>
    <cellStyle name="40 % – Poudarek6 2 22" xfId="5674" xr:uid="{00000000-0005-0000-0000-00008F4F0000}"/>
    <cellStyle name="40 % – Poudarek6 2 22 2" xfId="9993" xr:uid="{00000000-0005-0000-0000-0000904F0000}"/>
    <cellStyle name="40 % – Poudarek6 2 22 2 2" xfId="22277" xr:uid="{00000000-0005-0000-0000-0000914F0000}"/>
    <cellStyle name="40 % – Poudarek6 2 22 2 3" xfId="33637" xr:uid="{00000000-0005-0000-0000-0000924F0000}"/>
    <cellStyle name="40 % – Poudarek6 2 22 3" xfId="13588" xr:uid="{00000000-0005-0000-0000-0000934F0000}"/>
    <cellStyle name="40 % – Poudarek6 2 22 3 2" xfId="25867" xr:uid="{00000000-0005-0000-0000-0000944F0000}"/>
    <cellStyle name="40 % – Poudarek6 2 22 3 3" xfId="37224" xr:uid="{00000000-0005-0000-0000-0000954F0000}"/>
    <cellStyle name="40 % – Poudarek6 2 22 4" xfId="17973" xr:uid="{00000000-0005-0000-0000-0000964F0000}"/>
    <cellStyle name="40 % – Poudarek6 2 22 5" xfId="29404" xr:uid="{00000000-0005-0000-0000-0000974F0000}"/>
    <cellStyle name="40 % – Poudarek6 2 23" xfId="6410" xr:uid="{00000000-0005-0000-0000-0000984F0000}"/>
    <cellStyle name="40 % – Poudarek6 2 23 2" xfId="10690" xr:uid="{00000000-0005-0000-0000-0000994F0000}"/>
    <cellStyle name="40 % – Poudarek6 2 23 2 2" xfId="22975" xr:uid="{00000000-0005-0000-0000-00009A4F0000}"/>
    <cellStyle name="40 % – Poudarek6 2 23 2 3" xfId="34335" xr:uid="{00000000-0005-0000-0000-00009B4F0000}"/>
    <cellStyle name="40 % – Poudarek6 2 23 3" xfId="14271" xr:uid="{00000000-0005-0000-0000-00009C4F0000}"/>
    <cellStyle name="40 % – Poudarek6 2 23 3 2" xfId="26550" xr:uid="{00000000-0005-0000-0000-00009D4F0000}"/>
    <cellStyle name="40 % – Poudarek6 2 23 3 3" xfId="37907" xr:uid="{00000000-0005-0000-0000-00009E4F0000}"/>
    <cellStyle name="40 % – Poudarek6 2 23 4" xfId="18677" xr:uid="{00000000-0005-0000-0000-00009F4F0000}"/>
    <cellStyle name="40 % – Poudarek6 2 23 5" xfId="30087" xr:uid="{00000000-0005-0000-0000-0000A04F0000}"/>
    <cellStyle name="40 % – Poudarek6 2 24" xfId="8085" xr:uid="{00000000-0005-0000-0000-0000A14F0000}"/>
    <cellStyle name="40 % – Poudarek6 2 24 2" xfId="20271" xr:uid="{00000000-0005-0000-0000-0000A24F0000}"/>
    <cellStyle name="40 % – Poudarek6 2 24 3" xfId="31649" xr:uid="{00000000-0005-0000-0000-0000A34F0000}"/>
    <cellStyle name="40 % – Poudarek6 2 25" xfId="10693" xr:uid="{00000000-0005-0000-0000-0000A44F0000}"/>
    <cellStyle name="40 % – Poudarek6 2 25 2" xfId="22978" xr:uid="{00000000-0005-0000-0000-0000A54F0000}"/>
    <cellStyle name="40 % – Poudarek6 2 25 3" xfId="34338" xr:uid="{00000000-0005-0000-0000-0000A64F0000}"/>
    <cellStyle name="40 % – Poudarek6 2 26" xfId="3827" xr:uid="{00000000-0005-0000-0000-0000A74F0000}"/>
    <cellStyle name="40 % – Poudarek6 2 27" xfId="15953" xr:uid="{00000000-0005-0000-0000-0000A84F0000}"/>
    <cellStyle name="40 % – Poudarek6 2 28" xfId="20525" xr:uid="{00000000-0005-0000-0000-0000A94F0000}"/>
    <cellStyle name="40 % – Poudarek6 2 29" xfId="39590" xr:uid="{00000000-0005-0000-0000-0000AA4F0000}"/>
    <cellStyle name="40 % – Poudarek6 2 3" xfId="189" xr:uid="{00000000-0005-0000-0000-0000BC000000}"/>
    <cellStyle name="40 % – Poudarek6 2 3 2" xfId="2878" xr:uid="{00000000-0005-0000-0000-0000AC4F0000}"/>
    <cellStyle name="40 % – Poudarek6 2 3 3" xfId="3496" xr:uid="{00000000-0005-0000-0000-0000AD4F0000}"/>
    <cellStyle name="40 % – Poudarek6 2 3 4" xfId="3737" xr:uid="{00000000-0005-0000-0000-0000AE4F0000}"/>
    <cellStyle name="40 % – Poudarek6 2 3 5" xfId="3686" xr:uid="{00000000-0005-0000-0000-0000AF4F0000}"/>
    <cellStyle name="40 % – Poudarek6 2 3 6" xfId="16031" xr:uid="{00000000-0005-0000-0000-0000B04F0000}"/>
    <cellStyle name="40 % – Poudarek6 2 3 7" xfId="16192" xr:uid="{00000000-0005-0000-0000-0000B14F0000}"/>
    <cellStyle name="40 % – Poudarek6 2 3 8" xfId="2782" xr:uid="{00000000-0005-0000-0000-0000AB4F0000}"/>
    <cellStyle name="40 % – Poudarek6 2 30" xfId="39591" xr:uid="{00000000-0005-0000-0000-0000B24F0000}"/>
    <cellStyle name="40 % – Poudarek6 2 31" xfId="2680" xr:uid="{00000000-0005-0000-0000-0000B34B0000}"/>
    <cellStyle name="40 % – Poudarek6 2 4" xfId="190" xr:uid="{00000000-0005-0000-0000-0000BD000000}"/>
    <cellStyle name="40 % – Poudarek6 2 4 10" xfId="6484" xr:uid="{00000000-0005-0000-0000-0000B44F0000}"/>
    <cellStyle name="40 % – Poudarek6 2 4 10 2" xfId="10745" xr:uid="{00000000-0005-0000-0000-0000B54F0000}"/>
    <cellStyle name="40 % – Poudarek6 2 4 10 2 2" xfId="23028" xr:uid="{00000000-0005-0000-0000-0000B64F0000}"/>
    <cellStyle name="40 % – Poudarek6 2 4 10 2 3" xfId="34388" xr:uid="{00000000-0005-0000-0000-0000B74F0000}"/>
    <cellStyle name="40 % – Poudarek6 2 4 10 3" xfId="14319" xr:uid="{00000000-0005-0000-0000-0000B84F0000}"/>
    <cellStyle name="40 % – Poudarek6 2 4 10 3 2" xfId="26598" xr:uid="{00000000-0005-0000-0000-0000B94F0000}"/>
    <cellStyle name="40 % – Poudarek6 2 4 10 3 3" xfId="37955" xr:uid="{00000000-0005-0000-0000-0000BA4F0000}"/>
    <cellStyle name="40 % – Poudarek6 2 4 10 4" xfId="18734" xr:uid="{00000000-0005-0000-0000-0000BB4F0000}"/>
    <cellStyle name="40 % – Poudarek6 2 4 10 5" xfId="30135" xr:uid="{00000000-0005-0000-0000-0000BC4F0000}"/>
    <cellStyle name="40 % – Poudarek6 2 4 11" xfId="6778" xr:uid="{00000000-0005-0000-0000-0000BD4F0000}"/>
    <cellStyle name="40 % – Poudarek6 2 4 11 2" xfId="11008" xr:uid="{00000000-0005-0000-0000-0000BE4F0000}"/>
    <cellStyle name="40 % – Poudarek6 2 4 11 2 2" xfId="23289" xr:uid="{00000000-0005-0000-0000-0000BF4F0000}"/>
    <cellStyle name="40 % – Poudarek6 2 4 11 2 3" xfId="34648" xr:uid="{00000000-0005-0000-0000-0000C04F0000}"/>
    <cellStyle name="40 % – Poudarek6 2 4 11 3" xfId="14573" xr:uid="{00000000-0005-0000-0000-0000C14F0000}"/>
    <cellStyle name="40 % – Poudarek6 2 4 11 3 2" xfId="26852" xr:uid="{00000000-0005-0000-0000-0000C24F0000}"/>
    <cellStyle name="40 % – Poudarek6 2 4 11 3 3" xfId="38209" xr:uid="{00000000-0005-0000-0000-0000C34F0000}"/>
    <cellStyle name="40 % – Poudarek6 2 4 11 4" xfId="19004" xr:uid="{00000000-0005-0000-0000-0000C44F0000}"/>
    <cellStyle name="40 % – Poudarek6 2 4 11 5" xfId="30389" xr:uid="{00000000-0005-0000-0000-0000C54F0000}"/>
    <cellStyle name="40 % – Poudarek6 2 4 12" xfId="7015" xr:uid="{00000000-0005-0000-0000-0000C64F0000}"/>
    <cellStyle name="40 % – Poudarek6 2 4 12 2" xfId="11237" xr:uid="{00000000-0005-0000-0000-0000C74F0000}"/>
    <cellStyle name="40 % – Poudarek6 2 4 12 2 2" xfId="23517" xr:uid="{00000000-0005-0000-0000-0000C84F0000}"/>
    <cellStyle name="40 % – Poudarek6 2 4 12 2 3" xfId="34876" xr:uid="{00000000-0005-0000-0000-0000C94F0000}"/>
    <cellStyle name="40 % – Poudarek6 2 4 12 3" xfId="14797" xr:uid="{00000000-0005-0000-0000-0000CA4F0000}"/>
    <cellStyle name="40 % – Poudarek6 2 4 12 3 2" xfId="27076" xr:uid="{00000000-0005-0000-0000-0000CB4F0000}"/>
    <cellStyle name="40 % – Poudarek6 2 4 12 3 3" xfId="38433" xr:uid="{00000000-0005-0000-0000-0000CC4F0000}"/>
    <cellStyle name="40 % – Poudarek6 2 4 12 4" xfId="19233" xr:uid="{00000000-0005-0000-0000-0000CD4F0000}"/>
    <cellStyle name="40 % – Poudarek6 2 4 12 5" xfId="30613" xr:uid="{00000000-0005-0000-0000-0000CE4F0000}"/>
    <cellStyle name="40 % – Poudarek6 2 4 13" xfId="7238" xr:uid="{00000000-0005-0000-0000-0000CF4F0000}"/>
    <cellStyle name="40 % – Poudarek6 2 4 13 2" xfId="11451" xr:uid="{00000000-0005-0000-0000-0000D04F0000}"/>
    <cellStyle name="40 % – Poudarek6 2 4 13 2 2" xfId="23730" xr:uid="{00000000-0005-0000-0000-0000D14F0000}"/>
    <cellStyle name="40 % – Poudarek6 2 4 13 2 3" xfId="35089" xr:uid="{00000000-0005-0000-0000-0000D24F0000}"/>
    <cellStyle name="40 % – Poudarek6 2 4 13 3" xfId="15010" xr:uid="{00000000-0005-0000-0000-0000D34F0000}"/>
    <cellStyle name="40 % – Poudarek6 2 4 13 3 2" xfId="27289" xr:uid="{00000000-0005-0000-0000-0000D44F0000}"/>
    <cellStyle name="40 % – Poudarek6 2 4 13 3 3" xfId="38646" xr:uid="{00000000-0005-0000-0000-0000D54F0000}"/>
    <cellStyle name="40 % – Poudarek6 2 4 13 4" xfId="19447" xr:uid="{00000000-0005-0000-0000-0000D64F0000}"/>
    <cellStyle name="40 % – Poudarek6 2 4 13 5" xfId="30826" xr:uid="{00000000-0005-0000-0000-0000D74F0000}"/>
    <cellStyle name="40 % – Poudarek6 2 4 14" xfId="7467" xr:uid="{00000000-0005-0000-0000-0000D84F0000}"/>
    <cellStyle name="40 % – Poudarek6 2 4 14 2" xfId="11670" xr:uid="{00000000-0005-0000-0000-0000D94F0000}"/>
    <cellStyle name="40 % – Poudarek6 2 4 14 2 2" xfId="23949" xr:uid="{00000000-0005-0000-0000-0000DA4F0000}"/>
    <cellStyle name="40 % – Poudarek6 2 4 14 2 3" xfId="35306" xr:uid="{00000000-0005-0000-0000-0000DB4F0000}"/>
    <cellStyle name="40 % – Poudarek6 2 4 14 3" xfId="15226" xr:uid="{00000000-0005-0000-0000-0000DC4F0000}"/>
    <cellStyle name="40 % – Poudarek6 2 4 14 3 2" xfId="27505" xr:uid="{00000000-0005-0000-0000-0000DD4F0000}"/>
    <cellStyle name="40 % – Poudarek6 2 4 14 3 3" xfId="38862" xr:uid="{00000000-0005-0000-0000-0000DE4F0000}"/>
    <cellStyle name="40 % – Poudarek6 2 4 14 4" xfId="19664" xr:uid="{00000000-0005-0000-0000-0000DF4F0000}"/>
    <cellStyle name="40 % – Poudarek6 2 4 14 5" xfId="31042" xr:uid="{00000000-0005-0000-0000-0000E04F0000}"/>
    <cellStyle name="40 % – Poudarek6 2 4 15" xfId="7682" xr:uid="{00000000-0005-0000-0000-0000E14F0000}"/>
    <cellStyle name="40 % – Poudarek6 2 4 15 2" xfId="11880" xr:uid="{00000000-0005-0000-0000-0000E24F0000}"/>
    <cellStyle name="40 % – Poudarek6 2 4 15 2 2" xfId="24159" xr:uid="{00000000-0005-0000-0000-0000E34F0000}"/>
    <cellStyle name="40 % – Poudarek6 2 4 15 2 3" xfId="35516" xr:uid="{00000000-0005-0000-0000-0000E44F0000}"/>
    <cellStyle name="40 % – Poudarek6 2 4 15 3" xfId="15435" xr:uid="{00000000-0005-0000-0000-0000E54F0000}"/>
    <cellStyle name="40 % – Poudarek6 2 4 15 3 2" xfId="27714" xr:uid="{00000000-0005-0000-0000-0000E64F0000}"/>
    <cellStyle name="40 % – Poudarek6 2 4 15 3 3" xfId="39071" xr:uid="{00000000-0005-0000-0000-0000E74F0000}"/>
    <cellStyle name="40 % – Poudarek6 2 4 15 4" xfId="19873" xr:uid="{00000000-0005-0000-0000-0000E84F0000}"/>
    <cellStyle name="40 % – Poudarek6 2 4 15 5" xfId="31251" xr:uid="{00000000-0005-0000-0000-0000E94F0000}"/>
    <cellStyle name="40 % – Poudarek6 2 4 16" xfId="7886" xr:uid="{00000000-0005-0000-0000-0000EA4F0000}"/>
    <cellStyle name="40 % – Poudarek6 2 4 16 2" xfId="12081" xr:uid="{00000000-0005-0000-0000-0000EB4F0000}"/>
    <cellStyle name="40 % – Poudarek6 2 4 16 2 2" xfId="24360" xr:uid="{00000000-0005-0000-0000-0000EC4F0000}"/>
    <cellStyle name="40 % – Poudarek6 2 4 16 2 3" xfId="35717" xr:uid="{00000000-0005-0000-0000-0000ED4F0000}"/>
    <cellStyle name="40 % – Poudarek6 2 4 16 3" xfId="15635" xr:uid="{00000000-0005-0000-0000-0000EE4F0000}"/>
    <cellStyle name="40 % – Poudarek6 2 4 16 3 2" xfId="27914" xr:uid="{00000000-0005-0000-0000-0000EF4F0000}"/>
    <cellStyle name="40 % – Poudarek6 2 4 16 3 3" xfId="39271" xr:uid="{00000000-0005-0000-0000-0000F04F0000}"/>
    <cellStyle name="40 % – Poudarek6 2 4 16 4" xfId="20073" xr:uid="{00000000-0005-0000-0000-0000F14F0000}"/>
    <cellStyle name="40 % – Poudarek6 2 4 16 5" xfId="31451" xr:uid="{00000000-0005-0000-0000-0000F24F0000}"/>
    <cellStyle name="40 % – Poudarek6 2 4 17" xfId="8418" xr:uid="{00000000-0005-0000-0000-0000F34F0000}"/>
    <cellStyle name="40 % – Poudarek6 2 4 17 2" xfId="20579" xr:uid="{00000000-0005-0000-0000-0000F44F0000}"/>
    <cellStyle name="40 % – Poudarek6 2 4 17 3" xfId="31943" xr:uid="{00000000-0005-0000-0000-0000F54F0000}"/>
    <cellStyle name="40 % – Poudarek6 2 4 18" xfId="8640" xr:uid="{00000000-0005-0000-0000-0000F64F0000}"/>
    <cellStyle name="40 % – Poudarek6 2 4 18 2" xfId="20830" xr:uid="{00000000-0005-0000-0000-0000F74F0000}"/>
    <cellStyle name="40 % – Poudarek6 2 4 18 3" xfId="32193" xr:uid="{00000000-0005-0000-0000-0000F84F0000}"/>
    <cellStyle name="40 % – Poudarek6 2 4 19" xfId="3893" xr:uid="{00000000-0005-0000-0000-0000F94F0000}"/>
    <cellStyle name="40 % – Poudarek6 2 4 2" xfId="3928" xr:uid="{00000000-0005-0000-0000-0000FA4F0000}"/>
    <cellStyle name="40 % – Poudarek6 2 4 2 2" xfId="8710" xr:uid="{00000000-0005-0000-0000-0000FB4F0000}"/>
    <cellStyle name="40 % – Poudarek6 2 4 2 2 2" xfId="20936" xr:uid="{00000000-0005-0000-0000-0000FC4F0000}"/>
    <cellStyle name="40 % – Poudarek6 2 4 2 2 3" xfId="32299" xr:uid="{00000000-0005-0000-0000-0000FD4F0000}"/>
    <cellStyle name="40 % – Poudarek6 2 4 2 3" xfId="12308" xr:uid="{00000000-0005-0000-0000-0000FE4F0000}"/>
    <cellStyle name="40 % – Poudarek6 2 4 2 3 2" xfId="24587" xr:uid="{00000000-0005-0000-0000-0000FF4F0000}"/>
    <cellStyle name="40 % – Poudarek6 2 4 2 3 3" xfId="35944" xr:uid="{00000000-0005-0000-0000-000000500000}"/>
    <cellStyle name="40 % – Poudarek6 2 4 2 4" xfId="16610" xr:uid="{00000000-0005-0000-0000-000001500000}"/>
    <cellStyle name="40 % – Poudarek6 2 4 2 5" xfId="28124" xr:uid="{00000000-0005-0000-0000-000002500000}"/>
    <cellStyle name="40 % – Poudarek6 2 4 20" xfId="16247" xr:uid="{00000000-0005-0000-0000-000003500000}"/>
    <cellStyle name="40 % – Poudarek6 2 4 21" xfId="17138" xr:uid="{00000000-0005-0000-0000-000004500000}"/>
    <cellStyle name="40 % – Poudarek6 2 4 22" xfId="3292" xr:uid="{00000000-0005-0000-0000-0000B34F0000}"/>
    <cellStyle name="40 % – Poudarek6 2 4 3" xfId="4430" xr:uid="{00000000-0005-0000-0000-000005500000}"/>
    <cellStyle name="40 % – Poudarek6 2 4 3 2" xfId="8912" xr:uid="{00000000-0005-0000-0000-000006500000}"/>
    <cellStyle name="40 % – Poudarek6 2 4 3 2 2" xfId="21140" xr:uid="{00000000-0005-0000-0000-000007500000}"/>
    <cellStyle name="40 % – Poudarek6 2 4 3 2 3" xfId="32503" xr:uid="{00000000-0005-0000-0000-000008500000}"/>
    <cellStyle name="40 % – Poudarek6 2 4 3 3" xfId="12510" xr:uid="{00000000-0005-0000-0000-000009500000}"/>
    <cellStyle name="40 % – Poudarek6 2 4 3 3 2" xfId="24789" xr:uid="{00000000-0005-0000-0000-00000A500000}"/>
    <cellStyle name="40 % – Poudarek6 2 4 3 3 3" xfId="36146" xr:uid="{00000000-0005-0000-0000-00000B500000}"/>
    <cellStyle name="40 % – Poudarek6 2 4 3 4" xfId="16815" xr:uid="{00000000-0005-0000-0000-00000C500000}"/>
    <cellStyle name="40 % – Poudarek6 2 4 3 5" xfId="28326" xr:uid="{00000000-0005-0000-0000-00000D500000}"/>
    <cellStyle name="40 % – Poudarek6 2 4 4" xfId="4972" xr:uid="{00000000-0005-0000-0000-00000E500000}"/>
    <cellStyle name="40 % – Poudarek6 2 4 4 2" xfId="9329" xr:uid="{00000000-0005-0000-0000-00000F500000}"/>
    <cellStyle name="40 % – Poudarek6 2 4 4 2 2" xfId="21605" xr:uid="{00000000-0005-0000-0000-000010500000}"/>
    <cellStyle name="40 % – Poudarek6 2 4 4 2 3" xfId="32965" xr:uid="{00000000-0005-0000-0000-000011500000}"/>
    <cellStyle name="40 % – Poudarek6 2 4 4 3" xfId="12928" xr:uid="{00000000-0005-0000-0000-000012500000}"/>
    <cellStyle name="40 % – Poudarek6 2 4 4 3 2" xfId="25207" xr:uid="{00000000-0005-0000-0000-000013500000}"/>
    <cellStyle name="40 % – Poudarek6 2 4 4 3 3" xfId="36564" xr:uid="{00000000-0005-0000-0000-000014500000}"/>
    <cellStyle name="40 % – Poudarek6 2 4 4 4" xfId="17296" xr:uid="{00000000-0005-0000-0000-000015500000}"/>
    <cellStyle name="40 % – Poudarek6 2 4 4 5" xfId="28744" xr:uid="{00000000-0005-0000-0000-000016500000}"/>
    <cellStyle name="40 % – Poudarek6 2 4 5" xfId="5223" xr:uid="{00000000-0005-0000-0000-000017500000}"/>
    <cellStyle name="40 % – Poudarek6 2 4 5 2" xfId="9565" xr:uid="{00000000-0005-0000-0000-000018500000}"/>
    <cellStyle name="40 % – Poudarek6 2 4 5 2 2" xfId="21848" xr:uid="{00000000-0005-0000-0000-000019500000}"/>
    <cellStyle name="40 % – Poudarek6 2 4 5 2 3" xfId="33208" xr:uid="{00000000-0005-0000-0000-00001A500000}"/>
    <cellStyle name="40 % – Poudarek6 2 4 5 3" xfId="13166" xr:uid="{00000000-0005-0000-0000-00001B500000}"/>
    <cellStyle name="40 % – Poudarek6 2 4 5 3 2" xfId="25445" xr:uid="{00000000-0005-0000-0000-00001C500000}"/>
    <cellStyle name="40 % – Poudarek6 2 4 5 3 3" xfId="36802" xr:uid="{00000000-0005-0000-0000-00001D500000}"/>
    <cellStyle name="40 % – Poudarek6 2 4 5 4" xfId="17541" xr:uid="{00000000-0005-0000-0000-00001E500000}"/>
    <cellStyle name="40 % – Poudarek6 2 4 5 5" xfId="28982" xr:uid="{00000000-0005-0000-0000-00001F500000}"/>
    <cellStyle name="40 % – Poudarek6 2 4 6" xfId="5465" xr:uid="{00000000-0005-0000-0000-000020500000}"/>
    <cellStyle name="40 % – Poudarek6 2 4 6 2" xfId="9792" xr:uid="{00000000-0005-0000-0000-000021500000}"/>
    <cellStyle name="40 % – Poudarek6 2 4 6 2 2" xfId="22075" xr:uid="{00000000-0005-0000-0000-000022500000}"/>
    <cellStyle name="40 % – Poudarek6 2 4 6 2 3" xfId="33435" xr:uid="{00000000-0005-0000-0000-000023500000}"/>
    <cellStyle name="40 % – Poudarek6 2 4 6 3" xfId="13389" xr:uid="{00000000-0005-0000-0000-000024500000}"/>
    <cellStyle name="40 % – Poudarek6 2 4 6 3 2" xfId="25668" xr:uid="{00000000-0005-0000-0000-000025500000}"/>
    <cellStyle name="40 % – Poudarek6 2 4 6 3 3" xfId="37025" xr:uid="{00000000-0005-0000-0000-000026500000}"/>
    <cellStyle name="40 % – Poudarek6 2 4 6 4" xfId="17771" xr:uid="{00000000-0005-0000-0000-000027500000}"/>
    <cellStyle name="40 % – Poudarek6 2 4 6 5" xfId="29205" xr:uid="{00000000-0005-0000-0000-000028500000}"/>
    <cellStyle name="40 % – Poudarek6 2 4 7" xfId="5726" xr:uid="{00000000-0005-0000-0000-000029500000}"/>
    <cellStyle name="40 % – Poudarek6 2 4 7 2" xfId="10038" xr:uid="{00000000-0005-0000-0000-00002A500000}"/>
    <cellStyle name="40 % – Poudarek6 2 4 7 2 2" xfId="22323" xr:uid="{00000000-0005-0000-0000-00002B500000}"/>
    <cellStyle name="40 % – Poudarek6 2 4 7 2 3" xfId="33683" xr:uid="{00000000-0005-0000-0000-00002C500000}"/>
    <cellStyle name="40 % – Poudarek6 2 4 7 3" xfId="13630" xr:uid="{00000000-0005-0000-0000-00002D500000}"/>
    <cellStyle name="40 % – Poudarek6 2 4 7 3 2" xfId="25909" xr:uid="{00000000-0005-0000-0000-00002E500000}"/>
    <cellStyle name="40 % – Poudarek6 2 4 7 3 3" xfId="37266" xr:uid="{00000000-0005-0000-0000-00002F500000}"/>
    <cellStyle name="40 % – Poudarek6 2 4 7 4" xfId="18020" xr:uid="{00000000-0005-0000-0000-000030500000}"/>
    <cellStyle name="40 % – Poudarek6 2 4 7 5" xfId="29446" xr:uid="{00000000-0005-0000-0000-000031500000}"/>
    <cellStyle name="40 % – Poudarek6 2 4 8" xfId="5969" xr:uid="{00000000-0005-0000-0000-000032500000}"/>
    <cellStyle name="40 % – Poudarek6 2 4 8 2" xfId="10268" xr:uid="{00000000-0005-0000-0000-000033500000}"/>
    <cellStyle name="40 % – Poudarek6 2 4 8 2 2" xfId="22554" xr:uid="{00000000-0005-0000-0000-000034500000}"/>
    <cellStyle name="40 % – Poudarek6 2 4 8 2 3" xfId="33914" xr:uid="{00000000-0005-0000-0000-000035500000}"/>
    <cellStyle name="40 % – Poudarek6 2 4 8 3" xfId="13857" xr:uid="{00000000-0005-0000-0000-000036500000}"/>
    <cellStyle name="40 % – Poudarek6 2 4 8 3 2" xfId="26136" xr:uid="{00000000-0005-0000-0000-000037500000}"/>
    <cellStyle name="40 % – Poudarek6 2 4 8 3 3" xfId="37493" xr:uid="{00000000-0005-0000-0000-000038500000}"/>
    <cellStyle name="40 % – Poudarek6 2 4 8 4" xfId="18252" xr:uid="{00000000-0005-0000-0000-000039500000}"/>
    <cellStyle name="40 % – Poudarek6 2 4 8 5" xfId="29673" xr:uid="{00000000-0005-0000-0000-00003A500000}"/>
    <cellStyle name="40 % – Poudarek6 2 4 9" xfId="6196" xr:uid="{00000000-0005-0000-0000-00003B500000}"/>
    <cellStyle name="40 % – Poudarek6 2 4 9 2" xfId="10486" xr:uid="{00000000-0005-0000-0000-00003C500000}"/>
    <cellStyle name="40 % – Poudarek6 2 4 9 2 2" xfId="22771" xr:uid="{00000000-0005-0000-0000-00003D500000}"/>
    <cellStyle name="40 % – Poudarek6 2 4 9 2 3" xfId="34131" xr:uid="{00000000-0005-0000-0000-00003E500000}"/>
    <cellStyle name="40 % – Poudarek6 2 4 9 3" xfId="14068" xr:uid="{00000000-0005-0000-0000-00003F500000}"/>
    <cellStyle name="40 % – Poudarek6 2 4 9 3 2" xfId="26347" xr:uid="{00000000-0005-0000-0000-000040500000}"/>
    <cellStyle name="40 % – Poudarek6 2 4 9 3 3" xfId="37704" xr:uid="{00000000-0005-0000-0000-000041500000}"/>
    <cellStyle name="40 % – Poudarek6 2 4 9 4" xfId="18471" xr:uid="{00000000-0005-0000-0000-000042500000}"/>
    <cellStyle name="40 % – Poudarek6 2 4 9 5" xfId="29884" xr:uid="{00000000-0005-0000-0000-000043500000}"/>
    <cellStyle name="40 % – Poudarek6 2 5" xfId="3306" xr:uid="{00000000-0005-0000-0000-000044500000}"/>
    <cellStyle name="40 % – Poudarek6 2 5 10" xfId="6502" xr:uid="{00000000-0005-0000-0000-000045500000}"/>
    <cellStyle name="40 % – Poudarek6 2 5 10 2" xfId="10762" xr:uid="{00000000-0005-0000-0000-000046500000}"/>
    <cellStyle name="40 % – Poudarek6 2 5 10 2 2" xfId="23045" xr:uid="{00000000-0005-0000-0000-000047500000}"/>
    <cellStyle name="40 % – Poudarek6 2 5 10 2 3" xfId="34404" xr:uid="{00000000-0005-0000-0000-000048500000}"/>
    <cellStyle name="40 % – Poudarek6 2 5 10 3" xfId="14335" xr:uid="{00000000-0005-0000-0000-000049500000}"/>
    <cellStyle name="40 % – Poudarek6 2 5 10 3 2" xfId="26614" xr:uid="{00000000-0005-0000-0000-00004A500000}"/>
    <cellStyle name="40 % – Poudarek6 2 5 10 3 3" xfId="37971" xr:uid="{00000000-0005-0000-0000-00004B500000}"/>
    <cellStyle name="40 % – Poudarek6 2 5 10 4" xfId="18751" xr:uid="{00000000-0005-0000-0000-00004C500000}"/>
    <cellStyle name="40 % – Poudarek6 2 5 10 5" xfId="30151" xr:uid="{00000000-0005-0000-0000-00004D500000}"/>
    <cellStyle name="40 % – Poudarek6 2 5 11" xfId="6795" xr:uid="{00000000-0005-0000-0000-00004E500000}"/>
    <cellStyle name="40 % – Poudarek6 2 5 11 2" xfId="11025" xr:uid="{00000000-0005-0000-0000-00004F500000}"/>
    <cellStyle name="40 % – Poudarek6 2 5 11 2 2" xfId="23306" xr:uid="{00000000-0005-0000-0000-000050500000}"/>
    <cellStyle name="40 % – Poudarek6 2 5 11 2 3" xfId="34665" xr:uid="{00000000-0005-0000-0000-000051500000}"/>
    <cellStyle name="40 % – Poudarek6 2 5 11 3" xfId="14589" xr:uid="{00000000-0005-0000-0000-000052500000}"/>
    <cellStyle name="40 % – Poudarek6 2 5 11 3 2" xfId="26868" xr:uid="{00000000-0005-0000-0000-000053500000}"/>
    <cellStyle name="40 % – Poudarek6 2 5 11 3 3" xfId="38225" xr:uid="{00000000-0005-0000-0000-000054500000}"/>
    <cellStyle name="40 % – Poudarek6 2 5 11 4" xfId="19021" xr:uid="{00000000-0005-0000-0000-000055500000}"/>
    <cellStyle name="40 % – Poudarek6 2 5 11 5" xfId="30405" xr:uid="{00000000-0005-0000-0000-000056500000}"/>
    <cellStyle name="40 % – Poudarek6 2 5 12" xfId="7031" xr:uid="{00000000-0005-0000-0000-000057500000}"/>
    <cellStyle name="40 % – Poudarek6 2 5 12 2" xfId="11252" xr:uid="{00000000-0005-0000-0000-000058500000}"/>
    <cellStyle name="40 % – Poudarek6 2 5 12 2 2" xfId="23532" xr:uid="{00000000-0005-0000-0000-000059500000}"/>
    <cellStyle name="40 % – Poudarek6 2 5 12 2 3" xfId="34891" xr:uid="{00000000-0005-0000-0000-00005A500000}"/>
    <cellStyle name="40 % – Poudarek6 2 5 12 3" xfId="14812" xr:uid="{00000000-0005-0000-0000-00005B500000}"/>
    <cellStyle name="40 % – Poudarek6 2 5 12 3 2" xfId="27091" xr:uid="{00000000-0005-0000-0000-00005C500000}"/>
    <cellStyle name="40 % – Poudarek6 2 5 12 3 3" xfId="38448" xr:uid="{00000000-0005-0000-0000-00005D500000}"/>
    <cellStyle name="40 % – Poudarek6 2 5 12 4" xfId="19248" xr:uid="{00000000-0005-0000-0000-00005E500000}"/>
    <cellStyle name="40 % – Poudarek6 2 5 12 5" xfId="30628" xr:uid="{00000000-0005-0000-0000-00005F500000}"/>
    <cellStyle name="40 % – Poudarek6 2 5 13" xfId="7255" xr:uid="{00000000-0005-0000-0000-000060500000}"/>
    <cellStyle name="40 % – Poudarek6 2 5 13 2" xfId="11468" xr:uid="{00000000-0005-0000-0000-000061500000}"/>
    <cellStyle name="40 % – Poudarek6 2 5 13 2 2" xfId="23747" xr:uid="{00000000-0005-0000-0000-000062500000}"/>
    <cellStyle name="40 % – Poudarek6 2 5 13 2 3" xfId="35106" xr:uid="{00000000-0005-0000-0000-000063500000}"/>
    <cellStyle name="40 % – Poudarek6 2 5 13 3" xfId="15027" xr:uid="{00000000-0005-0000-0000-000064500000}"/>
    <cellStyle name="40 % – Poudarek6 2 5 13 3 2" xfId="27306" xr:uid="{00000000-0005-0000-0000-000065500000}"/>
    <cellStyle name="40 % – Poudarek6 2 5 13 3 3" xfId="38663" xr:uid="{00000000-0005-0000-0000-000066500000}"/>
    <cellStyle name="40 % – Poudarek6 2 5 13 4" xfId="19464" xr:uid="{00000000-0005-0000-0000-000067500000}"/>
    <cellStyle name="40 % – Poudarek6 2 5 13 5" xfId="30843" xr:uid="{00000000-0005-0000-0000-000068500000}"/>
    <cellStyle name="40 % – Poudarek6 2 5 14" xfId="7482" xr:uid="{00000000-0005-0000-0000-000069500000}"/>
    <cellStyle name="40 % – Poudarek6 2 5 14 2" xfId="11685" xr:uid="{00000000-0005-0000-0000-00006A500000}"/>
    <cellStyle name="40 % – Poudarek6 2 5 14 2 2" xfId="23964" xr:uid="{00000000-0005-0000-0000-00006B500000}"/>
    <cellStyle name="40 % – Poudarek6 2 5 14 2 3" xfId="35321" xr:uid="{00000000-0005-0000-0000-00006C500000}"/>
    <cellStyle name="40 % – Poudarek6 2 5 14 3" xfId="15241" xr:uid="{00000000-0005-0000-0000-00006D500000}"/>
    <cellStyle name="40 % – Poudarek6 2 5 14 3 2" xfId="27520" xr:uid="{00000000-0005-0000-0000-00006E500000}"/>
    <cellStyle name="40 % – Poudarek6 2 5 14 3 3" xfId="38877" xr:uid="{00000000-0005-0000-0000-00006F500000}"/>
    <cellStyle name="40 % – Poudarek6 2 5 14 4" xfId="19679" xr:uid="{00000000-0005-0000-0000-000070500000}"/>
    <cellStyle name="40 % – Poudarek6 2 5 14 5" xfId="31057" xr:uid="{00000000-0005-0000-0000-000071500000}"/>
    <cellStyle name="40 % – Poudarek6 2 5 15" xfId="7697" xr:uid="{00000000-0005-0000-0000-000072500000}"/>
    <cellStyle name="40 % – Poudarek6 2 5 15 2" xfId="11895" xr:uid="{00000000-0005-0000-0000-000073500000}"/>
    <cellStyle name="40 % – Poudarek6 2 5 15 2 2" xfId="24174" xr:uid="{00000000-0005-0000-0000-000074500000}"/>
    <cellStyle name="40 % – Poudarek6 2 5 15 2 3" xfId="35531" xr:uid="{00000000-0005-0000-0000-000075500000}"/>
    <cellStyle name="40 % – Poudarek6 2 5 15 3" xfId="15450" xr:uid="{00000000-0005-0000-0000-000076500000}"/>
    <cellStyle name="40 % – Poudarek6 2 5 15 3 2" xfId="27729" xr:uid="{00000000-0005-0000-0000-000077500000}"/>
    <cellStyle name="40 % – Poudarek6 2 5 15 3 3" xfId="39086" xr:uid="{00000000-0005-0000-0000-000078500000}"/>
    <cellStyle name="40 % – Poudarek6 2 5 15 4" xfId="19888" xr:uid="{00000000-0005-0000-0000-000079500000}"/>
    <cellStyle name="40 % – Poudarek6 2 5 15 5" xfId="31266" xr:uid="{00000000-0005-0000-0000-00007A500000}"/>
    <cellStyle name="40 % – Poudarek6 2 5 16" xfId="7901" xr:uid="{00000000-0005-0000-0000-00007B500000}"/>
    <cellStyle name="40 % – Poudarek6 2 5 16 2" xfId="12096" xr:uid="{00000000-0005-0000-0000-00007C500000}"/>
    <cellStyle name="40 % – Poudarek6 2 5 16 2 2" xfId="24375" xr:uid="{00000000-0005-0000-0000-00007D500000}"/>
    <cellStyle name="40 % – Poudarek6 2 5 16 2 3" xfId="35732" xr:uid="{00000000-0005-0000-0000-00007E500000}"/>
    <cellStyle name="40 % – Poudarek6 2 5 16 3" xfId="15650" xr:uid="{00000000-0005-0000-0000-00007F500000}"/>
    <cellStyle name="40 % – Poudarek6 2 5 16 3 2" xfId="27929" xr:uid="{00000000-0005-0000-0000-000080500000}"/>
    <cellStyle name="40 % – Poudarek6 2 5 16 3 3" xfId="39286" xr:uid="{00000000-0005-0000-0000-000081500000}"/>
    <cellStyle name="40 % – Poudarek6 2 5 16 4" xfId="20088" xr:uid="{00000000-0005-0000-0000-000082500000}"/>
    <cellStyle name="40 % – Poudarek6 2 5 16 5" xfId="31466" xr:uid="{00000000-0005-0000-0000-000083500000}"/>
    <cellStyle name="40 % – Poudarek6 2 5 17" xfId="8433" xr:uid="{00000000-0005-0000-0000-000084500000}"/>
    <cellStyle name="40 % – Poudarek6 2 5 17 2" xfId="20594" xr:uid="{00000000-0005-0000-0000-000085500000}"/>
    <cellStyle name="40 % – Poudarek6 2 5 17 3" xfId="31958" xr:uid="{00000000-0005-0000-0000-000086500000}"/>
    <cellStyle name="40 % – Poudarek6 2 5 18" xfId="8269" xr:uid="{00000000-0005-0000-0000-000087500000}"/>
    <cellStyle name="40 % – Poudarek6 2 5 18 2" xfId="20455" xr:uid="{00000000-0005-0000-0000-000088500000}"/>
    <cellStyle name="40 % – Poudarek6 2 5 18 3" xfId="31830" xr:uid="{00000000-0005-0000-0000-000089500000}"/>
    <cellStyle name="40 % – Poudarek6 2 5 19" xfId="3770" xr:uid="{00000000-0005-0000-0000-00008A500000}"/>
    <cellStyle name="40 % – Poudarek6 2 5 2" xfId="3943" xr:uid="{00000000-0005-0000-0000-00008B500000}"/>
    <cellStyle name="40 % – Poudarek6 2 5 2 2" xfId="8726" xr:uid="{00000000-0005-0000-0000-00008C500000}"/>
    <cellStyle name="40 % – Poudarek6 2 5 2 2 2" xfId="20952" xr:uid="{00000000-0005-0000-0000-00008D500000}"/>
    <cellStyle name="40 % – Poudarek6 2 5 2 2 3" xfId="32315" xr:uid="{00000000-0005-0000-0000-00008E500000}"/>
    <cellStyle name="40 % – Poudarek6 2 5 2 3" xfId="12324" xr:uid="{00000000-0005-0000-0000-00008F500000}"/>
    <cellStyle name="40 % – Poudarek6 2 5 2 3 2" xfId="24603" xr:uid="{00000000-0005-0000-0000-000090500000}"/>
    <cellStyle name="40 % – Poudarek6 2 5 2 3 3" xfId="35960" xr:uid="{00000000-0005-0000-0000-000091500000}"/>
    <cellStyle name="40 % – Poudarek6 2 5 2 4" xfId="16627" xr:uid="{00000000-0005-0000-0000-000092500000}"/>
    <cellStyle name="40 % – Poudarek6 2 5 2 5" xfId="28140" xr:uid="{00000000-0005-0000-0000-000093500000}"/>
    <cellStyle name="40 % – Poudarek6 2 5 20" xfId="16262" xr:uid="{00000000-0005-0000-0000-000094500000}"/>
    <cellStyle name="40 % – Poudarek6 2 5 21" xfId="17103" xr:uid="{00000000-0005-0000-0000-000095500000}"/>
    <cellStyle name="40 % – Poudarek6 2 5 3" xfId="4445" xr:uid="{00000000-0005-0000-0000-000096500000}"/>
    <cellStyle name="40 % – Poudarek6 2 5 3 2" xfId="8927" xr:uid="{00000000-0005-0000-0000-000097500000}"/>
    <cellStyle name="40 % – Poudarek6 2 5 3 2 2" xfId="21155" xr:uid="{00000000-0005-0000-0000-000098500000}"/>
    <cellStyle name="40 % – Poudarek6 2 5 3 2 3" xfId="32518" xr:uid="{00000000-0005-0000-0000-000099500000}"/>
    <cellStyle name="40 % – Poudarek6 2 5 3 3" xfId="12525" xr:uid="{00000000-0005-0000-0000-00009A500000}"/>
    <cellStyle name="40 % – Poudarek6 2 5 3 3 2" xfId="24804" xr:uid="{00000000-0005-0000-0000-00009B500000}"/>
    <cellStyle name="40 % – Poudarek6 2 5 3 3 3" xfId="36161" xr:uid="{00000000-0005-0000-0000-00009C500000}"/>
    <cellStyle name="40 % – Poudarek6 2 5 3 4" xfId="16830" xr:uid="{00000000-0005-0000-0000-00009D500000}"/>
    <cellStyle name="40 % – Poudarek6 2 5 3 5" xfId="28341" xr:uid="{00000000-0005-0000-0000-00009E500000}"/>
    <cellStyle name="40 % – Poudarek6 2 5 4" xfId="4989" xr:uid="{00000000-0005-0000-0000-00009F500000}"/>
    <cellStyle name="40 % – Poudarek6 2 5 4 2" xfId="9346" xr:uid="{00000000-0005-0000-0000-0000A0500000}"/>
    <cellStyle name="40 % – Poudarek6 2 5 4 2 2" xfId="21622" xr:uid="{00000000-0005-0000-0000-0000A1500000}"/>
    <cellStyle name="40 % – Poudarek6 2 5 4 2 3" xfId="32982" xr:uid="{00000000-0005-0000-0000-0000A2500000}"/>
    <cellStyle name="40 % – Poudarek6 2 5 4 3" xfId="12943" xr:uid="{00000000-0005-0000-0000-0000A3500000}"/>
    <cellStyle name="40 % – Poudarek6 2 5 4 3 2" xfId="25222" xr:uid="{00000000-0005-0000-0000-0000A4500000}"/>
    <cellStyle name="40 % – Poudarek6 2 5 4 3 3" xfId="36579" xr:uid="{00000000-0005-0000-0000-0000A5500000}"/>
    <cellStyle name="40 % – Poudarek6 2 5 4 4" xfId="17313" xr:uid="{00000000-0005-0000-0000-0000A6500000}"/>
    <cellStyle name="40 % – Poudarek6 2 5 4 5" xfId="28759" xr:uid="{00000000-0005-0000-0000-0000A7500000}"/>
    <cellStyle name="40 % – Poudarek6 2 5 5" xfId="5239" xr:uid="{00000000-0005-0000-0000-0000A8500000}"/>
    <cellStyle name="40 % – Poudarek6 2 5 5 2" xfId="9581" xr:uid="{00000000-0005-0000-0000-0000A9500000}"/>
    <cellStyle name="40 % – Poudarek6 2 5 5 2 2" xfId="21864" xr:uid="{00000000-0005-0000-0000-0000AA500000}"/>
    <cellStyle name="40 % – Poudarek6 2 5 5 2 3" xfId="33224" xr:uid="{00000000-0005-0000-0000-0000AB500000}"/>
    <cellStyle name="40 % – Poudarek6 2 5 5 3" xfId="13182" xr:uid="{00000000-0005-0000-0000-0000AC500000}"/>
    <cellStyle name="40 % – Poudarek6 2 5 5 3 2" xfId="25461" xr:uid="{00000000-0005-0000-0000-0000AD500000}"/>
    <cellStyle name="40 % – Poudarek6 2 5 5 3 3" xfId="36818" xr:uid="{00000000-0005-0000-0000-0000AE500000}"/>
    <cellStyle name="40 % – Poudarek6 2 5 5 4" xfId="17557" xr:uid="{00000000-0005-0000-0000-0000AF500000}"/>
    <cellStyle name="40 % – Poudarek6 2 5 5 5" xfId="28998" xr:uid="{00000000-0005-0000-0000-0000B0500000}"/>
    <cellStyle name="40 % – Poudarek6 2 5 6" xfId="5480" xr:uid="{00000000-0005-0000-0000-0000B1500000}"/>
    <cellStyle name="40 % – Poudarek6 2 5 6 2" xfId="9809" xr:uid="{00000000-0005-0000-0000-0000B2500000}"/>
    <cellStyle name="40 % – Poudarek6 2 5 6 2 2" xfId="22092" xr:uid="{00000000-0005-0000-0000-0000B3500000}"/>
    <cellStyle name="40 % – Poudarek6 2 5 6 2 3" xfId="33452" xr:uid="{00000000-0005-0000-0000-0000B4500000}"/>
    <cellStyle name="40 % – Poudarek6 2 5 6 3" xfId="13406" xr:uid="{00000000-0005-0000-0000-0000B5500000}"/>
    <cellStyle name="40 % – Poudarek6 2 5 6 3 2" xfId="25685" xr:uid="{00000000-0005-0000-0000-0000B6500000}"/>
    <cellStyle name="40 % – Poudarek6 2 5 6 3 3" xfId="37042" xr:uid="{00000000-0005-0000-0000-0000B7500000}"/>
    <cellStyle name="40 % – Poudarek6 2 5 6 4" xfId="17788" xr:uid="{00000000-0005-0000-0000-0000B8500000}"/>
    <cellStyle name="40 % – Poudarek6 2 5 6 5" xfId="29222" xr:uid="{00000000-0005-0000-0000-0000B9500000}"/>
    <cellStyle name="40 % – Poudarek6 2 5 7" xfId="5743" xr:uid="{00000000-0005-0000-0000-0000BA500000}"/>
    <cellStyle name="40 % – Poudarek6 2 5 7 2" xfId="10055" xr:uid="{00000000-0005-0000-0000-0000BB500000}"/>
    <cellStyle name="40 % – Poudarek6 2 5 7 2 2" xfId="22340" xr:uid="{00000000-0005-0000-0000-0000BC500000}"/>
    <cellStyle name="40 % – Poudarek6 2 5 7 2 3" xfId="33700" xr:uid="{00000000-0005-0000-0000-0000BD500000}"/>
    <cellStyle name="40 % – Poudarek6 2 5 7 3" xfId="13646" xr:uid="{00000000-0005-0000-0000-0000BE500000}"/>
    <cellStyle name="40 % – Poudarek6 2 5 7 3 2" xfId="25925" xr:uid="{00000000-0005-0000-0000-0000BF500000}"/>
    <cellStyle name="40 % – Poudarek6 2 5 7 3 3" xfId="37282" xr:uid="{00000000-0005-0000-0000-0000C0500000}"/>
    <cellStyle name="40 % – Poudarek6 2 5 7 4" xfId="18037" xr:uid="{00000000-0005-0000-0000-0000C1500000}"/>
    <cellStyle name="40 % – Poudarek6 2 5 7 5" xfId="29462" xr:uid="{00000000-0005-0000-0000-0000C2500000}"/>
    <cellStyle name="40 % – Poudarek6 2 5 8" xfId="5984" xr:uid="{00000000-0005-0000-0000-0000C3500000}"/>
    <cellStyle name="40 % – Poudarek6 2 5 8 2" xfId="10283" xr:uid="{00000000-0005-0000-0000-0000C4500000}"/>
    <cellStyle name="40 % – Poudarek6 2 5 8 2 2" xfId="22569" xr:uid="{00000000-0005-0000-0000-0000C5500000}"/>
    <cellStyle name="40 % – Poudarek6 2 5 8 2 3" xfId="33929" xr:uid="{00000000-0005-0000-0000-0000C6500000}"/>
    <cellStyle name="40 % – Poudarek6 2 5 8 3" xfId="13872" xr:uid="{00000000-0005-0000-0000-0000C7500000}"/>
    <cellStyle name="40 % – Poudarek6 2 5 8 3 2" xfId="26151" xr:uid="{00000000-0005-0000-0000-0000C8500000}"/>
    <cellStyle name="40 % – Poudarek6 2 5 8 3 3" xfId="37508" xr:uid="{00000000-0005-0000-0000-0000C9500000}"/>
    <cellStyle name="40 % – Poudarek6 2 5 8 4" xfId="18267" xr:uid="{00000000-0005-0000-0000-0000CA500000}"/>
    <cellStyle name="40 % – Poudarek6 2 5 8 5" xfId="29688" xr:uid="{00000000-0005-0000-0000-0000CB500000}"/>
    <cellStyle name="40 % – Poudarek6 2 5 9" xfId="6213" xr:uid="{00000000-0005-0000-0000-0000CC500000}"/>
    <cellStyle name="40 % – Poudarek6 2 5 9 2" xfId="10503" xr:uid="{00000000-0005-0000-0000-0000CD500000}"/>
    <cellStyle name="40 % – Poudarek6 2 5 9 2 2" xfId="22788" xr:uid="{00000000-0005-0000-0000-0000CE500000}"/>
    <cellStyle name="40 % – Poudarek6 2 5 9 2 3" xfId="34148" xr:uid="{00000000-0005-0000-0000-0000CF500000}"/>
    <cellStyle name="40 % – Poudarek6 2 5 9 3" xfId="14085" xr:uid="{00000000-0005-0000-0000-0000D0500000}"/>
    <cellStyle name="40 % – Poudarek6 2 5 9 3 2" xfId="26364" xr:uid="{00000000-0005-0000-0000-0000D1500000}"/>
    <cellStyle name="40 % – Poudarek6 2 5 9 3 3" xfId="37721" xr:uid="{00000000-0005-0000-0000-0000D2500000}"/>
    <cellStyle name="40 % – Poudarek6 2 5 9 4" xfId="18488" xr:uid="{00000000-0005-0000-0000-0000D3500000}"/>
    <cellStyle name="40 % – Poudarek6 2 5 9 5" xfId="29901" xr:uid="{00000000-0005-0000-0000-0000D4500000}"/>
    <cellStyle name="40 % – Poudarek6 2 6" xfId="3363" xr:uid="{00000000-0005-0000-0000-0000D5500000}"/>
    <cellStyle name="40 % – Poudarek6 2 6 10" xfId="6570" xr:uid="{00000000-0005-0000-0000-0000D6500000}"/>
    <cellStyle name="40 % – Poudarek6 2 6 10 2" xfId="10830" xr:uid="{00000000-0005-0000-0000-0000D7500000}"/>
    <cellStyle name="40 % – Poudarek6 2 6 10 2 2" xfId="23113" xr:uid="{00000000-0005-0000-0000-0000D8500000}"/>
    <cellStyle name="40 % – Poudarek6 2 6 10 2 3" xfId="34472" xr:uid="{00000000-0005-0000-0000-0000D9500000}"/>
    <cellStyle name="40 % – Poudarek6 2 6 10 3" xfId="14403" xr:uid="{00000000-0005-0000-0000-0000DA500000}"/>
    <cellStyle name="40 % – Poudarek6 2 6 10 3 2" xfId="26682" xr:uid="{00000000-0005-0000-0000-0000DB500000}"/>
    <cellStyle name="40 % – Poudarek6 2 6 10 3 3" xfId="38039" xr:uid="{00000000-0005-0000-0000-0000DC500000}"/>
    <cellStyle name="40 % – Poudarek6 2 6 10 4" xfId="18819" xr:uid="{00000000-0005-0000-0000-0000DD500000}"/>
    <cellStyle name="40 % – Poudarek6 2 6 10 5" xfId="30219" xr:uid="{00000000-0005-0000-0000-0000DE500000}"/>
    <cellStyle name="40 % – Poudarek6 2 6 11" xfId="6863" xr:uid="{00000000-0005-0000-0000-0000DF500000}"/>
    <cellStyle name="40 % – Poudarek6 2 6 11 2" xfId="11093" xr:uid="{00000000-0005-0000-0000-0000E0500000}"/>
    <cellStyle name="40 % – Poudarek6 2 6 11 2 2" xfId="23374" xr:uid="{00000000-0005-0000-0000-0000E1500000}"/>
    <cellStyle name="40 % – Poudarek6 2 6 11 2 3" xfId="34733" xr:uid="{00000000-0005-0000-0000-0000E2500000}"/>
    <cellStyle name="40 % – Poudarek6 2 6 11 3" xfId="14657" xr:uid="{00000000-0005-0000-0000-0000E3500000}"/>
    <cellStyle name="40 % – Poudarek6 2 6 11 3 2" xfId="26936" xr:uid="{00000000-0005-0000-0000-0000E4500000}"/>
    <cellStyle name="40 % – Poudarek6 2 6 11 3 3" xfId="38293" xr:uid="{00000000-0005-0000-0000-0000E5500000}"/>
    <cellStyle name="40 % – Poudarek6 2 6 11 4" xfId="19089" xr:uid="{00000000-0005-0000-0000-0000E6500000}"/>
    <cellStyle name="40 % – Poudarek6 2 6 11 5" xfId="30473" xr:uid="{00000000-0005-0000-0000-0000E7500000}"/>
    <cellStyle name="40 % – Poudarek6 2 6 12" xfId="7100" xr:uid="{00000000-0005-0000-0000-0000E8500000}"/>
    <cellStyle name="40 % – Poudarek6 2 6 12 2" xfId="11320" xr:uid="{00000000-0005-0000-0000-0000E9500000}"/>
    <cellStyle name="40 % – Poudarek6 2 6 12 2 2" xfId="23600" xr:uid="{00000000-0005-0000-0000-0000EA500000}"/>
    <cellStyle name="40 % – Poudarek6 2 6 12 2 3" xfId="34959" xr:uid="{00000000-0005-0000-0000-0000EB500000}"/>
    <cellStyle name="40 % – Poudarek6 2 6 12 3" xfId="14880" xr:uid="{00000000-0005-0000-0000-0000EC500000}"/>
    <cellStyle name="40 % – Poudarek6 2 6 12 3 2" xfId="27159" xr:uid="{00000000-0005-0000-0000-0000ED500000}"/>
    <cellStyle name="40 % – Poudarek6 2 6 12 3 3" xfId="38516" xr:uid="{00000000-0005-0000-0000-0000EE500000}"/>
    <cellStyle name="40 % – Poudarek6 2 6 12 4" xfId="19316" xr:uid="{00000000-0005-0000-0000-0000EF500000}"/>
    <cellStyle name="40 % – Poudarek6 2 6 12 5" xfId="30696" xr:uid="{00000000-0005-0000-0000-0000F0500000}"/>
    <cellStyle name="40 % – Poudarek6 2 6 13" xfId="7324" xr:uid="{00000000-0005-0000-0000-0000F1500000}"/>
    <cellStyle name="40 % – Poudarek6 2 6 13 2" xfId="11537" xr:uid="{00000000-0005-0000-0000-0000F2500000}"/>
    <cellStyle name="40 % – Poudarek6 2 6 13 2 2" xfId="23816" xr:uid="{00000000-0005-0000-0000-0000F3500000}"/>
    <cellStyle name="40 % – Poudarek6 2 6 13 2 3" xfId="35175" xr:uid="{00000000-0005-0000-0000-0000F4500000}"/>
    <cellStyle name="40 % – Poudarek6 2 6 13 3" xfId="15095" xr:uid="{00000000-0005-0000-0000-0000F5500000}"/>
    <cellStyle name="40 % – Poudarek6 2 6 13 3 2" xfId="27374" xr:uid="{00000000-0005-0000-0000-0000F6500000}"/>
    <cellStyle name="40 % – Poudarek6 2 6 13 3 3" xfId="38731" xr:uid="{00000000-0005-0000-0000-0000F7500000}"/>
    <cellStyle name="40 % – Poudarek6 2 6 13 4" xfId="19532" xr:uid="{00000000-0005-0000-0000-0000F8500000}"/>
    <cellStyle name="40 % – Poudarek6 2 6 13 5" xfId="30911" xr:uid="{00000000-0005-0000-0000-0000F9500000}"/>
    <cellStyle name="40 % – Poudarek6 2 6 14" xfId="7550" xr:uid="{00000000-0005-0000-0000-0000FA500000}"/>
    <cellStyle name="40 % – Poudarek6 2 6 14 2" xfId="11753" xr:uid="{00000000-0005-0000-0000-0000FB500000}"/>
    <cellStyle name="40 % – Poudarek6 2 6 14 2 2" xfId="24032" xr:uid="{00000000-0005-0000-0000-0000FC500000}"/>
    <cellStyle name="40 % – Poudarek6 2 6 14 2 3" xfId="35389" xr:uid="{00000000-0005-0000-0000-0000FD500000}"/>
    <cellStyle name="40 % – Poudarek6 2 6 14 3" xfId="15309" xr:uid="{00000000-0005-0000-0000-0000FE500000}"/>
    <cellStyle name="40 % – Poudarek6 2 6 14 3 2" xfId="27588" xr:uid="{00000000-0005-0000-0000-0000FF500000}"/>
    <cellStyle name="40 % – Poudarek6 2 6 14 3 3" xfId="38945" xr:uid="{00000000-0005-0000-0000-000000510000}"/>
    <cellStyle name="40 % – Poudarek6 2 6 14 4" xfId="19747" xr:uid="{00000000-0005-0000-0000-000001510000}"/>
    <cellStyle name="40 % – Poudarek6 2 6 14 5" xfId="31125" xr:uid="{00000000-0005-0000-0000-000002510000}"/>
    <cellStyle name="40 % – Poudarek6 2 6 15" xfId="7765" xr:uid="{00000000-0005-0000-0000-000003510000}"/>
    <cellStyle name="40 % – Poudarek6 2 6 15 2" xfId="11963" xr:uid="{00000000-0005-0000-0000-000004510000}"/>
    <cellStyle name="40 % – Poudarek6 2 6 15 2 2" xfId="24242" xr:uid="{00000000-0005-0000-0000-000005510000}"/>
    <cellStyle name="40 % – Poudarek6 2 6 15 2 3" xfId="35599" xr:uid="{00000000-0005-0000-0000-000006510000}"/>
    <cellStyle name="40 % – Poudarek6 2 6 15 3" xfId="15518" xr:uid="{00000000-0005-0000-0000-000007510000}"/>
    <cellStyle name="40 % – Poudarek6 2 6 15 3 2" xfId="27797" xr:uid="{00000000-0005-0000-0000-000008510000}"/>
    <cellStyle name="40 % – Poudarek6 2 6 15 3 3" xfId="39154" xr:uid="{00000000-0005-0000-0000-000009510000}"/>
    <cellStyle name="40 % – Poudarek6 2 6 15 4" xfId="19956" xr:uid="{00000000-0005-0000-0000-00000A510000}"/>
    <cellStyle name="40 % – Poudarek6 2 6 15 5" xfId="31334" xr:uid="{00000000-0005-0000-0000-00000B510000}"/>
    <cellStyle name="40 % – Poudarek6 2 6 16" xfId="7969" xr:uid="{00000000-0005-0000-0000-00000C510000}"/>
    <cellStyle name="40 % – Poudarek6 2 6 16 2" xfId="12164" xr:uid="{00000000-0005-0000-0000-00000D510000}"/>
    <cellStyle name="40 % – Poudarek6 2 6 16 2 2" xfId="24443" xr:uid="{00000000-0005-0000-0000-00000E510000}"/>
    <cellStyle name="40 % – Poudarek6 2 6 16 2 3" xfId="35800" xr:uid="{00000000-0005-0000-0000-00000F510000}"/>
    <cellStyle name="40 % – Poudarek6 2 6 16 3" xfId="15718" xr:uid="{00000000-0005-0000-0000-000010510000}"/>
    <cellStyle name="40 % – Poudarek6 2 6 16 3 2" xfId="27997" xr:uid="{00000000-0005-0000-0000-000011510000}"/>
    <cellStyle name="40 % – Poudarek6 2 6 16 3 3" xfId="39354" xr:uid="{00000000-0005-0000-0000-000012510000}"/>
    <cellStyle name="40 % – Poudarek6 2 6 16 4" xfId="20156" xr:uid="{00000000-0005-0000-0000-000013510000}"/>
    <cellStyle name="40 % – Poudarek6 2 6 16 5" xfId="31534" xr:uid="{00000000-0005-0000-0000-000014510000}"/>
    <cellStyle name="40 % – Poudarek6 2 6 17" xfId="8501" xr:uid="{00000000-0005-0000-0000-000015510000}"/>
    <cellStyle name="40 % – Poudarek6 2 6 17 2" xfId="20662" xr:uid="{00000000-0005-0000-0000-000016510000}"/>
    <cellStyle name="40 % – Poudarek6 2 6 17 3" xfId="32026" xr:uid="{00000000-0005-0000-0000-000017510000}"/>
    <cellStyle name="40 % – Poudarek6 2 6 18" xfId="10953" xr:uid="{00000000-0005-0000-0000-000018510000}"/>
    <cellStyle name="40 % – Poudarek6 2 6 18 2" xfId="23235" xr:uid="{00000000-0005-0000-0000-000019510000}"/>
    <cellStyle name="40 % – Poudarek6 2 6 18 3" xfId="34594" xr:uid="{00000000-0005-0000-0000-00001A510000}"/>
    <cellStyle name="40 % – Poudarek6 2 6 19" xfId="8626" xr:uid="{00000000-0005-0000-0000-00001B510000}"/>
    <cellStyle name="40 % – Poudarek6 2 6 2" xfId="4011" xr:uid="{00000000-0005-0000-0000-00001C510000}"/>
    <cellStyle name="40 % – Poudarek6 2 6 2 2" xfId="8794" xr:uid="{00000000-0005-0000-0000-00001D510000}"/>
    <cellStyle name="40 % – Poudarek6 2 6 2 2 2" xfId="21021" xr:uid="{00000000-0005-0000-0000-00001E510000}"/>
    <cellStyle name="40 % – Poudarek6 2 6 2 2 3" xfId="32384" xr:uid="{00000000-0005-0000-0000-00001F510000}"/>
    <cellStyle name="40 % – Poudarek6 2 6 2 3" xfId="12393" xr:uid="{00000000-0005-0000-0000-000020510000}"/>
    <cellStyle name="40 % – Poudarek6 2 6 2 3 2" xfId="24672" xr:uid="{00000000-0005-0000-0000-000021510000}"/>
    <cellStyle name="40 % – Poudarek6 2 6 2 3 3" xfId="36029" xr:uid="{00000000-0005-0000-0000-000022510000}"/>
    <cellStyle name="40 % – Poudarek6 2 6 2 4" xfId="16696" xr:uid="{00000000-0005-0000-0000-000023510000}"/>
    <cellStyle name="40 % – Poudarek6 2 6 2 5" xfId="28209" xr:uid="{00000000-0005-0000-0000-000024510000}"/>
    <cellStyle name="40 % – Poudarek6 2 6 20" xfId="16330" xr:uid="{00000000-0005-0000-0000-000025510000}"/>
    <cellStyle name="40 % – Poudarek6 2 6 21" xfId="16110" xr:uid="{00000000-0005-0000-0000-000026510000}"/>
    <cellStyle name="40 % – Poudarek6 2 6 3" xfId="4513" xr:uid="{00000000-0005-0000-0000-000027510000}"/>
    <cellStyle name="40 % – Poudarek6 2 6 3 2" xfId="8994" xr:uid="{00000000-0005-0000-0000-000028510000}"/>
    <cellStyle name="40 % – Poudarek6 2 6 3 2 2" xfId="21223" xr:uid="{00000000-0005-0000-0000-000029510000}"/>
    <cellStyle name="40 % – Poudarek6 2 6 3 2 3" xfId="32586" xr:uid="{00000000-0005-0000-0000-00002A510000}"/>
    <cellStyle name="40 % – Poudarek6 2 6 3 3" xfId="12593" xr:uid="{00000000-0005-0000-0000-00002B510000}"/>
    <cellStyle name="40 % – Poudarek6 2 6 3 3 2" xfId="24872" xr:uid="{00000000-0005-0000-0000-00002C510000}"/>
    <cellStyle name="40 % – Poudarek6 2 6 3 3 3" xfId="36229" xr:uid="{00000000-0005-0000-0000-00002D510000}"/>
    <cellStyle name="40 % – Poudarek6 2 6 3 4" xfId="16898" xr:uid="{00000000-0005-0000-0000-00002E510000}"/>
    <cellStyle name="40 % – Poudarek6 2 6 3 5" xfId="28409" xr:uid="{00000000-0005-0000-0000-00002F510000}"/>
    <cellStyle name="40 % – Poudarek6 2 6 4" xfId="5058" xr:uid="{00000000-0005-0000-0000-000030510000}"/>
    <cellStyle name="40 % – Poudarek6 2 6 4 2" xfId="9414" xr:uid="{00000000-0005-0000-0000-000031510000}"/>
    <cellStyle name="40 % – Poudarek6 2 6 4 2 2" xfId="21691" xr:uid="{00000000-0005-0000-0000-000032510000}"/>
    <cellStyle name="40 % – Poudarek6 2 6 4 2 3" xfId="33051" xr:uid="{00000000-0005-0000-0000-000033510000}"/>
    <cellStyle name="40 % – Poudarek6 2 6 4 3" xfId="13011" xr:uid="{00000000-0005-0000-0000-000034510000}"/>
    <cellStyle name="40 % – Poudarek6 2 6 4 3 2" xfId="25290" xr:uid="{00000000-0005-0000-0000-000035510000}"/>
    <cellStyle name="40 % – Poudarek6 2 6 4 3 3" xfId="36647" xr:uid="{00000000-0005-0000-0000-000036510000}"/>
    <cellStyle name="40 % – Poudarek6 2 6 4 4" xfId="17381" xr:uid="{00000000-0005-0000-0000-000037510000}"/>
    <cellStyle name="40 % – Poudarek6 2 6 4 5" xfId="28827" xr:uid="{00000000-0005-0000-0000-000038510000}"/>
    <cellStyle name="40 % – Poudarek6 2 6 5" xfId="5309" xr:uid="{00000000-0005-0000-0000-000039510000}"/>
    <cellStyle name="40 % – Poudarek6 2 6 5 2" xfId="9650" xr:uid="{00000000-0005-0000-0000-00003A510000}"/>
    <cellStyle name="40 % – Poudarek6 2 6 5 2 2" xfId="21934" xr:uid="{00000000-0005-0000-0000-00003B510000}"/>
    <cellStyle name="40 % – Poudarek6 2 6 5 2 3" xfId="33294" xr:uid="{00000000-0005-0000-0000-00003C510000}"/>
    <cellStyle name="40 % – Poudarek6 2 6 5 3" xfId="13252" xr:uid="{00000000-0005-0000-0000-00003D510000}"/>
    <cellStyle name="40 % – Poudarek6 2 6 5 3 2" xfId="25531" xr:uid="{00000000-0005-0000-0000-00003E510000}"/>
    <cellStyle name="40 % – Poudarek6 2 6 5 3 3" xfId="36888" xr:uid="{00000000-0005-0000-0000-00003F510000}"/>
    <cellStyle name="40 % – Poudarek6 2 6 5 4" xfId="17627" xr:uid="{00000000-0005-0000-0000-000040510000}"/>
    <cellStyle name="40 % – Poudarek6 2 6 5 5" xfId="29068" xr:uid="{00000000-0005-0000-0000-000041510000}"/>
    <cellStyle name="40 % – Poudarek6 2 6 6" xfId="5550" xr:uid="{00000000-0005-0000-0000-000042510000}"/>
    <cellStyle name="40 % – Poudarek6 2 6 6 2" xfId="9878" xr:uid="{00000000-0005-0000-0000-000043510000}"/>
    <cellStyle name="40 % – Poudarek6 2 6 6 2 2" xfId="22162" xr:uid="{00000000-0005-0000-0000-000044510000}"/>
    <cellStyle name="40 % – Poudarek6 2 6 6 2 3" xfId="33522" xr:uid="{00000000-0005-0000-0000-000045510000}"/>
    <cellStyle name="40 % – Poudarek6 2 6 6 3" xfId="13476" xr:uid="{00000000-0005-0000-0000-000046510000}"/>
    <cellStyle name="40 % – Poudarek6 2 6 6 3 2" xfId="25755" xr:uid="{00000000-0005-0000-0000-000047510000}"/>
    <cellStyle name="40 % – Poudarek6 2 6 6 3 3" xfId="37112" xr:uid="{00000000-0005-0000-0000-000048510000}"/>
    <cellStyle name="40 % – Poudarek6 2 6 6 4" xfId="17858" xr:uid="{00000000-0005-0000-0000-000049510000}"/>
    <cellStyle name="40 % – Poudarek6 2 6 6 5" xfId="29292" xr:uid="{00000000-0005-0000-0000-00004A510000}"/>
    <cellStyle name="40 % – Poudarek6 2 6 7" xfId="5811" xr:uid="{00000000-0005-0000-0000-00004B510000}"/>
    <cellStyle name="40 % – Poudarek6 2 6 7 2" xfId="10122" xr:uid="{00000000-0005-0000-0000-00004C510000}"/>
    <cellStyle name="40 % – Poudarek6 2 6 7 2 2" xfId="22408" xr:uid="{00000000-0005-0000-0000-00004D510000}"/>
    <cellStyle name="40 % – Poudarek6 2 6 7 2 3" xfId="33768" xr:uid="{00000000-0005-0000-0000-00004E510000}"/>
    <cellStyle name="40 % – Poudarek6 2 6 7 3" xfId="13714" xr:uid="{00000000-0005-0000-0000-00004F510000}"/>
    <cellStyle name="40 % – Poudarek6 2 6 7 3 2" xfId="25993" xr:uid="{00000000-0005-0000-0000-000050510000}"/>
    <cellStyle name="40 % – Poudarek6 2 6 7 3 3" xfId="37350" xr:uid="{00000000-0005-0000-0000-000051510000}"/>
    <cellStyle name="40 % – Poudarek6 2 6 7 4" xfId="18105" xr:uid="{00000000-0005-0000-0000-000052510000}"/>
    <cellStyle name="40 % – Poudarek6 2 6 7 5" xfId="29530" xr:uid="{00000000-0005-0000-0000-000053510000}"/>
    <cellStyle name="40 % – Poudarek6 2 6 8" xfId="6052" xr:uid="{00000000-0005-0000-0000-000054510000}"/>
    <cellStyle name="40 % – Poudarek6 2 6 8 2" xfId="10351" xr:uid="{00000000-0005-0000-0000-000055510000}"/>
    <cellStyle name="40 % – Poudarek6 2 6 8 2 2" xfId="22637" xr:uid="{00000000-0005-0000-0000-000056510000}"/>
    <cellStyle name="40 % – Poudarek6 2 6 8 2 3" xfId="33997" xr:uid="{00000000-0005-0000-0000-000057510000}"/>
    <cellStyle name="40 % – Poudarek6 2 6 8 3" xfId="13940" xr:uid="{00000000-0005-0000-0000-000058510000}"/>
    <cellStyle name="40 % – Poudarek6 2 6 8 3 2" xfId="26219" xr:uid="{00000000-0005-0000-0000-000059510000}"/>
    <cellStyle name="40 % – Poudarek6 2 6 8 3 3" xfId="37576" xr:uid="{00000000-0005-0000-0000-00005A510000}"/>
    <cellStyle name="40 % – Poudarek6 2 6 8 4" xfId="18335" xr:uid="{00000000-0005-0000-0000-00005B510000}"/>
    <cellStyle name="40 % – Poudarek6 2 6 8 5" xfId="29756" xr:uid="{00000000-0005-0000-0000-00005C510000}"/>
    <cellStyle name="40 % – Poudarek6 2 6 9" xfId="6283" xr:uid="{00000000-0005-0000-0000-00005D510000}"/>
    <cellStyle name="40 % – Poudarek6 2 6 9 2" xfId="10573" xr:uid="{00000000-0005-0000-0000-00005E510000}"/>
    <cellStyle name="40 % – Poudarek6 2 6 9 2 2" xfId="22858" xr:uid="{00000000-0005-0000-0000-00005F510000}"/>
    <cellStyle name="40 % – Poudarek6 2 6 9 2 3" xfId="34218" xr:uid="{00000000-0005-0000-0000-000060510000}"/>
    <cellStyle name="40 % – Poudarek6 2 6 9 3" xfId="14155" xr:uid="{00000000-0005-0000-0000-000061510000}"/>
    <cellStyle name="40 % – Poudarek6 2 6 9 3 2" xfId="26434" xr:uid="{00000000-0005-0000-0000-000062510000}"/>
    <cellStyle name="40 % – Poudarek6 2 6 9 3 3" xfId="37791" xr:uid="{00000000-0005-0000-0000-000063510000}"/>
    <cellStyle name="40 % – Poudarek6 2 6 9 4" xfId="18558" xr:uid="{00000000-0005-0000-0000-000064510000}"/>
    <cellStyle name="40 % – Poudarek6 2 6 9 5" xfId="29971" xr:uid="{00000000-0005-0000-0000-000065510000}"/>
    <cellStyle name="40 % – Poudarek6 2 7" xfId="3367" xr:uid="{00000000-0005-0000-0000-000066510000}"/>
    <cellStyle name="40 % – Poudarek6 2 7 10" xfId="6574" xr:uid="{00000000-0005-0000-0000-000067510000}"/>
    <cellStyle name="40 % – Poudarek6 2 7 10 2" xfId="10834" xr:uid="{00000000-0005-0000-0000-000068510000}"/>
    <cellStyle name="40 % – Poudarek6 2 7 10 2 2" xfId="23117" xr:uid="{00000000-0005-0000-0000-000069510000}"/>
    <cellStyle name="40 % – Poudarek6 2 7 10 2 3" xfId="34476" xr:uid="{00000000-0005-0000-0000-00006A510000}"/>
    <cellStyle name="40 % – Poudarek6 2 7 10 3" xfId="14407" xr:uid="{00000000-0005-0000-0000-00006B510000}"/>
    <cellStyle name="40 % – Poudarek6 2 7 10 3 2" xfId="26686" xr:uid="{00000000-0005-0000-0000-00006C510000}"/>
    <cellStyle name="40 % – Poudarek6 2 7 10 3 3" xfId="38043" xr:uid="{00000000-0005-0000-0000-00006D510000}"/>
    <cellStyle name="40 % – Poudarek6 2 7 10 4" xfId="18823" xr:uid="{00000000-0005-0000-0000-00006E510000}"/>
    <cellStyle name="40 % – Poudarek6 2 7 10 5" xfId="30223" xr:uid="{00000000-0005-0000-0000-00006F510000}"/>
    <cellStyle name="40 % – Poudarek6 2 7 11" xfId="6867" xr:uid="{00000000-0005-0000-0000-000070510000}"/>
    <cellStyle name="40 % – Poudarek6 2 7 11 2" xfId="11097" xr:uid="{00000000-0005-0000-0000-000071510000}"/>
    <cellStyle name="40 % – Poudarek6 2 7 11 2 2" xfId="23378" xr:uid="{00000000-0005-0000-0000-000072510000}"/>
    <cellStyle name="40 % – Poudarek6 2 7 11 2 3" xfId="34737" xr:uid="{00000000-0005-0000-0000-000073510000}"/>
    <cellStyle name="40 % – Poudarek6 2 7 11 3" xfId="14661" xr:uid="{00000000-0005-0000-0000-000074510000}"/>
    <cellStyle name="40 % – Poudarek6 2 7 11 3 2" xfId="26940" xr:uid="{00000000-0005-0000-0000-000075510000}"/>
    <cellStyle name="40 % – Poudarek6 2 7 11 3 3" xfId="38297" xr:uid="{00000000-0005-0000-0000-000076510000}"/>
    <cellStyle name="40 % – Poudarek6 2 7 11 4" xfId="19093" xr:uid="{00000000-0005-0000-0000-000077510000}"/>
    <cellStyle name="40 % – Poudarek6 2 7 11 5" xfId="30477" xr:uid="{00000000-0005-0000-0000-000078510000}"/>
    <cellStyle name="40 % – Poudarek6 2 7 12" xfId="7104" xr:uid="{00000000-0005-0000-0000-000079510000}"/>
    <cellStyle name="40 % – Poudarek6 2 7 12 2" xfId="11324" xr:uid="{00000000-0005-0000-0000-00007A510000}"/>
    <cellStyle name="40 % – Poudarek6 2 7 12 2 2" xfId="23604" xr:uid="{00000000-0005-0000-0000-00007B510000}"/>
    <cellStyle name="40 % – Poudarek6 2 7 12 2 3" xfId="34963" xr:uid="{00000000-0005-0000-0000-00007C510000}"/>
    <cellStyle name="40 % – Poudarek6 2 7 12 3" xfId="14884" xr:uid="{00000000-0005-0000-0000-00007D510000}"/>
    <cellStyle name="40 % – Poudarek6 2 7 12 3 2" xfId="27163" xr:uid="{00000000-0005-0000-0000-00007E510000}"/>
    <cellStyle name="40 % – Poudarek6 2 7 12 3 3" xfId="38520" xr:uid="{00000000-0005-0000-0000-00007F510000}"/>
    <cellStyle name="40 % – Poudarek6 2 7 12 4" xfId="19320" xr:uid="{00000000-0005-0000-0000-000080510000}"/>
    <cellStyle name="40 % – Poudarek6 2 7 12 5" xfId="30700" xr:uid="{00000000-0005-0000-0000-000081510000}"/>
    <cellStyle name="40 % – Poudarek6 2 7 13" xfId="7328" xr:uid="{00000000-0005-0000-0000-000082510000}"/>
    <cellStyle name="40 % – Poudarek6 2 7 13 2" xfId="11541" xr:uid="{00000000-0005-0000-0000-000083510000}"/>
    <cellStyle name="40 % – Poudarek6 2 7 13 2 2" xfId="23820" xr:uid="{00000000-0005-0000-0000-000084510000}"/>
    <cellStyle name="40 % – Poudarek6 2 7 13 2 3" xfId="35179" xr:uid="{00000000-0005-0000-0000-000085510000}"/>
    <cellStyle name="40 % – Poudarek6 2 7 13 3" xfId="15099" xr:uid="{00000000-0005-0000-0000-000086510000}"/>
    <cellStyle name="40 % – Poudarek6 2 7 13 3 2" xfId="27378" xr:uid="{00000000-0005-0000-0000-000087510000}"/>
    <cellStyle name="40 % – Poudarek6 2 7 13 3 3" xfId="38735" xr:uid="{00000000-0005-0000-0000-000088510000}"/>
    <cellStyle name="40 % – Poudarek6 2 7 13 4" xfId="19536" xr:uid="{00000000-0005-0000-0000-000089510000}"/>
    <cellStyle name="40 % – Poudarek6 2 7 13 5" xfId="30915" xr:uid="{00000000-0005-0000-0000-00008A510000}"/>
    <cellStyle name="40 % – Poudarek6 2 7 14" xfId="7554" xr:uid="{00000000-0005-0000-0000-00008B510000}"/>
    <cellStyle name="40 % – Poudarek6 2 7 14 2" xfId="11757" xr:uid="{00000000-0005-0000-0000-00008C510000}"/>
    <cellStyle name="40 % – Poudarek6 2 7 14 2 2" xfId="24036" xr:uid="{00000000-0005-0000-0000-00008D510000}"/>
    <cellStyle name="40 % – Poudarek6 2 7 14 2 3" xfId="35393" xr:uid="{00000000-0005-0000-0000-00008E510000}"/>
    <cellStyle name="40 % – Poudarek6 2 7 14 3" xfId="15313" xr:uid="{00000000-0005-0000-0000-00008F510000}"/>
    <cellStyle name="40 % – Poudarek6 2 7 14 3 2" xfId="27592" xr:uid="{00000000-0005-0000-0000-000090510000}"/>
    <cellStyle name="40 % – Poudarek6 2 7 14 3 3" xfId="38949" xr:uid="{00000000-0005-0000-0000-000091510000}"/>
    <cellStyle name="40 % – Poudarek6 2 7 14 4" xfId="19751" xr:uid="{00000000-0005-0000-0000-000092510000}"/>
    <cellStyle name="40 % – Poudarek6 2 7 14 5" xfId="31129" xr:uid="{00000000-0005-0000-0000-000093510000}"/>
    <cellStyle name="40 % – Poudarek6 2 7 15" xfId="7769" xr:uid="{00000000-0005-0000-0000-000094510000}"/>
    <cellStyle name="40 % – Poudarek6 2 7 15 2" xfId="11967" xr:uid="{00000000-0005-0000-0000-000095510000}"/>
    <cellStyle name="40 % – Poudarek6 2 7 15 2 2" xfId="24246" xr:uid="{00000000-0005-0000-0000-000096510000}"/>
    <cellStyle name="40 % – Poudarek6 2 7 15 2 3" xfId="35603" xr:uid="{00000000-0005-0000-0000-000097510000}"/>
    <cellStyle name="40 % – Poudarek6 2 7 15 3" xfId="15522" xr:uid="{00000000-0005-0000-0000-000098510000}"/>
    <cellStyle name="40 % – Poudarek6 2 7 15 3 2" xfId="27801" xr:uid="{00000000-0005-0000-0000-000099510000}"/>
    <cellStyle name="40 % – Poudarek6 2 7 15 3 3" xfId="39158" xr:uid="{00000000-0005-0000-0000-00009A510000}"/>
    <cellStyle name="40 % – Poudarek6 2 7 15 4" xfId="19960" xr:uid="{00000000-0005-0000-0000-00009B510000}"/>
    <cellStyle name="40 % – Poudarek6 2 7 15 5" xfId="31338" xr:uid="{00000000-0005-0000-0000-00009C510000}"/>
    <cellStyle name="40 % – Poudarek6 2 7 16" xfId="7973" xr:uid="{00000000-0005-0000-0000-00009D510000}"/>
    <cellStyle name="40 % – Poudarek6 2 7 16 2" xfId="12168" xr:uid="{00000000-0005-0000-0000-00009E510000}"/>
    <cellStyle name="40 % – Poudarek6 2 7 16 2 2" xfId="24447" xr:uid="{00000000-0005-0000-0000-00009F510000}"/>
    <cellStyle name="40 % – Poudarek6 2 7 16 2 3" xfId="35804" xr:uid="{00000000-0005-0000-0000-0000A0510000}"/>
    <cellStyle name="40 % – Poudarek6 2 7 16 3" xfId="15722" xr:uid="{00000000-0005-0000-0000-0000A1510000}"/>
    <cellStyle name="40 % – Poudarek6 2 7 16 3 2" xfId="28001" xr:uid="{00000000-0005-0000-0000-0000A2510000}"/>
    <cellStyle name="40 % – Poudarek6 2 7 16 3 3" xfId="39358" xr:uid="{00000000-0005-0000-0000-0000A3510000}"/>
    <cellStyle name="40 % – Poudarek6 2 7 16 4" xfId="20160" xr:uid="{00000000-0005-0000-0000-0000A4510000}"/>
    <cellStyle name="40 % – Poudarek6 2 7 16 5" xfId="31538" xr:uid="{00000000-0005-0000-0000-0000A5510000}"/>
    <cellStyle name="40 % – Poudarek6 2 7 17" xfId="8505" xr:uid="{00000000-0005-0000-0000-0000A6510000}"/>
    <cellStyle name="40 % – Poudarek6 2 7 17 2" xfId="20666" xr:uid="{00000000-0005-0000-0000-0000A7510000}"/>
    <cellStyle name="40 % – Poudarek6 2 7 17 3" xfId="32030" xr:uid="{00000000-0005-0000-0000-0000A8510000}"/>
    <cellStyle name="40 % – Poudarek6 2 7 18" xfId="9216" xr:uid="{00000000-0005-0000-0000-0000A9510000}"/>
    <cellStyle name="40 % – Poudarek6 2 7 18 2" xfId="21470" xr:uid="{00000000-0005-0000-0000-0000AA510000}"/>
    <cellStyle name="40 % – Poudarek6 2 7 18 3" xfId="32832" xr:uid="{00000000-0005-0000-0000-0000AB510000}"/>
    <cellStyle name="40 % – Poudarek6 2 7 19" xfId="4351" xr:uid="{00000000-0005-0000-0000-0000AC510000}"/>
    <cellStyle name="40 % – Poudarek6 2 7 2" xfId="4015" xr:uid="{00000000-0005-0000-0000-0000AD510000}"/>
    <cellStyle name="40 % – Poudarek6 2 7 2 2" xfId="8798" xr:uid="{00000000-0005-0000-0000-0000AE510000}"/>
    <cellStyle name="40 % – Poudarek6 2 7 2 2 2" xfId="21025" xr:uid="{00000000-0005-0000-0000-0000AF510000}"/>
    <cellStyle name="40 % – Poudarek6 2 7 2 2 3" xfId="32388" xr:uid="{00000000-0005-0000-0000-0000B0510000}"/>
    <cellStyle name="40 % – Poudarek6 2 7 2 3" xfId="12397" xr:uid="{00000000-0005-0000-0000-0000B1510000}"/>
    <cellStyle name="40 % – Poudarek6 2 7 2 3 2" xfId="24676" xr:uid="{00000000-0005-0000-0000-0000B2510000}"/>
    <cellStyle name="40 % – Poudarek6 2 7 2 3 3" xfId="36033" xr:uid="{00000000-0005-0000-0000-0000B3510000}"/>
    <cellStyle name="40 % – Poudarek6 2 7 2 4" xfId="16700" xr:uid="{00000000-0005-0000-0000-0000B4510000}"/>
    <cellStyle name="40 % – Poudarek6 2 7 2 5" xfId="28213" xr:uid="{00000000-0005-0000-0000-0000B5510000}"/>
    <cellStyle name="40 % – Poudarek6 2 7 20" xfId="16334" xr:uid="{00000000-0005-0000-0000-0000B6510000}"/>
    <cellStyle name="40 % – Poudarek6 2 7 21" xfId="15993" xr:uid="{00000000-0005-0000-0000-0000B7510000}"/>
    <cellStyle name="40 % – Poudarek6 2 7 3" xfId="4517" xr:uid="{00000000-0005-0000-0000-0000B8510000}"/>
    <cellStyle name="40 % – Poudarek6 2 7 3 2" xfId="8998" xr:uid="{00000000-0005-0000-0000-0000B9510000}"/>
    <cellStyle name="40 % – Poudarek6 2 7 3 2 2" xfId="21227" xr:uid="{00000000-0005-0000-0000-0000BA510000}"/>
    <cellStyle name="40 % – Poudarek6 2 7 3 2 3" xfId="32590" xr:uid="{00000000-0005-0000-0000-0000BB510000}"/>
    <cellStyle name="40 % – Poudarek6 2 7 3 3" xfId="12597" xr:uid="{00000000-0005-0000-0000-0000BC510000}"/>
    <cellStyle name="40 % – Poudarek6 2 7 3 3 2" xfId="24876" xr:uid="{00000000-0005-0000-0000-0000BD510000}"/>
    <cellStyle name="40 % – Poudarek6 2 7 3 3 3" xfId="36233" xr:uid="{00000000-0005-0000-0000-0000BE510000}"/>
    <cellStyle name="40 % – Poudarek6 2 7 3 4" xfId="16902" xr:uid="{00000000-0005-0000-0000-0000BF510000}"/>
    <cellStyle name="40 % – Poudarek6 2 7 3 5" xfId="28413" xr:uid="{00000000-0005-0000-0000-0000C0510000}"/>
    <cellStyle name="40 % – Poudarek6 2 7 4" xfId="5062" xr:uid="{00000000-0005-0000-0000-0000C1510000}"/>
    <cellStyle name="40 % – Poudarek6 2 7 4 2" xfId="9418" xr:uid="{00000000-0005-0000-0000-0000C2510000}"/>
    <cellStyle name="40 % – Poudarek6 2 7 4 2 2" xfId="21695" xr:uid="{00000000-0005-0000-0000-0000C3510000}"/>
    <cellStyle name="40 % – Poudarek6 2 7 4 2 3" xfId="33055" xr:uid="{00000000-0005-0000-0000-0000C4510000}"/>
    <cellStyle name="40 % – Poudarek6 2 7 4 3" xfId="13015" xr:uid="{00000000-0005-0000-0000-0000C5510000}"/>
    <cellStyle name="40 % – Poudarek6 2 7 4 3 2" xfId="25294" xr:uid="{00000000-0005-0000-0000-0000C6510000}"/>
    <cellStyle name="40 % – Poudarek6 2 7 4 3 3" xfId="36651" xr:uid="{00000000-0005-0000-0000-0000C7510000}"/>
    <cellStyle name="40 % – Poudarek6 2 7 4 4" xfId="17385" xr:uid="{00000000-0005-0000-0000-0000C8510000}"/>
    <cellStyle name="40 % – Poudarek6 2 7 4 5" xfId="28831" xr:uid="{00000000-0005-0000-0000-0000C9510000}"/>
    <cellStyle name="40 % – Poudarek6 2 7 5" xfId="5313" xr:uid="{00000000-0005-0000-0000-0000CA510000}"/>
    <cellStyle name="40 % – Poudarek6 2 7 5 2" xfId="9654" xr:uid="{00000000-0005-0000-0000-0000CB510000}"/>
    <cellStyle name="40 % – Poudarek6 2 7 5 2 2" xfId="21938" xr:uid="{00000000-0005-0000-0000-0000CC510000}"/>
    <cellStyle name="40 % – Poudarek6 2 7 5 2 3" xfId="33298" xr:uid="{00000000-0005-0000-0000-0000CD510000}"/>
    <cellStyle name="40 % – Poudarek6 2 7 5 3" xfId="13256" xr:uid="{00000000-0005-0000-0000-0000CE510000}"/>
    <cellStyle name="40 % – Poudarek6 2 7 5 3 2" xfId="25535" xr:uid="{00000000-0005-0000-0000-0000CF510000}"/>
    <cellStyle name="40 % – Poudarek6 2 7 5 3 3" xfId="36892" xr:uid="{00000000-0005-0000-0000-0000D0510000}"/>
    <cellStyle name="40 % – Poudarek6 2 7 5 4" xfId="17631" xr:uid="{00000000-0005-0000-0000-0000D1510000}"/>
    <cellStyle name="40 % – Poudarek6 2 7 5 5" xfId="29072" xr:uid="{00000000-0005-0000-0000-0000D2510000}"/>
    <cellStyle name="40 % – Poudarek6 2 7 6" xfId="5554" xr:uid="{00000000-0005-0000-0000-0000D3510000}"/>
    <cellStyle name="40 % – Poudarek6 2 7 6 2" xfId="9882" xr:uid="{00000000-0005-0000-0000-0000D4510000}"/>
    <cellStyle name="40 % – Poudarek6 2 7 6 2 2" xfId="22166" xr:uid="{00000000-0005-0000-0000-0000D5510000}"/>
    <cellStyle name="40 % – Poudarek6 2 7 6 2 3" xfId="33526" xr:uid="{00000000-0005-0000-0000-0000D6510000}"/>
    <cellStyle name="40 % – Poudarek6 2 7 6 3" xfId="13480" xr:uid="{00000000-0005-0000-0000-0000D7510000}"/>
    <cellStyle name="40 % – Poudarek6 2 7 6 3 2" xfId="25759" xr:uid="{00000000-0005-0000-0000-0000D8510000}"/>
    <cellStyle name="40 % – Poudarek6 2 7 6 3 3" xfId="37116" xr:uid="{00000000-0005-0000-0000-0000D9510000}"/>
    <cellStyle name="40 % – Poudarek6 2 7 6 4" xfId="17862" xr:uid="{00000000-0005-0000-0000-0000DA510000}"/>
    <cellStyle name="40 % – Poudarek6 2 7 6 5" xfId="29296" xr:uid="{00000000-0005-0000-0000-0000DB510000}"/>
    <cellStyle name="40 % – Poudarek6 2 7 7" xfId="5815" xr:uid="{00000000-0005-0000-0000-0000DC510000}"/>
    <cellStyle name="40 % – Poudarek6 2 7 7 2" xfId="10126" xr:uid="{00000000-0005-0000-0000-0000DD510000}"/>
    <cellStyle name="40 % – Poudarek6 2 7 7 2 2" xfId="22412" xr:uid="{00000000-0005-0000-0000-0000DE510000}"/>
    <cellStyle name="40 % – Poudarek6 2 7 7 2 3" xfId="33772" xr:uid="{00000000-0005-0000-0000-0000DF510000}"/>
    <cellStyle name="40 % – Poudarek6 2 7 7 3" xfId="13718" xr:uid="{00000000-0005-0000-0000-0000E0510000}"/>
    <cellStyle name="40 % – Poudarek6 2 7 7 3 2" xfId="25997" xr:uid="{00000000-0005-0000-0000-0000E1510000}"/>
    <cellStyle name="40 % – Poudarek6 2 7 7 3 3" xfId="37354" xr:uid="{00000000-0005-0000-0000-0000E2510000}"/>
    <cellStyle name="40 % – Poudarek6 2 7 7 4" xfId="18109" xr:uid="{00000000-0005-0000-0000-0000E3510000}"/>
    <cellStyle name="40 % – Poudarek6 2 7 7 5" xfId="29534" xr:uid="{00000000-0005-0000-0000-0000E4510000}"/>
    <cellStyle name="40 % – Poudarek6 2 7 8" xfId="6056" xr:uid="{00000000-0005-0000-0000-0000E5510000}"/>
    <cellStyle name="40 % – Poudarek6 2 7 8 2" xfId="10355" xr:uid="{00000000-0005-0000-0000-0000E6510000}"/>
    <cellStyle name="40 % – Poudarek6 2 7 8 2 2" xfId="22641" xr:uid="{00000000-0005-0000-0000-0000E7510000}"/>
    <cellStyle name="40 % – Poudarek6 2 7 8 2 3" xfId="34001" xr:uid="{00000000-0005-0000-0000-0000E8510000}"/>
    <cellStyle name="40 % – Poudarek6 2 7 8 3" xfId="13944" xr:uid="{00000000-0005-0000-0000-0000E9510000}"/>
    <cellStyle name="40 % – Poudarek6 2 7 8 3 2" xfId="26223" xr:uid="{00000000-0005-0000-0000-0000EA510000}"/>
    <cellStyle name="40 % – Poudarek6 2 7 8 3 3" xfId="37580" xr:uid="{00000000-0005-0000-0000-0000EB510000}"/>
    <cellStyle name="40 % – Poudarek6 2 7 8 4" xfId="18339" xr:uid="{00000000-0005-0000-0000-0000EC510000}"/>
    <cellStyle name="40 % – Poudarek6 2 7 8 5" xfId="29760" xr:uid="{00000000-0005-0000-0000-0000ED510000}"/>
    <cellStyle name="40 % – Poudarek6 2 7 9" xfId="6287" xr:uid="{00000000-0005-0000-0000-0000EE510000}"/>
    <cellStyle name="40 % – Poudarek6 2 7 9 2" xfId="10577" xr:uid="{00000000-0005-0000-0000-0000EF510000}"/>
    <cellStyle name="40 % – Poudarek6 2 7 9 2 2" xfId="22862" xr:uid="{00000000-0005-0000-0000-0000F0510000}"/>
    <cellStyle name="40 % – Poudarek6 2 7 9 2 3" xfId="34222" xr:uid="{00000000-0005-0000-0000-0000F1510000}"/>
    <cellStyle name="40 % – Poudarek6 2 7 9 3" xfId="14159" xr:uid="{00000000-0005-0000-0000-0000F2510000}"/>
    <cellStyle name="40 % – Poudarek6 2 7 9 3 2" xfId="26438" xr:uid="{00000000-0005-0000-0000-0000F3510000}"/>
    <cellStyle name="40 % – Poudarek6 2 7 9 3 3" xfId="37795" xr:uid="{00000000-0005-0000-0000-0000F4510000}"/>
    <cellStyle name="40 % – Poudarek6 2 7 9 4" xfId="18562" xr:uid="{00000000-0005-0000-0000-0000F5510000}"/>
    <cellStyle name="40 % – Poudarek6 2 7 9 5" xfId="29975" xr:uid="{00000000-0005-0000-0000-0000F6510000}"/>
    <cellStyle name="40 % – Poudarek6 2 8" xfId="3366" xr:uid="{00000000-0005-0000-0000-0000F7510000}"/>
    <cellStyle name="40 % – Poudarek6 2 8 10" xfId="6573" xr:uid="{00000000-0005-0000-0000-0000F8510000}"/>
    <cellStyle name="40 % – Poudarek6 2 8 10 2" xfId="10833" xr:uid="{00000000-0005-0000-0000-0000F9510000}"/>
    <cellStyle name="40 % – Poudarek6 2 8 10 2 2" xfId="23116" xr:uid="{00000000-0005-0000-0000-0000FA510000}"/>
    <cellStyle name="40 % – Poudarek6 2 8 10 2 3" xfId="34475" xr:uid="{00000000-0005-0000-0000-0000FB510000}"/>
    <cellStyle name="40 % – Poudarek6 2 8 10 3" xfId="14406" xr:uid="{00000000-0005-0000-0000-0000FC510000}"/>
    <cellStyle name="40 % – Poudarek6 2 8 10 3 2" xfId="26685" xr:uid="{00000000-0005-0000-0000-0000FD510000}"/>
    <cellStyle name="40 % – Poudarek6 2 8 10 3 3" xfId="38042" xr:uid="{00000000-0005-0000-0000-0000FE510000}"/>
    <cellStyle name="40 % – Poudarek6 2 8 10 4" xfId="18822" xr:uid="{00000000-0005-0000-0000-0000FF510000}"/>
    <cellStyle name="40 % – Poudarek6 2 8 10 5" xfId="30222" xr:uid="{00000000-0005-0000-0000-000000520000}"/>
    <cellStyle name="40 % – Poudarek6 2 8 11" xfId="6866" xr:uid="{00000000-0005-0000-0000-000001520000}"/>
    <cellStyle name="40 % – Poudarek6 2 8 11 2" xfId="11096" xr:uid="{00000000-0005-0000-0000-000002520000}"/>
    <cellStyle name="40 % – Poudarek6 2 8 11 2 2" xfId="23377" xr:uid="{00000000-0005-0000-0000-000003520000}"/>
    <cellStyle name="40 % – Poudarek6 2 8 11 2 3" xfId="34736" xr:uid="{00000000-0005-0000-0000-000004520000}"/>
    <cellStyle name="40 % – Poudarek6 2 8 11 3" xfId="14660" xr:uid="{00000000-0005-0000-0000-000005520000}"/>
    <cellStyle name="40 % – Poudarek6 2 8 11 3 2" xfId="26939" xr:uid="{00000000-0005-0000-0000-000006520000}"/>
    <cellStyle name="40 % – Poudarek6 2 8 11 3 3" xfId="38296" xr:uid="{00000000-0005-0000-0000-000007520000}"/>
    <cellStyle name="40 % – Poudarek6 2 8 11 4" xfId="19092" xr:uid="{00000000-0005-0000-0000-000008520000}"/>
    <cellStyle name="40 % – Poudarek6 2 8 11 5" xfId="30476" xr:uid="{00000000-0005-0000-0000-000009520000}"/>
    <cellStyle name="40 % – Poudarek6 2 8 12" xfId="7103" xr:uid="{00000000-0005-0000-0000-00000A520000}"/>
    <cellStyle name="40 % – Poudarek6 2 8 12 2" xfId="11323" xr:uid="{00000000-0005-0000-0000-00000B520000}"/>
    <cellStyle name="40 % – Poudarek6 2 8 12 2 2" xfId="23603" xr:uid="{00000000-0005-0000-0000-00000C520000}"/>
    <cellStyle name="40 % – Poudarek6 2 8 12 2 3" xfId="34962" xr:uid="{00000000-0005-0000-0000-00000D520000}"/>
    <cellStyle name="40 % – Poudarek6 2 8 12 3" xfId="14883" xr:uid="{00000000-0005-0000-0000-00000E520000}"/>
    <cellStyle name="40 % – Poudarek6 2 8 12 3 2" xfId="27162" xr:uid="{00000000-0005-0000-0000-00000F520000}"/>
    <cellStyle name="40 % – Poudarek6 2 8 12 3 3" xfId="38519" xr:uid="{00000000-0005-0000-0000-000010520000}"/>
    <cellStyle name="40 % – Poudarek6 2 8 12 4" xfId="19319" xr:uid="{00000000-0005-0000-0000-000011520000}"/>
    <cellStyle name="40 % – Poudarek6 2 8 12 5" xfId="30699" xr:uid="{00000000-0005-0000-0000-000012520000}"/>
    <cellStyle name="40 % – Poudarek6 2 8 13" xfId="7327" xr:uid="{00000000-0005-0000-0000-000013520000}"/>
    <cellStyle name="40 % – Poudarek6 2 8 13 2" xfId="11540" xr:uid="{00000000-0005-0000-0000-000014520000}"/>
    <cellStyle name="40 % – Poudarek6 2 8 13 2 2" xfId="23819" xr:uid="{00000000-0005-0000-0000-000015520000}"/>
    <cellStyle name="40 % – Poudarek6 2 8 13 2 3" xfId="35178" xr:uid="{00000000-0005-0000-0000-000016520000}"/>
    <cellStyle name="40 % – Poudarek6 2 8 13 3" xfId="15098" xr:uid="{00000000-0005-0000-0000-000017520000}"/>
    <cellStyle name="40 % – Poudarek6 2 8 13 3 2" xfId="27377" xr:uid="{00000000-0005-0000-0000-000018520000}"/>
    <cellStyle name="40 % – Poudarek6 2 8 13 3 3" xfId="38734" xr:uid="{00000000-0005-0000-0000-000019520000}"/>
    <cellStyle name="40 % – Poudarek6 2 8 13 4" xfId="19535" xr:uid="{00000000-0005-0000-0000-00001A520000}"/>
    <cellStyle name="40 % – Poudarek6 2 8 13 5" xfId="30914" xr:uid="{00000000-0005-0000-0000-00001B520000}"/>
    <cellStyle name="40 % – Poudarek6 2 8 14" xfId="7553" xr:uid="{00000000-0005-0000-0000-00001C520000}"/>
    <cellStyle name="40 % – Poudarek6 2 8 14 2" xfId="11756" xr:uid="{00000000-0005-0000-0000-00001D520000}"/>
    <cellStyle name="40 % – Poudarek6 2 8 14 2 2" xfId="24035" xr:uid="{00000000-0005-0000-0000-00001E520000}"/>
    <cellStyle name="40 % – Poudarek6 2 8 14 2 3" xfId="35392" xr:uid="{00000000-0005-0000-0000-00001F520000}"/>
    <cellStyle name="40 % – Poudarek6 2 8 14 3" xfId="15312" xr:uid="{00000000-0005-0000-0000-000020520000}"/>
    <cellStyle name="40 % – Poudarek6 2 8 14 3 2" xfId="27591" xr:uid="{00000000-0005-0000-0000-000021520000}"/>
    <cellStyle name="40 % – Poudarek6 2 8 14 3 3" xfId="38948" xr:uid="{00000000-0005-0000-0000-000022520000}"/>
    <cellStyle name="40 % – Poudarek6 2 8 14 4" xfId="19750" xr:uid="{00000000-0005-0000-0000-000023520000}"/>
    <cellStyle name="40 % – Poudarek6 2 8 14 5" xfId="31128" xr:uid="{00000000-0005-0000-0000-000024520000}"/>
    <cellStyle name="40 % – Poudarek6 2 8 15" xfId="7768" xr:uid="{00000000-0005-0000-0000-000025520000}"/>
    <cellStyle name="40 % – Poudarek6 2 8 15 2" xfId="11966" xr:uid="{00000000-0005-0000-0000-000026520000}"/>
    <cellStyle name="40 % – Poudarek6 2 8 15 2 2" xfId="24245" xr:uid="{00000000-0005-0000-0000-000027520000}"/>
    <cellStyle name="40 % – Poudarek6 2 8 15 2 3" xfId="35602" xr:uid="{00000000-0005-0000-0000-000028520000}"/>
    <cellStyle name="40 % – Poudarek6 2 8 15 3" xfId="15521" xr:uid="{00000000-0005-0000-0000-000029520000}"/>
    <cellStyle name="40 % – Poudarek6 2 8 15 3 2" xfId="27800" xr:uid="{00000000-0005-0000-0000-00002A520000}"/>
    <cellStyle name="40 % – Poudarek6 2 8 15 3 3" xfId="39157" xr:uid="{00000000-0005-0000-0000-00002B520000}"/>
    <cellStyle name="40 % – Poudarek6 2 8 15 4" xfId="19959" xr:uid="{00000000-0005-0000-0000-00002C520000}"/>
    <cellStyle name="40 % – Poudarek6 2 8 15 5" xfId="31337" xr:uid="{00000000-0005-0000-0000-00002D520000}"/>
    <cellStyle name="40 % – Poudarek6 2 8 16" xfId="7972" xr:uid="{00000000-0005-0000-0000-00002E520000}"/>
    <cellStyle name="40 % – Poudarek6 2 8 16 2" xfId="12167" xr:uid="{00000000-0005-0000-0000-00002F520000}"/>
    <cellStyle name="40 % – Poudarek6 2 8 16 2 2" xfId="24446" xr:uid="{00000000-0005-0000-0000-000030520000}"/>
    <cellStyle name="40 % – Poudarek6 2 8 16 2 3" xfId="35803" xr:uid="{00000000-0005-0000-0000-000031520000}"/>
    <cellStyle name="40 % – Poudarek6 2 8 16 3" xfId="15721" xr:uid="{00000000-0005-0000-0000-000032520000}"/>
    <cellStyle name="40 % – Poudarek6 2 8 16 3 2" xfId="28000" xr:uid="{00000000-0005-0000-0000-000033520000}"/>
    <cellStyle name="40 % – Poudarek6 2 8 16 3 3" xfId="39357" xr:uid="{00000000-0005-0000-0000-000034520000}"/>
    <cellStyle name="40 % – Poudarek6 2 8 16 4" xfId="20159" xr:uid="{00000000-0005-0000-0000-000035520000}"/>
    <cellStyle name="40 % – Poudarek6 2 8 16 5" xfId="31537" xr:uid="{00000000-0005-0000-0000-000036520000}"/>
    <cellStyle name="40 % – Poudarek6 2 8 17" xfId="8504" xr:uid="{00000000-0005-0000-0000-000037520000}"/>
    <cellStyle name="40 % – Poudarek6 2 8 17 2" xfId="20665" xr:uid="{00000000-0005-0000-0000-000038520000}"/>
    <cellStyle name="40 % – Poudarek6 2 8 17 3" xfId="32029" xr:uid="{00000000-0005-0000-0000-000039520000}"/>
    <cellStyle name="40 % – Poudarek6 2 8 18" xfId="9140" xr:uid="{00000000-0005-0000-0000-00003A520000}"/>
    <cellStyle name="40 % – Poudarek6 2 8 18 2" xfId="21389" xr:uid="{00000000-0005-0000-0000-00003B520000}"/>
    <cellStyle name="40 % – Poudarek6 2 8 18 3" xfId="32752" xr:uid="{00000000-0005-0000-0000-00003C520000}"/>
    <cellStyle name="40 % – Poudarek6 2 8 19" xfId="4382" xr:uid="{00000000-0005-0000-0000-00003D520000}"/>
    <cellStyle name="40 % – Poudarek6 2 8 2" xfId="4014" xr:uid="{00000000-0005-0000-0000-00003E520000}"/>
    <cellStyle name="40 % – Poudarek6 2 8 2 2" xfId="8797" xr:uid="{00000000-0005-0000-0000-00003F520000}"/>
    <cellStyle name="40 % – Poudarek6 2 8 2 2 2" xfId="21024" xr:uid="{00000000-0005-0000-0000-000040520000}"/>
    <cellStyle name="40 % – Poudarek6 2 8 2 2 3" xfId="32387" xr:uid="{00000000-0005-0000-0000-000041520000}"/>
    <cellStyle name="40 % – Poudarek6 2 8 2 3" xfId="12396" xr:uid="{00000000-0005-0000-0000-000042520000}"/>
    <cellStyle name="40 % – Poudarek6 2 8 2 3 2" xfId="24675" xr:uid="{00000000-0005-0000-0000-000043520000}"/>
    <cellStyle name="40 % – Poudarek6 2 8 2 3 3" xfId="36032" xr:uid="{00000000-0005-0000-0000-000044520000}"/>
    <cellStyle name="40 % – Poudarek6 2 8 2 4" xfId="16699" xr:uid="{00000000-0005-0000-0000-000045520000}"/>
    <cellStyle name="40 % – Poudarek6 2 8 2 5" xfId="28212" xr:uid="{00000000-0005-0000-0000-000046520000}"/>
    <cellStyle name="40 % – Poudarek6 2 8 20" xfId="16333" xr:uid="{00000000-0005-0000-0000-000047520000}"/>
    <cellStyle name="40 % – Poudarek6 2 8 21" xfId="16156" xr:uid="{00000000-0005-0000-0000-000048520000}"/>
    <cellStyle name="40 % – Poudarek6 2 8 3" xfId="4516" xr:uid="{00000000-0005-0000-0000-000049520000}"/>
    <cellStyle name="40 % – Poudarek6 2 8 3 2" xfId="8997" xr:uid="{00000000-0005-0000-0000-00004A520000}"/>
    <cellStyle name="40 % – Poudarek6 2 8 3 2 2" xfId="21226" xr:uid="{00000000-0005-0000-0000-00004B520000}"/>
    <cellStyle name="40 % – Poudarek6 2 8 3 2 3" xfId="32589" xr:uid="{00000000-0005-0000-0000-00004C520000}"/>
    <cellStyle name="40 % – Poudarek6 2 8 3 3" xfId="12596" xr:uid="{00000000-0005-0000-0000-00004D520000}"/>
    <cellStyle name="40 % – Poudarek6 2 8 3 3 2" xfId="24875" xr:uid="{00000000-0005-0000-0000-00004E520000}"/>
    <cellStyle name="40 % – Poudarek6 2 8 3 3 3" xfId="36232" xr:uid="{00000000-0005-0000-0000-00004F520000}"/>
    <cellStyle name="40 % – Poudarek6 2 8 3 4" xfId="16901" xr:uid="{00000000-0005-0000-0000-000050520000}"/>
    <cellStyle name="40 % – Poudarek6 2 8 3 5" xfId="28412" xr:uid="{00000000-0005-0000-0000-000051520000}"/>
    <cellStyle name="40 % – Poudarek6 2 8 4" xfId="5061" xr:uid="{00000000-0005-0000-0000-000052520000}"/>
    <cellStyle name="40 % – Poudarek6 2 8 4 2" xfId="9417" xr:uid="{00000000-0005-0000-0000-000053520000}"/>
    <cellStyle name="40 % – Poudarek6 2 8 4 2 2" xfId="21694" xr:uid="{00000000-0005-0000-0000-000054520000}"/>
    <cellStyle name="40 % – Poudarek6 2 8 4 2 3" xfId="33054" xr:uid="{00000000-0005-0000-0000-000055520000}"/>
    <cellStyle name="40 % – Poudarek6 2 8 4 3" xfId="13014" xr:uid="{00000000-0005-0000-0000-000056520000}"/>
    <cellStyle name="40 % – Poudarek6 2 8 4 3 2" xfId="25293" xr:uid="{00000000-0005-0000-0000-000057520000}"/>
    <cellStyle name="40 % – Poudarek6 2 8 4 3 3" xfId="36650" xr:uid="{00000000-0005-0000-0000-000058520000}"/>
    <cellStyle name="40 % – Poudarek6 2 8 4 4" xfId="17384" xr:uid="{00000000-0005-0000-0000-000059520000}"/>
    <cellStyle name="40 % – Poudarek6 2 8 4 5" xfId="28830" xr:uid="{00000000-0005-0000-0000-00005A520000}"/>
    <cellStyle name="40 % – Poudarek6 2 8 5" xfId="5312" xr:uid="{00000000-0005-0000-0000-00005B520000}"/>
    <cellStyle name="40 % – Poudarek6 2 8 5 2" xfId="9653" xr:uid="{00000000-0005-0000-0000-00005C520000}"/>
    <cellStyle name="40 % – Poudarek6 2 8 5 2 2" xfId="21937" xr:uid="{00000000-0005-0000-0000-00005D520000}"/>
    <cellStyle name="40 % – Poudarek6 2 8 5 2 3" xfId="33297" xr:uid="{00000000-0005-0000-0000-00005E520000}"/>
    <cellStyle name="40 % – Poudarek6 2 8 5 3" xfId="13255" xr:uid="{00000000-0005-0000-0000-00005F520000}"/>
    <cellStyle name="40 % – Poudarek6 2 8 5 3 2" xfId="25534" xr:uid="{00000000-0005-0000-0000-000060520000}"/>
    <cellStyle name="40 % – Poudarek6 2 8 5 3 3" xfId="36891" xr:uid="{00000000-0005-0000-0000-000061520000}"/>
    <cellStyle name="40 % – Poudarek6 2 8 5 4" xfId="17630" xr:uid="{00000000-0005-0000-0000-000062520000}"/>
    <cellStyle name="40 % – Poudarek6 2 8 5 5" xfId="29071" xr:uid="{00000000-0005-0000-0000-000063520000}"/>
    <cellStyle name="40 % – Poudarek6 2 8 6" xfId="5553" xr:uid="{00000000-0005-0000-0000-000064520000}"/>
    <cellStyle name="40 % – Poudarek6 2 8 6 2" xfId="9881" xr:uid="{00000000-0005-0000-0000-000065520000}"/>
    <cellStyle name="40 % – Poudarek6 2 8 6 2 2" xfId="22165" xr:uid="{00000000-0005-0000-0000-000066520000}"/>
    <cellStyle name="40 % – Poudarek6 2 8 6 2 3" xfId="33525" xr:uid="{00000000-0005-0000-0000-000067520000}"/>
    <cellStyle name="40 % – Poudarek6 2 8 6 3" xfId="13479" xr:uid="{00000000-0005-0000-0000-000068520000}"/>
    <cellStyle name="40 % – Poudarek6 2 8 6 3 2" xfId="25758" xr:uid="{00000000-0005-0000-0000-000069520000}"/>
    <cellStyle name="40 % – Poudarek6 2 8 6 3 3" xfId="37115" xr:uid="{00000000-0005-0000-0000-00006A520000}"/>
    <cellStyle name="40 % – Poudarek6 2 8 6 4" xfId="17861" xr:uid="{00000000-0005-0000-0000-00006B520000}"/>
    <cellStyle name="40 % – Poudarek6 2 8 6 5" xfId="29295" xr:uid="{00000000-0005-0000-0000-00006C520000}"/>
    <cellStyle name="40 % – Poudarek6 2 8 7" xfId="5814" xr:uid="{00000000-0005-0000-0000-00006D520000}"/>
    <cellStyle name="40 % – Poudarek6 2 8 7 2" xfId="10125" xr:uid="{00000000-0005-0000-0000-00006E520000}"/>
    <cellStyle name="40 % – Poudarek6 2 8 7 2 2" xfId="22411" xr:uid="{00000000-0005-0000-0000-00006F520000}"/>
    <cellStyle name="40 % – Poudarek6 2 8 7 2 3" xfId="33771" xr:uid="{00000000-0005-0000-0000-000070520000}"/>
    <cellStyle name="40 % – Poudarek6 2 8 7 3" xfId="13717" xr:uid="{00000000-0005-0000-0000-000071520000}"/>
    <cellStyle name="40 % – Poudarek6 2 8 7 3 2" xfId="25996" xr:uid="{00000000-0005-0000-0000-000072520000}"/>
    <cellStyle name="40 % – Poudarek6 2 8 7 3 3" xfId="37353" xr:uid="{00000000-0005-0000-0000-000073520000}"/>
    <cellStyle name="40 % – Poudarek6 2 8 7 4" xfId="18108" xr:uid="{00000000-0005-0000-0000-000074520000}"/>
    <cellStyle name="40 % – Poudarek6 2 8 7 5" xfId="29533" xr:uid="{00000000-0005-0000-0000-000075520000}"/>
    <cellStyle name="40 % – Poudarek6 2 8 8" xfId="6055" xr:uid="{00000000-0005-0000-0000-000076520000}"/>
    <cellStyle name="40 % – Poudarek6 2 8 8 2" xfId="10354" xr:uid="{00000000-0005-0000-0000-000077520000}"/>
    <cellStyle name="40 % – Poudarek6 2 8 8 2 2" xfId="22640" xr:uid="{00000000-0005-0000-0000-000078520000}"/>
    <cellStyle name="40 % – Poudarek6 2 8 8 2 3" xfId="34000" xr:uid="{00000000-0005-0000-0000-000079520000}"/>
    <cellStyle name="40 % – Poudarek6 2 8 8 3" xfId="13943" xr:uid="{00000000-0005-0000-0000-00007A520000}"/>
    <cellStyle name="40 % – Poudarek6 2 8 8 3 2" xfId="26222" xr:uid="{00000000-0005-0000-0000-00007B520000}"/>
    <cellStyle name="40 % – Poudarek6 2 8 8 3 3" xfId="37579" xr:uid="{00000000-0005-0000-0000-00007C520000}"/>
    <cellStyle name="40 % – Poudarek6 2 8 8 4" xfId="18338" xr:uid="{00000000-0005-0000-0000-00007D520000}"/>
    <cellStyle name="40 % – Poudarek6 2 8 8 5" xfId="29759" xr:uid="{00000000-0005-0000-0000-00007E520000}"/>
    <cellStyle name="40 % – Poudarek6 2 8 9" xfId="6286" xr:uid="{00000000-0005-0000-0000-00007F520000}"/>
    <cellStyle name="40 % – Poudarek6 2 8 9 2" xfId="10576" xr:uid="{00000000-0005-0000-0000-000080520000}"/>
    <cellStyle name="40 % – Poudarek6 2 8 9 2 2" xfId="22861" xr:uid="{00000000-0005-0000-0000-000081520000}"/>
    <cellStyle name="40 % – Poudarek6 2 8 9 2 3" xfId="34221" xr:uid="{00000000-0005-0000-0000-000082520000}"/>
    <cellStyle name="40 % – Poudarek6 2 8 9 3" xfId="14158" xr:uid="{00000000-0005-0000-0000-000083520000}"/>
    <cellStyle name="40 % – Poudarek6 2 8 9 3 2" xfId="26437" xr:uid="{00000000-0005-0000-0000-000084520000}"/>
    <cellStyle name="40 % – Poudarek6 2 8 9 3 3" xfId="37794" xr:uid="{00000000-0005-0000-0000-000085520000}"/>
    <cellStyle name="40 % – Poudarek6 2 8 9 4" xfId="18561" xr:uid="{00000000-0005-0000-0000-000086520000}"/>
    <cellStyle name="40 % – Poudarek6 2 8 9 5" xfId="29974" xr:uid="{00000000-0005-0000-0000-000087520000}"/>
    <cellStyle name="40 % – Poudarek6 2 9" xfId="2829" xr:uid="{00000000-0005-0000-0000-000088520000}"/>
    <cellStyle name="40 % – Poudarek6 2 9 2" xfId="4134" xr:uid="{00000000-0005-0000-0000-000089520000}"/>
    <cellStyle name="40 % – Poudarek6 2 9 2 2" xfId="20782" xr:uid="{00000000-0005-0000-0000-00008A520000}"/>
    <cellStyle name="40 % – Poudarek6 2 9 2 3" xfId="32146" xr:uid="{00000000-0005-0000-0000-00008B520000}"/>
    <cellStyle name="40 % – Poudarek6 2 9 3" xfId="8197" xr:uid="{00000000-0005-0000-0000-00008C520000}"/>
    <cellStyle name="40 % – Poudarek6 2 9 3 2" xfId="20383" xr:uid="{00000000-0005-0000-0000-00008D520000}"/>
    <cellStyle name="40 % – Poudarek6 2 9 3 3" xfId="31761" xr:uid="{00000000-0005-0000-0000-00008E520000}"/>
    <cellStyle name="40 % – Poudarek6 2 9 4" xfId="3849" xr:uid="{00000000-0005-0000-0000-00008F520000}"/>
    <cellStyle name="40 % – Poudarek6 2 9 5" xfId="16450" xr:uid="{00000000-0005-0000-0000-000090520000}"/>
    <cellStyle name="40 % – Poudarek6 2 9 6" xfId="16075" xr:uid="{00000000-0005-0000-0000-000091520000}"/>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195" xr:uid="{00000000-0005-0000-0000-000092520000}"/>
    <cellStyle name="40% - Accent1" xfId="2879" xr:uid="{00000000-0005-0000-0000-000093520000}"/>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3" xfId="203" xr:uid="{00000000-0005-0000-0000-0000CA000000}"/>
    <cellStyle name="40% - Accent1 2 4" xfId="2880" xr:uid="{00000000-0005-0000-0000-000094520000}"/>
    <cellStyle name="40% - Accent1 3" xfId="204" xr:uid="{00000000-0005-0000-0000-0000CB000000}"/>
    <cellStyle name="40% - Accent1 3 2" xfId="205" xr:uid="{00000000-0005-0000-0000-0000CC000000}"/>
    <cellStyle name="40% - Accent1 3 3" xfId="206" xr:uid="{00000000-0005-0000-0000-0000CD000000}"/>
    <cellStyle name="40% - Accent1 3 4" xfId="2881" xr:uid="{00000000-0005-0000-0000-000095520000}"/>
    <cellStyle name="40% - Accent1 4" xfId="207" xr:uid="{00000000-0005-0000-0000-0000CE000000}"/>
    <cellStyle name="40% - Accent1 4 2" xfId="208" xr:uid="{00000000-0005-0000-0000-0000CF000000}"/>
    <cellStyle name="40% - Accent1 4 3" xfId="209" xr:uid="{00000000-0005-0000-0000-0000D0000000}"/>
    <cellStyle name="40% - Accent1 4 4" xfId="3151" xr:uid="{00000000-0005-0000-0000-000096520000}"/>
    <cellStyle name="40% - Accent1 5" xfId="210" xr:uid="{00000000-0005-0000-0000-0000D1000000}"/>
    <cellStyle name="40% - Accent1 5 2" xfId="211" xr:uid="{00000000-0005-0000-0000-0000D2000000}"/>
    <cellStyle name="40% - Accent1 5 3" xfId="212" xr:uid="{00000000-0005-0000-0000-0000D3000000}"/>
    <cellStyle name="40% - Accent1 6" xfId="213" xr:uid="{00000000-0005-0000-0000-0000D4000000}"/>
    <cellStyle name="40% - Accent1 6 2" xfId="214" xr:uid="{00000000-0005-0000-0000-0000D5000000}"/>
    <cellStyle name="40% - Accent1 6 3" xfId="215" xr:uid="{00000000-0005-0000-0000-0000D6000000}"/>
    <cellStyle name="40% - Accent2" xfId="2882" xr:uid="{00000000-0005-0000-0000-000097520000}"/>
    <cellStyle name="40% - Accent2 1" xfId="216" xr:uid="{00000000-0005-0000-0000-0000D7000000}"/>
    <cellStyle name="40% - Accent2 2" xfId="217" xr:uid="{00000000-0005-0000-0000-0000D8000000}"/>
    <cellStyle name="40% - Accent2 2 2" xfId="2883" xr:uid="{00000000-0005-0000-0000-000098520000}"/>
    <cellStyle name="40% - Accent2 3" xfId="218" xr:uid="{00000000-0005-0000-0000-0000D9000000}"/>
    <cellStyle name="40% - Accent2 3 2" xfId="3152" xr:uid="{00000000-0005-0000-0000-000099520000}"/>
    <cellStyle name="40% - Accent2 4" xfId="219" xr:uid="{00000000-0005-0000-0000-0000DA000000}"/>
    <cellStyle name="40% - Accent2 5" xfId="220" xr:uid="{00000000-0005-0000-0000-0000DB000000}"/>
    <cellStyle name="40% - Accent2 6" xfId="221" xr:uid="{00000000-0005-0000-0000-0000DC000000}"/>
    <cellStyle name="40% - Accent3" xfId="2884" xr:uid="{00000000-0005-0000-0000-00009A520000}"/>
    <cellStyle name="40% - Accent3 1" xfId="222" xr:uid="{00000000-0005-0000-0000-0000DD000000}"/>
    <cellStyle name="40% - Accent3 2" xfId="223" xr:uid="{00000000-0005-0000-0000-0000DE000000}"/>
    <cellStyle name="40% - Accent3 2 2" xfId="2885" xr:uid="{00000000-0005-0000-0000-00009B520000}"/>
    <cellStyle name="40% - Accent3 3" xfId="224" xr:uid="{00000000-0005-0000-0000-0000DF000000}"/>
    <cellStyle name="40% - Accent3 3 2" xfId="2886" xr:uid="{00000000-0005-0000-0000-00009C520000}"/>
    <cellStyle name="40% - Accent3 4" xfId="225" xr:uid="{00000000-0005-0000-0000-0000E0000000}"/>
    <cellStyle name="40% - Accent3 4 2" xfId="3153" xr:uid="{00000000-0005-0000-0000-00009D520000}"/>
    <cellStyle name="40% - Accent3 5" xfId="226" xr:uid="{00000000-0005-0000-0000-0000E1000000}"/>
    <cellStyle name="40% - Accent3 6" xfId="227" xr:uid="{00000000-0005-0000-0000-0000E2000000}"/>
    <cellStyle name="40% - Accent4" xfId="2887" xr:uid="{00000000-0005-0000-0000-00009E52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2" xfId="232" xr:uid="{00000000-0005-0000-0000-0000E7000000}"/>
    <cellStyle name="40% - Accent4 2 3" xfId="233" xr:uid="{00000000-0005-0000-0000-0000E8000000}"/>
    <cellStyle name="40% - Accent4 2 4" xfId="2888" xr:uid="{00000000-0005-0000-0000-00009F520000}"/>
    <cellStyle name="40% - Accent4 3" xfId="234" xr:uid="{00000000-0005-0000-0000-0000E9000000}"/>
    <cellStyle name="40% - Accent4 3 2" xfId="235" xr:uid="{00000000-0005-0000-0000-0000EA000000}"/>
    <cellStyle name="40% - Accent4 3 3" xfId="236" xr:uid="{00000000-0005-0000-0000-0000EB000000}"/>
    <cellStyle name="40% - Accent4 3 4" xfId="2889" xr:uid="{00000000-0005-0000-0000-0000A0520000}"/>
    <cellStyle name="40% - Accent4 4" xfId="237" xr:uid="{00000000-0005-0000-0000-0000EC000000}"/>
    <cellStyle name="40% - Accent4 4 2" xfId="238" xr:uid="{00000000-0005-0000-0000-0000ED000000}"/>
    <cellStyle name="40% - Accent4 4 3" xfId="239" xr:uid="{00000000-0005-0000-0000-0000EE000000}"/>
    <cellStyle name="40% - Accent4 4 4" xfId="3154" xr:uid="{00000000-0005-0000-0000-0000A1520000}"/>
    <cellStyle name="40% - Accent4 5" xfId="240" xr:uid="{00000000-0005-0000-0000-0000EF000000}"/>
    <cellStyle name="40% - Accent4 5 2" xfId="241" xr:uid="{00000000-0005-0000-0000-0000F0000000}"/>
    <cellStyle name="40% - Accent4 5 3" xfId="242" xr:uid="{00000000-0005-0000-0000-0000F1000000}"/>
    <cellStyle name="40% - Accent4 6" xfId="243" xr:uid="{00000000-0005-0000-0000-0000F2000000}"/>
    <cellStyle name="40% - Accent4 6 2" xfId="244" xr:uid="{00000000-0005-0000-0000-0000F3000000}"/>
    <cellStyle name="40% - Accent4 6 3" xfId="245" xr:uid="{00000000-0005-0000-0000-0000F4000000}"/>
    <cellStyle name="40% - Accent5" xfId="2890" xr:uid="{00000000-0005-0000-0000-0000A252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3" xfId="251" xr:uid="{00000000-0005-0000-0000-0000FA000000}"/>
    <cellStyle name="40% - Accent5 2 4" xfId="2891" xr:uid="{00000000-0005-0000-0000-0000A3520000}"/>
    <cellStyle name="40% - Accent5 3" xfId="252" xr:uid="{00000000-0005-0000-0000-0000FB000000}"/>
    <cellStyle name="40% - Accent5 3 2" xfId="253" xr:uid="{00000000-0005-0000-0000-0000FC000000}"/>
    <cellStyle name="40% - Accent5 3 3" xfId="254" xr:uid="{00000000-0005-0000-0000-0000FD000000}"/>
    <cellStyle name="40% - Accent5 3 4" xfId="2892" xr:uid="{00000000-0005-0000-0000-0000A4520000}"/>
    <cellStyle name="40% - Accent5 4" xfId="255" xr:uid="{00000000-0005-0000-0000-0000FE000000}"/>
    <cellStyle name="40% - Accent5 4 2" xfId="256" xr:uid="{00000000-0005-0000-0000-0000FF000000}"/>
    <cellStyle name="40% - Accent5 4 3" xfId="257" xr:uid="{00000000-0005-0000-0000-000000010000}"/>
    <cellStyle name="40% - Accent5 4 4" xfId="3155" xr:uid="{00000000-0005-0000-0000-0000A5520000}"/>
    <cellStyle name="40% - Accent5 5" xfId="258" xr:uid="{00000000-0005-0000-0000-000001010000}"/>
    <cellStyle name="40% - Accent5 5 2" xfId="259" xr:uid="{00000000-0005-0000-0000-000002010000}"/>
    <cellStyle name="40% - Accent5 5 3" xfId="260" xr:uid="{00000000-0005-0000-0000-000003010000}"/>
    <cellStyle name="40% - Accent5 6" xfId="261" xr:uid="{00000000-0005-0000-0000-000004010000}"/>
    <cellStyle name="40% - Accent5 6 2" xfId="262" xr:uid="{00000000-0005-0000-0000-000005010000}"/>
    <cellStyle name="40% - Accent5 6 3" xfId="263" xr:uid="{00000000-0005-0000-0000-000006010000}"/>
    <cellStyle name="40% - Accent6" xfId="2893" xr:uid="{00000000-0005-0000-0000-0000A652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3" xfId="269" xr:uid="{00000000-0005-0000-0000-00000C010000}"/>
    <cellStyle name="40% - Accent6 2 4" xfId="2894" xr:uid="{00000000-0005-0000-0000-0000A7520000}"/>
    <cellStyle name="40% - Accent6 3" xfId="270" xr:uid="{00000000-0005-0000-0000-00000D010000}"/>
    <cellStyle name="40% - Accent6 3 2" xfId="271" xr:uid="{00000000-0005-0000-0000-00000E010000}"/>
    <cellStyle name="40% - Accent6 3 3" xfId="272" xr:uid="{00000000-0005-0000-0000-00000F010000}"/>
    <cellStyle name="40% - Accent6 3 4" xfId="2895" xr:uid="{00000000-0005-0000-0000-0000A8520000}"/>
    <cellStyle name="40% - Accent6 4" xfId="273" xr:uid="{00000000-0005-0000-0000-000010010000}"/>
    <cellStyle name="40% - Accent6 4 2" xfId="274" xr:uid="{00000000-0005-0000-0000-000011010000}"/>
    <cellStyle name="40% - Accent6 4 3" xfId="275" xr:uid="{00000000-0005-0000-0000-000012010000}"/>
    <cellStyle name="40% - Accent6 4 4" xfId="3156" xr:uid="{00000000-0005-0000-0000-0000A9520000}"/>
    <cellStyle name="40% - Accent6 5" xfId="276" xr:uid="{00000000-0005-0000-0000-000013010000}"/>
    <cellStyle name="40% - Accent6 5 2" xfId="277" xr:uid="{00000000-0005-0000-0000-000014010000}"/>
    <cellStyle name="40% - Accent6 5 3" xfId="278" xr:uid="{00000000-0005-0000-0000-000015010000}"/>
    <cellStyle name="40% - Accent6 6" xfId="279" xr:uid="{00000000-0005-0000-0000-000016010000}"/>
    <cellStyle name="40% - Accent6 6 2" xfId="280" xr:uid="{00000000-0005-0000-0000-000017010000}"/>
    <cellStyle name="40% - Accent6 6 3" xfId="281" xr:uid="{00000000-0005-0000-0000-000018010000}"/>
    <cellStyle name="60 % – Poudarek1 2" xfId="282" xr:uid="{00000000-0005-0000-0000-000019010000}"/>
    <cellStyle name="60 % – Poudarek1 2 2" xfId="283" xr:uid="{00000000-0005-0000-0000-00001A010000}"/>
    <cellStyle name="60 % – Poudarek1 2 2 2" xfId="2683" xr:uid="{00000000-0005-0000-0000-0000AB520000}"/>
    <cellStyle name="60 % – Poudarek1 2 3" xfId="2896" xr:uid="{00000000-0005-0000-0000-0000AC520000}"/>
    <cellStyle name="60 % – Poudarek1 2 4" xfId="2682" xr:uid="{00000000-0005-0000-0000-0000AA520000}"/>
    <cellStyle name="60 % – Poudarek1 3" xfId="3196" xr:uid="{00000000-0005-0000-0000-0000AD520000}"/>
    <cellStyle name="60 % – Poudarek2 2" xfId="284" xr:uid="{00000000-0005-0000-0000-00001B010000}"/>
    <cellStyle name="60 % – Poudarek2 2 2" xfId="285" xr:uid="{00000000-0005-0000-0000-00001C010000}"/>
    <cellStyle name="60 % – Poudarek2 2 2 2" xfId="2685" xr:uid="{00000000-0005-0000-0000-0000AF520000}"/>
    <cellStyle name="60 % – Poudarek2 2 3" xfId="2684" xr:uid="{00000000-0005-0000-0000-0000AE520000}"/>
    <cellStyle name="60 % – Poudarek2 3" xfId="3197" xr:uid="{00000000-0005-0000-0000-0000B0520000}"/>
    <cellStyle name="60 % – Poudarek3 2" xfId="286" xr:uid="{00000000-0005-0000-0000-00001D010000}"/>
    <cellStyle name="60 % – Poudarek3 2 2" xfId="287" xr:uid="{00000000-0005-0000-0000-00001E010000}"/>
    <cellStyle name="60 % – Poudarek3 2 2 2" xfId="2687" xr:uid="{00000000-0005-0000-0000-0000B2520000}"/>
    <cellStyle name="60 % – Poudarek3 2 3" xfId="288" xr:uid="{00000000-0005-0000-0000-00001F010000}"/>
    <cellStyle name="60 % – Poudarek3 2 3 2" xfId="2897" xr:uid="{00000000-0005-0000-0000-0000B3520000}"/>
    <cellStyle name="60 % – Poudarek3 2 4" xfId="2686" xr:uid="{00000000-0005-0000-0000-0000B1520000}"/>
    <cellStyle name="60 % – Poudarek3 3" xfId="3198" xr:uid="{00000000-0005-0000-0000-0000B4520000}"/>
    <cellStyle name="60 % – Poudarek4 2" xfId="289" xr:uid="{00000000-0005-0000-0000-000020010000}"/>
    <cellStyle name="60 % – Poudarek4 2 2" xfId="290" xr:uid="{00000000-0005-0000-0000-000021010000}"/>
    <cellStyle name="60 % – Poudarek4 2 2 2" xfId="2689" xr:uid="{00000000-0005-0000-0000-0000B6520000}"/>
    <cellStyle name="60 % – Poudarek4 2 3" xfId="291" xr:uid="{00000000-0005-0000-0000-000022010000}"/>
    <cellStyle name="60 % – Poudarek4 2 3 2" xfId="2898" xr:uid="{00000000-0005-0000-0000-0000B7520000}"/>
    <cellStyle name="60 % – Poudarek4 2 4" xfId="2688" xr:uid="{00000000-0005-0000-0000-0000B5520000}"/>
    <cellStyle name="60 % – Poudarek4 3" xfId="3199" xr:uid="{00000000-0005-0000-0000-0000B8520000}"/>
    <cellStyle name="60 % – Poudarek5 2" xfId="292" xr:uid="{00000000-0005-0000-0000-000023010000}"/>
    <cellStyle name="60 % – Poudarek5 2 2" xfId="293" xr:uid="{00000000-0005-0000-0000-000024010000}"/>
    <cellStyle name="60 % – Poudarek5 2 2 2" xfId="2691" xr:uid="{00000000-0005-0000-0000-0000BA520000}"/>
    <cellStyle name="60 % – Poudarek5 2 3" xfId="294" xr:uid="{00000000-0005-0000-0000-000025010000}"/>
    <cellStyle name="60 % – Poudarek5 2 3 2" xfId="2899" xr:uid="{00000000-0005-0000-0000-0000BB520000}"/>
    <cellStyle name="60 % – Poudarek5 2 4" xfId="2690" xr:uid="{00000000-0005-0000-0000-0000B9520000}"/>
    <cellStyle name="60 % – Poudarek5 3" xfId="3200" xr:uid="{00000000-0005-0000-0000-0000BC520000}"/>
    <cellStyle name="60 % – Poudarek6 2" xfId="295" xr:uid="{00000000-0005-0000-0000-000026010000}"/>
    <cellStyle name="60 % – Poudarek6 2 2" xfId="296" xr:uid="{00000000-0005-0000-0000-000027010000}"/>
    <cellStyle name="60 % – Poudarek6 2 2 2" xfId="2693" xr:uid="{00000000-0005-0000-0000-0000BE520000}"/>
    <cellStyle name="60 % – Poudarek6 2 3" xfId="297" xr:uid="{00000000-0005-0000-0000-000028010000}"/>
    <cellStyle name="60 % – Poudarek6 2 3 2" xfId="2900" xr:uid="{00000000-0005-0000-0000-0000BF520000}"/>
    <cellStyle name="60 % – Poudarek6 2 4" xfId="2692" xr:uid="{00000000-0005-0000-0000-0000BD520000}"/>
    <cellStyle name="60 % – Poudarek6 3" xfId="298" xr:uid="{00000000-0005-0000-0000-000029010000}"/>
    <cellStyle name="60 % – Poudarek6 3 2" xfId="299" xr:uid="{00000000-0005-0000-0000-00002A010000}"/>
    <cellStyle name="60 % – Poudarek6 3 3" xfId="3201" xr:uid="{00000000-0005-0000-0000-0000C0520000}"/>
    <cellStyle name="60% - Accent1" xfId="2901" xr:uid="{00000000-0005-0000-0000-0000C1520000}"/>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3" xfId="305" xr:uid="{00000000-0005-0000-0000-000030010000}"/>
    <cellStyle name="60% - Accent1 2 4" xfId="2902" xr:uid="{00000000-0005-0000-0000-0000C2520000}"/>
    <cellStyle name="60% - Accent1 3" xfId="306" xr:uid="{00000000-0005-0000-0000-000031010000}"/>
    <cellStyle name="60% - Accent1 3 2" xfId="307" xr:uid="{00000000-0005-0000-0000-000032010000}"/>
    <cellStyle name="60% - Accent1 3 3" xfId="308" xr:uid="{00000000-0005-0000-0000-000033010000}"/>
    <cellStyle name="60% - Accent1 3 4" xfId="2903" xr:uid="{00000000-0005-0000-0000-0000C3520000}"/>
    <cellStyle name="60% - Accent1 4" xfId="309" xr:uid="{00000000-0005-0000-0000-000034010000}"/>
    <cellStyle name="60% - Accent1 4 2" xfId="310" xr:uid="{00000000-0005-0000-0000-000035010000}"/>
    <cellStyle name="60% - Accent1 4 3" xfId="311" xr:uid="{00000000-0005-0000-0000-000036010000}"/>
    <cellStyle name="60% - Accent1 4 4" xfId="3157" xr:uid="{00000000-0005-0000-0000-0000C4520000}"/>
    <cellStyle name="60% - Accent1 5" xfId="312" xr:uid="{00000000-0005-0000-0000-000037010000}"/>
    <cellStyle name="60% - Accent1 5 2" xfId="313" xr:uid="{00000000-0005-0000-0000-000038010000}"/>
    <cellStyle name="60% - Accent1 5 3" xfId="314" xr:uid="{00000000-0005-0000-0000-000039010000}"/>
    <cellStyle name="60% - Accent1 6" xfId="315" xr:uid="{00000000-0005-0000-0000-00003A010000}"/>
    <cellStyle name="60% - Accent1 6 2" xfId="316" xr:uid="{00000000-0005-0000-0000-00003B010000}"/>
    <cellStyle name="60% - Accent1 6 3" xfId="317" xr:uid="{00000000-0005-0000-0000-00003C010000}"/>
    <cellStyle name="60% - Accent2" xfId="2904" xr:uid="{00000000-0005-0000-0000-0000C552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3" xfId="323" xr:uid="{00000000-0005-0000-0000-000042010000}"/>
    <cellStyle name="60% - Accent2 2 4" xfId="2905" xr:uid="{00000000-0005-0000-0000-0000C6520000}"/>
    <cellStyle name="60% - Accent2 3" xfId="324" xr:uid="{00000000-0005-0000-0000-000043010000}"/>
    <cellStyle name="60% - Accent2 3 2" xfId="325" xr:uid="{00000000-0005-0000-0000-000044010000}"/>
    <cellStyle name="60% - Accent2 3 3" xfId="326" xr:uid="{00000000-0005-0000-0000-000045010000}"/>
    <cellStyle name="60% - Accent2 3 4" xfId="2906" xr:uid="{00000000-0005-0000-0000-0000C7520000}"/>
    <cellStyle name="60% - Accent2 4" xfId="327" xr:uid="{00000000-0005-0000-0000-000046010000}"/>
    <cellStyle name="60% - Accent2 4 2" xfId="328" xr:uid="{00000000-0005-0000-0000-000047010000}"/>
    <cellStyle name="60% - Accent2 4 3" xfId="329" xr:uid="{00000000-0005-0000-0000-000048010000}"/>
    <cellStyle name="60% - Accent2 4 4" xfId="3158" xr:uid="{00000000-0005-0000-0000-0000C8520000}"/>
    <cellStyle name="60% - Accent2 5" xfId="330" xr:uid="{00000000-0005-0000-0000-000049010000}"/>
    <cellStyle name="60% - Accent2 5 2" xfId="331" xr:uid="{00000000-0005-0000-0000-00004A010000}"/>
    <cellStyle name="60% - Accent2 5 3" xfId="332" xr:uid="{00000000-0005-0000-0000-00004B010000}"/>
    <cellStyle name="60% - Accent2 6" xfId="333" xr:uid="{00000000-0005-0000-0000-00004C010000}"/>
    <cellStyle name="60% - Accent2 6 2" xfId="334" xr:uid="{00000000-0005-0000-0000-00004D010000}"/>
    <cellStyle name="60% - Accent2 6 3" xfId="335" xr:uid="{00000000-0005-0000-0000-00004E010000}"/>
    <cellStyle name="60% - Accent3" xfId="2907" xr:uid="{00000000-0005-0000-0000-0000C952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3" xfId="341" xr:uid="{00000000-0005-0000-0000-000054010000}"/>
    <cellStyle name="60% - Accent3 2 4" xfId="2908" xr:uid="{00000000-0005-0000-0000-0000CA520000}"/>
    <cellStyle name="60% - Accent3 3" xfId="342" xr:uid="{00000000-0005-0000-0000-000055010000}"/>
    <cellStyle name="60% - Accent3 3 2" xfId="343" xr:uid="{00000000-0005-0000-0000-000056010000}"/>
    <cellStyle name="60% - Accent3 3 3" xfId="344" xr:uid="{00000000-0005-0000-0000-000057010000}"/>
    <cellStyle name="60% - Accent3 3 4" xfId="2909" xr:uid="{00000000-0005-0000-0000-0000CB520000}"/>
    <cellStyle name="60% - Accent3 4" xfId="345" xr:uid="{00000000-0005-0000-0000-000058010000}"/>
    <cellStyle name="60% - Accent3 4 2" xfId="346" xr:uid="{00000000-0005-0000-0000-000059010000}"/>
    <cellStyle name="60% - Accent3 4 3" xfId="347" xr:uid="{00000000-0005-0000-0000-00005A010000}"/>
    <cellStyle name="60% - Accent3 4 4" xfId="3159" xr:uid="{00000000-0005-0000-0000-0000CC520000}"/>
    <cellStyle name="60% - Accent3 5" xfId="348" xr:uid="{00000000-0005-0000-0000-00005B010000}"/>
    <cellStyle name="60% - Accent3 5 2" xfId="349" xr:uid="{00000000-0005-0000-0000-00005C010000}"/>
    <cellStyle name="60% - Accent3 5 3" xfId="350" xr:uid="{00000000-0005-0000-0000-00005D010000}"/>
    <cellStyle name="60% - Accent3 6" xfId="351" xr:uid="{00000000-0005-0000-0000-00005E010000}"/>
    <cellStyle name="60% - Accent3 6 2" xfId="352" xr:uid="{00000000-0005-0000-0000-00005F010000}"/>
    <cellStyle name="60% - Accent3 6 3" xfId="353" xr:uid="{00000000-0005-0000-0000-000060010000}"/>
    <cellStyle name="60% - Accent4" xfId="2910" xr:uid="{00000000-0005-0000-0000-0000CD52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3" xfId="359" xr:uid="{00000000-0005-0000-0000-000066010000}"/>
    <cellStyle name="60% - Accent4 2 4" xfId="2911" xr:uid="{00000000-0005-0000-0000-0000CE520000}"/>
    <cellStyle name="60% - Accent4 3" xfId="360" xr:uid="{00000000-0005-0000-0000-000067010000}"/>
    <cellStyle name="60% - Accent4 3 2" xfId="361" xr:uid="{00000000-0005-0000-0000-000068010000}"/>
    <cellStyle name="60% - Accent4 3 3" xfId="362" xr:uid="{00000000-0005-0000-0000-000069010000}"/>
    <cellStyle name="60% - Accent4 3 4" xfId="2912" xr:uid="{00000000-0005-0000-0000-0000CF520000}"/>
    <cellStyle name="60% - Accent4 4" xfId="363" xr:uid="{00000000-0005-0000-0000-00006A010000}"/>
    <cellStyle name="60% - Accent4 4 2" xfId="364" xr:uid="{00000000-0005-0000-0000-00006B010000}"/>
    <cellStyle name="60% - Accent4 4 3" xfId="365" xr:uid="{00000000-0005-0000-0000-00006C010000}"/>
    <cellStyle name="60% - Accent4 4 4" xfId="3160" xr:uid="{00000000-0005-0000-0000-0000D0520000}"/>
    <cellStyle name="60% - Accent4 5" xfId="366" xr:uid="{00000000-0005-0000-0000-00006D010000}"/>
    <cellStyle name="60% - Accent4 5 2" xfId="367" xr:uid="{00000000-0005-0000-0000-00006E010000}"/>
    <cellStyle name="60% - Accent4 5 3" xfId="368" xr:uid="{00000000-0005-0000-0000-00006F010000}"/>
    <cellStyle name="60% - Accent4 6" xfId="369" xr:uid="{00000000-0005-0000-0000-000070010000}"/>
    <cellStyle name="60% - Accent4 6 2" xfId="370" xr:uid="{00000000-0005-0000-0000-000071010000}"/>
    <cellStyle name="60% - Accent4 6 3" xfId="371" xr:uid="{00000000-0005-0000-0000-000072010000}"/>
    <cellStyle name="60% - Accent5" xfId="2913" xr:uid="{00000000-0005-0000-0000-0000D152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3" xfId="377" xr:uid="{00000000-0005-0000-0000-000078010000}"/>
    <cellStyle name="60% - Accent5 2 4" xfId="2914" xr:uid="{00000000-0005-0000-0000-0000D2520000}"/>
    <cellStyle name="60% - Accent5 3" xfId="378" xr:uid="{00000000-0005-0000-0000-000079010000}"/>
    <cellStyle name="60% - Accent5 3 2" xfId="379" xr:uid="{00000000-0005-0000-0000-00007A010000}"/>
    <cellStyle name="60% - Accent5 3 3" xfId="380" xr:uid="{00000000-0005-0000-0000-00007B010000}"/>
    <cellStyle name="60% - Accent5 3 4" xfId="2915" xr:uid="{00000000-0005-0000-0000-0000D3520000}"/>
    <cellStyle name="60% - Accent5 4" xfId="381" xr:uid="{00000000-0005-0000-0000-00007C010000}"/>
    <cellStyle name="60% - Accent5 4 2" xfId="382" xr:uid="{00000000-0005-0000-0000-00007D010000}"/>
    <cellStyle name="60% - Accent5 4 3" xfId="383" xr:uid="{00000000-0005-0000-0000-00007E010000}"/>
    <cellStyle name="60% - Accent5 4 4" xfId="3161" xr:uid="{00000000-0005-0000-0000-0000D4520000}"/>
    <cellStyle name="60% - Accent5 5" xfId="384" xr:uid="{00000000-0005-0000-0000-00007F010000}"/>
    <cellStyle name="60% - Accent5 5 2" xfId="385" xr:uid="{00000000-0005-0000-0000-000080010000}"/>
    <cellStyle name="60% - Accent5 5 3" xfId="386" xr:uid="{00000000-0005-0000-0000-000081010000}"/>
    <cellStyle name="60% - Accent5 6" xfId="387" xr:uid="{00000000-0005-0000-0000-000082010000}"/>
    <cellStyle name="60% - Accent5 6 2" xfId="388" xr:uid="{00000000-0005-0000-0000-000083010000}"/>
    <cellStyle name="60% - Accent5 6 3" xfId="389" xr:uid="{00000000-0005-0000-0000-000084010000}"/>
    <cellStyle name="60% - Accent6" xfId="2916" xr:uid="{00000000-0005-0000-0000-0000D5520000}"/>
    <cellStyle name="60% - Accent6 1" xfId="390" xr:uid="{00000000-0005-0000-0000-000085010000}"/>
    <cellStyle name="60% - Accent6 2" xfId="391" xr:uid="{00000000-0005-0000-0000-000086010000}"/>
    <cellStyle name="60% - Accent6 2 2" xfId="2917" xr:uid="{00000000-0005-0000-0000-0000D6520000}"/>
    <cellStyle name="60% - Accent6 3" xfId="392" xr:uid="{00000000-0005-0000-0000-000087010000}"/>
    <cellStyle name="60% - Accent6 3 2" xfId="2918" xr:uid="{00000000-0005-0000-0000-0000D7520000}"/>
    <cellStyle name="60% - Accent6 4" xfId="393" xr:uid="{00000000-0005-0000-0000-000088010000}"/>
    <cellStyle name="60% - Accent6 4 2" xfId="3162" xr:uid="{00000000-0005-0000-0000-0000D8520000}"/>
    <cellStyle name="60% - Accent6 5" xfId="394" xr:uid="{00000000-0005-0000-0000-000089010000}"/>
    <cellStyle name="60% - Accent6 6" xfId="395" xr:uid="{00000000-0005-0000-0000-00008A010000}"/>
    <cellStyle name="Accent1" xfId="396" xr:uid="{00000000-0005-0000-0000-00008B010000}"/>
    <cellStyle name="Accent1 - 20%" xfId="2695" xr:uid="{00000000-0005-0000-0000-0000DA520000}"/>
    <cellStyle name="Accent1 - 20% 2" xfId="2921" xr:uid="{00000000-0005-0000-0000-0000DB520000}"/>
    <cellStyle name="Accent1 - 20% 2 2" xfId="3245" xr:uid="{00000000-0005-0000-0000-0000DC520000}"/>
    <cellStyle name="Accent1 - 20% 3" xfId="3244" xr:uid="{00000000-0005-0000-0000-0000DD520000}"/>
    <cellStyle name="Accent1 - 20% 4" xfId="2920" xr:uid="{00000000-0005-0000-0000-0000DE520000}"/>
    <cellStyle name="Accent1 - 40%" xfId="2696" xr:uid="{00000000-0005-0000-0000-0000DF520000}"/>
    <cellStyle name="Accent1 - 40% 2" xfId="2923" xr:uid="{00000000-0005-0000-0000-0000E0520000}"/>
    <cellStyle name="Accent1 - 40% 2 2" xfId="3243" xr:uid="{00000000-0005-0000-0000-0000E1520000}"/>
    <cellStyle name="Accent1 - 40% 3" xfId="3242" xr:uid="{00000000-0005-0000-0000-0000E2520000}"/>
    <cellStyle name="Accent1 - 40% 4" xfId="2922" xr:uid="{00000000-0005-0000-0000-0000E3520000}"/>
    <cellStyle name="Accent1 - 60%" xfId="2924" xr:uid="{00000000-0005-0000-0000-0000E4520000}"/>
    <cellStyle name="Accent1 - 60% 2" xfId="2925" xr:uid="{00000000-0005-0000-0000-0000E5520000}"/>
    <cellStyle name="Accent1 1" xfId="397" xr:uid="{00000000-0005-0000-0000-00008C010000}"/>
    <cellStyle name="Accent1 1 2" xfId="398" xr:uid="{00000000-0005-0000-0000-00008D010000}"/>
    <cellStyle name="Accent1 1 3" xfId="399" xr:uid="{00000000-0005-0000-0000-00008E010000}"/>
    <cellStyle name="Accent1 10" xfId="2694" xr:uid="{00000000-0005-0000-0000-0000D9520000}"/>
    <cellStyle name="Accent1 2" xfId="400" xr:uid="{00000000-0005-0000-0000-00008F010000}"/>
    <cellStyle name="Accent1 2 2" xfId="401" xr:uid="{00000000-0005-0000-0000-000090010000}"/>
    <cellStyle name="Accent1 2 3" xfId="402" xr:uid="{00000000-0005-0000-0000-000091010000}"/>
    <cellStyle name="Accent1 2 4" xfId="2926" xr:uid="{00000000-0005-0000-0000-0000E6520000}"/>
    <cellStyle name="Accent1 3" xfId="403" xr:uid="{00000000-0005-0000-0000-000092010000}"/>
    <cellStyle name="Accent1 3 2" xfId="404" xr:uid="{00000000-0005-0000-0000-000093010000}"/>
    <cellStyle name="Accent1 3 3" xfId="405" xr:uid="{00000000-0005-0000-0000-000094010000}"/>
    <cellStyle name="Accent1 3 4" xfId="2927" xr:uid="{00000000-0005-0000-0000-0000E7520000}"/>
    <cellStyle name="Accent1 4" xfId="406" xr:uid="{00000000-0005-0000-0000-000095010000}"/>
    <cellStyle name="Accent1 4 2" xfId="407" xr:uid="{00000000-0005-0000-0000-000096010000}"/>
    <cellStyle name="Accent1 4 3" xfId="408" xr:uid="{00000000-0005-0000-0000-000097010000}"/>
    <cellStyle name="Accent1 4 4" xfId="2928" xr:uid="{00000000-0005-0000-0000-0000E8520000}"/>
    <cellStyle name="Accent1 5" xfId="409" xr:uid="{00000000-0005-0000-0000-000098010000}"/>
    <cellStyle name="Accent1 5 2" xfId="410" xr:uid="{00000000-0005-0000-0000-000099010000}"/>
    <cellStyle name="Accent1 5 3" xfId="411" xr:uid="{00000000-0005-0000-0000-00009A010000}"/>
    <cellStyle name="Accent1 5 4" xfId="3163" xr:uid="{00000000-0005-0000-0000-0000E9520000}"/>
    <cellStyle name="Accent1 6" xfId="412" xr:uid="{00000000-0005-0000-0000-00009B010000}"/>
    <cellStyle name="Accent1 6 2" xfId="413" xr:uid="{00000000-0005-0000-0000-00009C010000}"/>
    <cellStyle name="Accent1 6 3" xfId="414" xr:uid="{00000000-0005-0000-0000-00009D010000}"/>
    <cellStyle name="Accent1 6 4" xfId="2919" xr:uid="{00000000-0005-0000-0000-0000EA520000}"/>
    <cellStyle name="Accent1 7" xfId="415" xr:uid="{00000000-0005-0000-0000-00009E010000}"/>
    <cellStyle name="Accent1 8" xfId="416" xr:uid="{00000000-0005-0000-0000-00009F010000}"/>
    <cellStyle name="Accent1 9" xfId="417" xr:uid="{00000000-0005-0000-0000-0000A0010000}"/>
    <cellStyle name="Accent2" xfId="418" xr:uid="{00000000-0005-0000-0000-0000A1010000}"/>
    <cellStyle name="Accent2 - 20%" xfId="2698" xr:uid="{00000000-0005-0000-0000-0000EC520000}"/>
    <cellStyle name="Accent2 - 20% 2" xfId="2931" xr:uid="{00000000-0005-0000-0000-0000ED520000}"/>
    <cellStyle name="Accent2 - 20% 2 2" xfId="3241" xr:uid="{00000000-0005-0000-0000-0000EE520000}"/>
    <cellStyle name="Accent2 - 20% 3" xfId="3240" xr:uid="{00000000-0005-0000-0000-0000EF520000}"/>
    <cellStyle name="Accent2 - 20% 4" xfId="2930" xr:uid="{00000000-0005-0000-0000-0000F0520000}"/>
    <cellStyle name="Accent2 - 40%" xfId="2699" xr:uid="{00000000-0005-0000-0000-0000F1520000}"/>
    <cellStyle name="Accent2 - 40% 2" xfId="2933" xr:uid="{00000000-0005-0000-0000-0000F2520000}"/>
    <cellStyle name="Accent2 - 40% 2 2" xfId="3239" xr:uid="{00000000-0005-0000-0000-0000F3520000}"/>
    <cellStyle name="Accent2 - 40% 3" xfId="3238" xr:uid="{00000000-0005-0000-0000-0000F4520000}"/>
    <cellStyle name="Accent2 - 40% 4" xfId="2932" xr:uid="{00000000-0005-0000-0000-0000F5520000}"/>
    <cellStyle name="Accent2 - 60%" xfId="2934" xr:uid="{00000000-0005-0000-0000-0000F6520000}"/>
    <cellStyle name="Accent2 - 60% 2" xfId="2935" xr:uid="{00000000-0005-0000-0000-0000F7520000}"/>
    <cellStyle name="Accent2 1" xfId="419" xr:uid="{00000000-0005-0000-0000-0000A2010000}"/>
    <cellStyle name="Accent2 1 2" xfId="420" xr:uid="{00000000-0005-0000-0000-0000A3010000}"/>
    <cellStyle name="Accent2 1 3" xfId="421" xr:uid="{00000000-0005-0000-0000-0000A4010000}"/>
    <cellStyle name="Accent2 10" xfId="2697" xr:uid="{00000000-0005-0000-0000-0000EB520000}"/>
    <cellStyle name="Accent2 2" xfId="422" xr:uid="{00000000-0005-0000-0000-0000A5010000}"/>
    <cellStyle name="Accent2 2 2" xfId="423" xr:uid="{00000000-0005-0000-0000-0000A6010000}"/>
    <cellStyle name="Accent2 2 3" xfId="424" xr:uid="{00000000-0005-0000-0000-0000A7010000}"/>
    <cellStyle name="Accent2 2 4" xfId="2936" xr:uid="{00000000-0005-0000-0000-0000F8520000}"/>
    <cellStyle name="Accent2 3" xfId="425" xr:uid="{00000000-0005-0000-0000-0000A8010000}"/>
    <cellStyle name="Accent2 3 2" xfId="426" xr:uid="{00000000-0005-0000-0000-0000A9010000}"/>
    <cellStyle name="Accent2 3 3" xfId="427" xr:uid="{00000000-0005-0000-0000-0000AA010000}"/>
    <cellStyle name="Accent2 3 4" xfId="2937" xr:uid="{00000000-0005-0000-0000-0000F9520000}"/>
    <cellStyle name="Accent2 4" xfId="428" xr:uid="{00000000-0005-0000-0000-0000AB010000}"/>
    <cellStyle name="Accent2 4 2" xfId="429" xr:uid="{00000000-0005-0000-0000-0000AC010000}"/>
    <cellStyle name="Accent2 4 3" xfId="430" xr:uid="{00000000-0005-0000-0000-0000AD010000}"/>
    <cellStyle name="Accent2 5" xfId="431" xr:uid="{00000000-0005-0000-0000-0000AE010000}"/>
    <cellStyle name="Accent2 5 2" xfId="432" xr:uid="{00000000-0005-0000-0000-0000AF010000}"/>
    <cellStyle name="Accent2 5 3" xfId="433" xr:uid="{00000000-0005-0000-0000-0000B0010000}"/>
    <cellStyle name="Accent2 5 4" xfId="3164" xr:uid="{00000000-0005-0000-0000-0000FB520000}"/>
    <cellStyle name="Accent2 6" xfId="434" xr:uid="{00000000-0005-0000-0000-0000B1010000}"/>
    <cellStyle name="Accent2 6 2" xfId="435" xr:uid="{00000000-0005-0000-0000-0000B2010000}"/>
    <cellStyle name="Accent2 6 3" xfId="436" xr:uid="{00000000-0005-0000-0000-0000B3010000}"/>
    <cellStyle name="Accent2 6 4" xfId="2929" xr:uid="{00000000-0005-0000-0000-0000FC520000}"/>
    <cellStyle name="Accent2 7" xfId="437" xr:uid="{00000000-0005-0000-0000-0000B4010000}"/>
    <cellStyle name="Accent2 8" xfId="438" xr:uid="{00000000-0005-0000-0000-0000B5010000}"/>
    <cellStyle name="Accent2 9" xfId="439" xr:uid="{00000000-0005-0000-0000-0000B6010000}"/>
    <cellStyle name="Accent3" xfId="440" xr:uid="{00000000-0005-0000-0000-0000B7010000}"/>
    <cellStyle name="Accent3 - 20%" xfId="2701" xr:uid="{00000000-0005-0000-0000-0000FE520000}"/>
    <cellStyle name="Accent3 - 20% 2" xfId="2940" xr:uid="{00000000-0005-0000-0000-0000FF520000}"/>
    <cellStyle name="Accent3 - 20% 2 2" xfId="3237" xr:uid="{00000000-0005-0000-0000-000000530000}"/>
    <cellStyle name="Accent3 - 20% 3" xfId="3236" xr:uid="{00000000-0005-0000-0000-000001530000}"/>
    <cellStyle name="Accent3 - 20% 4" xfId="2939" xr:uid="{00000000-0005-0000-0000-000002530000}"/>
    <cellStyle name="Accent3 - 40%" xfId="2702" xr:uid="{00000000-0005-0000-0000-000003530000}"/>
    <cellStyle name="Accent3 - 40% 2" xfId="2942" xr:uid="{00000000-0005-0000-0000-000004530000}"/>
    <cellStyle name="Accent3 - 40% 2 2" xfId="3235" xr:uid="{00000000-0005-0000-0000-000005530000}"/>
    <cellStyle name="Accent3 - 40% 3" xfId="3234" xr:uid="{00000000-0005-0000-0000-000006530000}"/>
    <cellStyle name="Accent3 - 40% 4" xfId="2941" xr:uid="{00000000-0005-0000-0000-000007530000}"/>
    <cellStyle name="Accent3 - 60%" xfId="2943" xr:uid="{00000000-0005-0000-0000-000008530000}"/>
    <cellStyle name="Accent3 - 60% 2" xfId="2944" xr:uid="{00000000-0005-0000-0000-000009530000}"/>
    <cellStyle name="Accent3 1" xfId="441" xr:uid="{00000000-0005-0000-0000-0000B8010000}"/>
    <cellStyle name="Accent3 1 2" xfId="442" xr:uid="{00000000-0005-0000-0000-0000B9010000}"/>
    <cellStyle name="Accent3 1 3" xfId="443" xr:uid="{00000000-0005-0000-0000-0000BA010000}"/>
    <cellStyle name="Accent3 10" xfId="2700" xr:uid="{00000000-0005-0000-0000-0000FD520000}"/>
    <cellStyle name="Accent3 2" xfId="444" xr:uid="{00000000-0005-0000-0000-0000BB010000}"/>
    <cellStyle name="Accent3 2 2" xfId="445" xr:uid="{00000000-0005-0000-0000-0000BC010000}"/>
    <cellStyle name="Accent3 2 3" xfId="446" xr:uid="{00000000-0005-0000-0000-0000BD010000}"/>
    <cellStyle name="Accent3 2 4" xfId="2945" xr:uid="{00000000-0005-0000-0000-00000A530000}"/>
    <cellStyle name="Accent3 3" xfId="447" xr:uid="{00000000-0005-0000-0000-0000BE010000}"/>
    <cellStyle name="Accent3 3 2" xfId="448" xr:uid="{00000000-0005-0000-0000-0000BF010000}"/>
    <cellStyle name="Accent3 3 3" xfId="449" xr:uid="{00000000-0005-0000-0000-0000C0010000}"/>
    <cellStyle name="Accent3 3 4" xfId="2946" xr:uid="{00000000-0005-0000-0000-00000B530000}"/>
    <cellStyle name="Accent3 4" xfId="450" xr:uid="{00000000-0005-0000-0000-0000C1010000}"/>
    <cellStyle name="Accent3 4 2" xfId="451" xr:uid="{00000000-0005-0000-0000-0000C2010000}"/>
    <cellStyle name="Accent3 4 3" xfId="452" xr:uid="{00000000-0005-0000-0000-0000C3010000}"/>
    <cellStyle name="Accent3 4 4" xfId="2947" xr:uid="{00000000-0005-0000-0000-00000C530000}"/>
    <cellStyle name="Accent3 5" xfId="453" xr:uid="{00000000-0005-0000-0000-0000C4010000}"/>
    <cellStyle name="Accent3 5 2" xfId="454" xr:uid="{00000000-0005-0000-0000-0000C5010000}"/>
    <cellStyle name="Accent3 5 3" xfId="455" xr:uid="{00000000-0005-0000-0000-0000C6010000}"/>
    <cellStyle name="Accent3 5 4" xfId="3165" xr:uid="{00000000-0005-0000-0000-00000D530000}"/>
    <cellStyle name="Accent3 6" xfId="456" xr:uid="{00000000-0005-0000-0000-0000C7010000}"/>
    <cellStyle name="Accent3 6 2" xfId="457" xr:uid="{00000000-0005-0000-0000-0000C8010000}"/>
    <cellStyle name="Accent3 6 3" xfId="458" xr:uid="{00000000-0005-0000-0000-0000C9010000}"/>
    <cellStyle name="Accent3 6 4" xfId="2938" xr:uid="{00000000-0005-0000-0000-00000E530000}"/>
    <cellStyle name="Accent3 7" xfId="459" xr:uid="{00000000-0005-0000-0000-0000CA010000}"/>
    <cellStyle name="Accent3 8" xfId="460" xr:uid="{00000000-0005-0000-0000-0000CB010000}"/>
    <cellStyle name="Accent3 9" xfId="461" xr:uid="{00000000-0005-0000-0000-0000CC010000}"/>
    <cellStyle name="Accent4" xfId="462" xr:uid="{00000000-0005-0000-0000-0000CD010000}"/>
    <cellStyle name="Accent4 - 20%" xfId="2704" xr:uid="{00000000-0005-0000-0000-000010530000}"/>
    <cellStyle name="Accent4 - 20% 2" xfId="2950" xr:uid="{00000000-0005-0000-0000-000011530000}"/>
    <cellStyle name="Accent4 - 20% 2 2" xfId="3233" xr:uid="{00000000-0005-0000-0000-000012530000}"/>
    <cellStyle name="Accent4 - 20% 3" xfId="3232" xr:uid="{00000000-0005-0000-0000-000013530000}"/>
    <cellStyle name="Accent4 - 20% 4" xfId="2949" xr:uid="{00000000-0005-0000-0000-000014530000}"/>
    <cellStyle name="Accent4 - 40%" xfId="2705" xr:uid="{00000000-0005-0000-0000-000015530000}"/>
    <cellStyle name="Accent4 - 40% 2" xfId="2952" xr:uid="{00000000-0005-0000-0000-000016530000}"/>
    <cellStyle name="Accent4 - 40% 2 2" xfId="3231" xr:uid="{00000000-0005-0000-0000-000017530000}"/>
    <cellStyle name="Accent4 - 40% 3" xfId="3230" xr:uid="{00000000-0005-0000-0000-000018530000}"/>
    <cellStyle name="Accent4 - 40% 4" xfId="2951" xr:uid="{00000000-0005-0000-0000-000019530000}"/>
    <cellStyle name="Accent4 - 60%" xfId="2953" xr:uid="{00000000-0005-0000-0000-00001A530000}"/>
    <cellStyle name="Accent4 - 60% 2" xfId="2954" xr:uid="{00000000-0005-0000-0000-00001B530000}"/>
    <cellStyle name="Accent4 1" xfId="463" xr:uid="{00000000-0005-0000-0000-0000CE010000}"/>
    <cellStyle name="Accent4 1 2" xfId="464" xr:uid="{00000000-0005-0000-0000-0000CF010000}"/>
    <cellStyle name="Accent4 2" xfId="465" xr:uid="{00000000-0005-0000-0000-0000D0010000}"/>
    <cellStyle name="Accent4 2 2" xfId="466" xr:uid="{00000000-0005-0000-0000-0000D1010000}"/>
    <cellStyle name="Accent4 2 3" xfId="2955" xr:uid="{00000000-0005-0000-0000-00001C530000}"/>
    <cellStyle name="Accent4 3" xfId="467" xr:uid="{00000000-0005-0000-0000-0000D2010000}"/>
    <cellStyle name="Accent4 3 2" xfId="468" xr:uid="{00000000-0005-0000-0000-0000D3010000}"/>
    <cellStyle name="Accent4 3 3" xfId="2956" xr:uid="{00000000-0005-0000-0000-00001D530000}"/>
    <cellStyle name="Accent4 4" xfId="469" xr:uid="{00000000-0005-0000-0000-0000D4010000}"/>
    <cellStyle name="Accent4 4 2" xfId="470" xr:uid="{00000000-0005-0000-0000-0000D5010000}"/>
    <cellStyle name="Accent4 5" xfId="471" xr:uid="{00000000-0005-0000-0000-0000D6010000}"/>
    <cellStyle name="Accent4 5 2" xfId="472" xr:uid="{00000000-0005-0000-0000-0000D7010000}"/>
    <cellStyle name="Accent4 5 3" xfId="3166" xr:uid="{00000000-0005-0000-0000-00001F530000}"/>
    <cellStyle name="Accent4 6" xfId="473" xr:uid="{00000000-0005-0000-0000-0000D8010000}"/>
    <cellStyle name="Accent4 6 2" xfId="474" xr:uid="{00000000-0005-0000-0000-0000D9010000}"/>
    <cellStyle name="Accent4 6 3" xfId="2948" xr:uid="{00000000-0005-0000-0000-000020530000}"/>
    <cellStyle name="Accent4 7" xfId="475" xr:uid="{00000000-0005-0000-0000-0000DA010000}"/>
    <cellStyle name="Accent4 8" xfId="476" xr:uid="{00000000-0005-0000-0000-0000DB010000}"/>
    <cellStyle name="Accent4 9" xfId="2703" xr:uid="{00000000-0005-0000-0000-00000F530000}"/>
    <cellStyle name="Accent5" xfId="477" xr:uid="{00000000-0005-0000-0000-0000DC010000}"/>
    <cellStyle name="Accent5 - 20%" xfId="2707" xr:uid="{00000000-0005-0000-0000-000022530000}"/>
    <cellStyle name="Accent5 - 20% 2" xfId="2959" xr:uid="{00000000-0005-0000-0000-000023530000}"/>
    <cellStyle name="Accent5 - 20% 2 2" xfId="3229" xr:uid="{00000000-0005-0000-0000-000024530000}"/>
    <cellStyle name="Accent5 - 20% 3" xfId="3228" xr:uid="{00000000-0005-0000-0000-000025530000}"/>
    <cellStyle name="Accent5 - 20% 4" xfId="2958" xr:uid="{00000000-0005-0000-0000-000026530000}"/>
    <cellStyle name="Accent5 - 40%" xfId="2708" xr:uid="{00000000-0005-0000-0000-000027530000}"/>
    <cellStyle name="Accent5 - 40% 2" xfId="2961" xr:uid="{00000000-0005-0000-0000-000028530000}"/>
    <cellStyle name="Accent5 - 40% 2 2" xfId="3208" xr:uid="{00000000-0005-0000-0000-000029530000}"/>
    <cellStyle name="Accent5 - 40% 3" xfId="3227" xr:uid="{00000000-0005-0000-0000-00002A530000}"/>
    <cellStyle name="Accent5 - 40% 4" xfId="2960" xr:uid="{00000000-0005-0000-0000-00002B530000}"/>
    <cellStyle name="Accent5 - 60%" xfId="2962" xr:uid="{00000000-0005-0000-0000-00002C530000}"/>
    <cellStyle name="Accent5 - 60% 2" xfId="2963" xr:uid="{00000000-0005-0000-0000-00002D530000}"/>
    <cellStyle name="Accent5 1" xfId="478" xr:uid="{00000000-0005-0000-0000-0000DD010000}"/>
    <cellStyle name="Accent5 1 2" xfId="479" xr:uid="{00000000-0005-0000-0000-0000DE010000}"/>
    <cellStyle name="Accent5 2" xfId="480" xr:uid="{00000000-0005-0000-0000-0000DF010000}"/>
    <cellStyle name="Accent5 2 2" xfId="481" xr:uid="{00000000-0005-0000-0000-0000E0010000}"/>
    <cellStyle name="Accent5 2 3" xfId="2964" xr:uid="{00000000-0005-0000-0000-00002E530000}"/>
    <cellStyle name="Accent5 3" xfId="482" xr:uid="{00000000-0005-0000-0000-0000E1010000}"/>
    <cellStyle name="Accent5 3 2" xfId="483" xr:uid="{00000000-0005-0000-0000-0000E2010000}"/>
    <cellStyle name="Accent5 3 3" xfId="2965" xr:uid="{00000000-0005-0000-0000-00002F530000}"/>
    <cellStyle name="Accent5 4" xfId="484" xr:uid="{00000000-0005-0000-0000-0000E3010000}"/>
    <cellStyle name="Accent5 4 2" xfId="485" xr:uid="{00000000-0005-0000-0000-0000E4010000}"/>
    <cellStyle name="Accent5 5" xfId="486" xr:uid="{00000000-0005-0000-0000-0000E5010000}"/>
    <cellStyle name="Accent5 5 2" xfId="487" xr:uid="{00000000-0005-0000-0000-0000E6010000}"/>
    <cellStyle name="Accent5 5 3" xfId="3167" xr:uid="{00000000-0005-0000-0000-000031530000}"/>
    <cellStyle name="Accent5 6" xfId="488" xr:uid="{00000000-0005-0000-0000-0000E7010000}"/>
    <cellStyle name="Accent5 6 2" xfId="489" xr:uid="{00000000-0005-0000-0000-0000E8010000}"/>
    <cellStyle name="Accent5 6 3" xfId="2957" xr:uid="{00000000-0005-0000-0000-000032530000}"/>
    <cellStyle name="Accent5 7" xfId="490" xr:uid="{00000000-0005-0000-0000-0000E9010000}"/>
    <cellStyle name="Accent5 8" xfId="491" xr:uid="{00000000-0005-0000-0000-0000EA010000}"/>
    <cellStyle name="Accent5 9" xfId="2706" xr:uid="{00000000-0005-0000-0000-000021530000}"/>
    <cellStyle name="Accent6" xfId="492" xr:uid="{00000000-0005-0000-0000-0000EB010000}"/>
    <cellStyle name="Accent6 - 20%" xfId="2710" xr:uid="{00000000-0005-0000-0000-000034530000}"/>
    <cellStyle name="Accent6 - 20% 2" xfId="2968" xr:uid="{00000000-0005-0000-0000-000035530000}"/>
    <cellStyle name="Accent6 - 20% 2 2" xfId="3226" xr:uid="{00000000-0005-0000-0000-000036530000}"/>
    <cellStyle name="Accent6 - 20% 3" xfId="3225" xr:uid="{00000000-0005-0000-0000-000037530000}"/>
    <cellStyle name="Accent6 - 20% 4" xfId="2967" xr:uid="{00000000-0005-0000-0000-000038530000}"/>
    <cellStyle name="Accent6 - 40%" xfId="2711" xr:uid="{00000000-0005-0000-0000-000039530000}"/>
    <cellStyle name="Accent6 - 40% 2" xfId="2970" xr:uid="{00000000-0005-0000-0000-00003A530000}"/>
    <cellStyle name="Accent6 - 40% 2 2" xfId="3224" xr:uid="{00000000-0005-0000-0000-00003B530000}"/>
    <cellStyle name="Accent6 - 40% 3" xfId="3223" xr:uid="{00000000-0005-0000-0000-00003C530000}"/>
    <cellStyle name="Accent6 - 40% 4" xfId="2969" xr:uid="{00000000-0005-0000-0000-00003D530000}"/>
    <cellStyle name="Accent6 - 60%" xfId="2971" xr:uid="{00000000-0005-0000-0000-00003E530000}"/>
    <cellStyle name="Accent6 - 60% 2" xfId="2972" xr:uid="{00000000-0005-0000-0000-00003F530000}"/>
    <cellStyle name="Accent6 1" xfId="493" xr:uid="{00000000-0005-0000-0000-0000EC010000}"/>
    <cellStyle name="Accent6 1 2" xfId="494" xr:uid="{00000000-0005-0000-0000-0000ED010000}"/>
    <cellStyle name="Accent6 2" xfId="495" xr:uid="{00000000-0005-0000-0000-0000EE010000}"/>
    <cellStyle name="Accent6 2 2" xfId="496" xr:uid="{00000000-0005-0000-0000-0000EF010000}"/>
    <cellStyle name="Accent6 2 3" xfId="2973" xr:uid="{00000000-0005-0000-0000-000040530000}"/>
    <cellStyle name="Accent6 3" xfId="497" xr:uid="{00000000-0005-0000-0000-0000F0010000}"/>
    <cellStyle name="Accent6 3 2" xfId="498" xr:uid="{00000000-0005-0000-0000-0000F1010000}"/>
    <cellStyle name="Accent6 3 3" xfId="2974" xr:uid="{00000000-0005-0000-0000-000041530000}"/>
    <cellStyle name="Accent6 4" xfId="499" xr:uid="{00000000-0005-0000-0000-0000F2010000}"/>
    <cellStyle name="Accent6 4 2" xfId="500" xr:uid="{00000000-0005-0000-0000-0000F3010000}"/>
    <cellStyle name="Accent6 4 3" xfId="2975" xr:uid="{00000000-0005-0000-0000-000042530000}"/>
    <cellStyle name="Accent6 5" xfId="501" xr:uid="{00000000-0005-0000-0000-0000F4010000}"/>
    <cellStyle name="Accent6 5 2" xfId="502" xr:uid="{00000000-0005-0000-0000-0000F5010000}"/>
    <cellStyle name="Accent6 5 3" xfId="3168" xr:uid="{00000000-0005-0000-0000-000043530000}"/>
    <cellStyle name="Accent6 6" xfId="503" xr:uid="{00000000-0005-0000-0000-0000F6010000}"/>
    <cellStyle name="Accent6 6 2" xfId="504" xr:uid="{00000000-0005-0000-0000-0000F7010000}"/>
    <cellStyle name="Accent6 6 3" xfId="2966" xr:uid="{00000000-0005-0000-0000-000044530000}"/>
    <cellStyle name="Accent6 7" xfId="505" xr:uid="{00000000-0005-0000-0000-0000F8010000}"/>
    <cellStyle name="Accent6 8" xfId="506" xr:uid="{00000000-0005-0000-0000-0000F9010000}"/>
    <cellStyle name="Accent6 9" xfId="2709" xr:uid="{00000000-0005-0000-0000-000033530000}"/>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3" xfId="2977" xr:uid="{00000000-0005-0000-0000-000046530000}"/>
    <cellStyle name="Bad 3" xfId="512" xr:uid="{00000000-0005-0000-0000-0000FF010000}"/>
    <cellStyle name="Bad 3 2" xfId="513" xr:uid="{00000000-0005-0000-0000-000000020000}"/>
    <cellStyle name="Bad 3 3" xfId="2978" xr:uid="{00000000-0005-0000-0000-000047530000}"/>
    <cellStyle name="Bad 4" xfId="514" xr:uid="{00000000-0005-0000-0000-000001020000}"/>
    <cellStyle name="Bad 4 2" xfId="515" xr:uid="{00000000-0005-0000-0000-000002020000}"/>
    <cellStyle name="Bad 4 3" xfId="3169" xr:uid="{00000000-0005-0000-0000-000048530000}"/>
    <cellStyle name="Bad 5" xfId="516" xr:uid="{00000000-0005-0000-0000-000003020000}"/>
    <cellStyle name="Bad 5 2" xfId="517" xr:uid="{00000000-0005-0000-0000-000004020000}"/>
    <cellStyle name="Bad 5 3" xfId="2976" xr:uid="{00000000-0005-0000-0000-000049530000}"/>
    <cellStyle name="Bad 6" xfId="518" xr:uid="{00000000-0005-0000-0000-000005020000}"/>
    <cellStyle name="Bad 6 2" xfId="519" xr:uid="{00000000-0005-0000-0000-000006020000}"/>
    <cellStyle name="Bad 7" xfId="520" xr:uid="{00000000-0005-0000-0000-000007020000}"/>
    <cellStyle name="Bad 8" xfId="521" xr:uid="{00000000-0005-0000-0000-000008020000}"/>
    <cellStyle name="Bad 9" xfId="2712" xr:uid="{00000000-0005-0000-0000-000045530000}"/>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10" xfId="6163" xr:uid="{00000000-0005-0000-0000-00004C530000}"/>
    <cellStyle name="Calculation 2 11" xfId="5693" xr:uid="{00000000-0005-0000-0000-00004D530000}"/>
    <cellStyle name="Calculation 2 12" xfId="6157" xr:uid="{00000000-0005-0000-0000-00004E530000}"/>
    <cellStyle name="Calculation 2 13" xfId="5740" xr:uid="{00000000-0005-0000-0000-00004F530000}"/>
    <cellStyle name="Calculation 2 14" xfId="6744" xr:uid="{00000000-0005-0000-0000-000050530000}"/>
    <cellStyle name="Calculation 2 15" xfId="6736" xr:uid="{00000000-0005-0000-0000-000051530000}"/>
    <cellStyle name="Calculation 2 16" xfId="4682" xr:uid="{00000000-0005-0000-0000-000052530000}"/>
    <cellStyle name="Calculation 2 17" xfId="8244" xr:uid="{00000000-0005-0000-0000-000053530000}"/>
    <cellStyle name="Calculation 2 18" xfId="9213" xr:uid="{00000000-0005-0000-0000-000054530000}"/>
    <cellStyle name="Calculation 2 19" xfId="2980" xr:uid="{00000000-0005-0000-0000-00004B530000}"/>
    <cellStyle name="Calculation 2 2" xfId="526" xr:uid="{00000000-0005-0000-0000-00000D020000}"/>
    <cellStyle name="Calculation 2 2 2" xfId="4192" xr:uid="{00000000-0005-0000-0000-000055530000}"/>
    <cellStyle name="Calculation 2 3" xfId="4274" xr:uid="{00000000-0005-0000-0000-000056530000}"/>
    <cellStyle name="Calculation 2 4" xfId="4721" xr:uid="{00000000-0005-0000-0000-000057530000}"/>
    <cellStyle name="Calculation 2 5" xfId="4738" xr:uid="{00000000-0005-0000-0000-000058530000}"/>
    <cellStyle name="Calculation 2 6" xfId="4239" xr:uid="{00000000-0005-0000-0000-000059530000}"/>
    <cellStyle name="Calculation 2 7" xfId="4383" xr:uid="{00000000-0005-0000-0000-00005A530000}"/>
    <cellStyle name="Calculation 2 8" xfId="4776" xr:uid="{00000000-0005-0000-0000-00005B530000}"/>
    <cellStyle name="Calculation 2 9" xfId="4726" xr:uid="{00000000-0005-0000-0000-00005C530000}"/>
    <cellStyle name="Calculation 3" xfId="527" xr:uid="{00000000-0005-0000-0000-00000E020000}"/>
    <cellStyle name="Calculation 3 10" xfId="4986" xr:uid="{00000000-0005-0000-0000-00005E530000}"/>
    <cellStyle name="Calculation 3 11" xfId="4270" xr:uid="{00000000-0005-0000-0000-00005F530000}"/>
    <cellStyle name="Calculation 3 12" xfId="6158" xr:uid="{00000000-0005-0000-0000-000060530000}"/>
    <cellStyle name="Calculation 3 13" xfId="4730" xr:uid="{00000000-0005-0000-0000-000061530000}"/>
    <cellStyle name="Calculation 3 14" xfId="4733" xr:uid="{00000000-0005-0000-0000-000062530000}"/>
    <cellStyle name="Calculation 3 15" xfId="5943" xr:uid="{00000000-0005-0000-0000-000063530000}"/>
    <cellStyle name="Calculation 3 16" xfId="5703" xr:uid="{00000000-0005-0000-0000-000064530000}"/>
    <cellStyle name="Calculation 3 17" xfId="8245" xr:uid="{00000000-0005-0000-0000-000065530000}"/>
    <cellStyle name="Calculation 3 18" xfId="8634" xr:uid="{00000000-0005-0000-0000-000066530000}"/>
    <cellStyle name="Calculation 3 19" xfId="2981" xr:uid="{00000000-0005-0000-0000-00005D530000}"/>
    <cellStyle name="Calculation 3 2" xfId="528" xr:uid="{00000000-0005-0000-0000-00000F020000}"/>
    <cellStyle name="Calculation 3 2 2" xfId="4193" xr:uid="{00000000-0005-0000-0000-000067530000}"/>
    <cellStyle name="Calculation 3 3" xfId="4137" xr:uid="{00000000-0005-0000-0000-000068530000}"/>
    <cellStyle name="Calculation 3 4" xfId="4722" xr:uid="{00000000-0005-0000-0000-000069530000}"/>
    <cellStyle name="Calculation 3 5" xfId="4737" xr:uid="{00000000-0005-0000-0000-00006A530000}"/>
    <cellStyle name="Calculation 3 6" xfId="4728" xr:uid="{00000000-0005-0000-0000-00006B530000}"/>
    <cellStyle name="Calculation 3 7" xfId="4725" xr:uid="{00000000-0005-0000-0000-00006C530000}"/>
    <cellStyle name="Calculation 3 8" xfId="4802" xr:uid="{00000000-0005-0000-0000-00006D530000}"/>
    <cellStyle name="Calculation 3 9" xfId="4698" xr:uid="{00000000-0005-0000-0000-00006E530000}"/>
    <cellStyle name="Calculation 4" xfId="529" xr:uid="{00000000-0005-0000-0000-000010020000}"/>
    <cellStyle name="Calculation 4 10" xfId="6418" xr:uid="{00000000-0005-0000-0000-000070530000}"/>
    <cellStyle name="Calculation 4 11" xfId="6693" xr:uid="{00000000-0005-0000-0000-000071530000}"/>
    <cellStyle name="Calculation 4 12" xfId="6711" xr:uid="{00000000-0005-0000-0000-000072530000}"/>
    <cellStyle name="Calculation 4 13" xfId="4611" xr:uid="{00000000-0005-0000-0000-000073530000}"/>
    <cellStyle name="Calculation 4 14" xfId="6739" xr:uid="{00000000-0005-0000-0000-000074530000}"/>
    <cellStyle name="Calculation 4 15" xfId="7277" xr:uid="{00000000-0005-0000-0000-000075530000}"/>
    <cellStyle name="Calculation 4 16" xfId="6961" xr:uid="{00000000-0005-0000-0000-000076530000}"/>
    <cellStyle name="Calculation 4 17" xfId="8336" xr:uid="{00000000-0005-0000-0000-000077530000}"/>
    <cellStyle name="Calculation 4 18" xfId="8279" xr:uid="{00000000-0005-0000-0000-000078530000}"/>
    <cellStyle name="Calculation 4 19" xfId="3170" xr:uid="{00000000-0005-0000-0000-00006F530000}"/>
    <cellStyle name="Calculation 4 2" xfId="530" xr:uid="{00000000-0005-0000-0000-000011020000}"/>
    <cellStyle name="Calculation 4 2 2" xfId="4273" xr:uid="{00000000-0005-0000-0000-000079530000}"/>
    <cellStyle name="Calculation 4 3" xfId="4173" xr:uid="{00000000-0005-0000-0000-00007A530000}"/>
    <cellStyle name="Calculation 4 4" xfId="4876" xr:uid="{00000000-0005-0000-0000-00007B530000}"/>
    <cellStyle name="Calculation 4 5" xfId="4896" xr:uid="{00000000-0005-0000-0000-00007C530000}"/>
    <cellStyle name="Calculation 4 6" xfId="4638" xr:uid="{00000000-0005-0000-0000-00007D530000}"/>
    <cellStyle name="Calculation 4 7" xfId="4779" xr:uid="{00000000-0005-0000-0000-00007E530000}"/>
    <cellStyle name="Calculation 4 8" xfId="4174" xr:uid="{00000000-0005-0000-0000-00007F530000}"/>
    <cellStyle name="Calculation 4 9" xfId="5656" xr:uid="{00000000-0005-0000-0000-000080530000}"/>
    <cellStyle name="Calculation 5" xfId="531" xr:uid="{00000000-0005-0000-0000-000012020000}"/>
    <cellStyle name="Calculation 5 10" xfId="6162" xr:uid="{00000000-0005-0000-0000-000082530000}"/>
    <cellStyle name="Calculation 5 11" xfId="4806" xr:uid="{00000000-0005-0000-0000-000083530000}"/>
    <cellStyle name="Calculation 5 12" xfId="4987" xr:uid="{00000000-0005-0000-0000-000084530000}"/>
    <cellStyle name="Calculation 5 13" xfId="6404" xr:uid="{00000000-0005-0000-0000-000085530000}"/>
    <cellStyle name="Calculation 5 14" xfId="5406" xr:uid="{00000000-0005-0000-0000-000086530000}"/>
    <cellStyle name="Calculation 5 15" xfId="6792" xr:uid="{00000000-0005-0000-0000-000087530000}"/>
    <cellStyle name="Calculation 5 16" xfId="6973" xr:uid="{00000000-0005-0000-0000-000088530000}"/>
    <cellStyle name="Calculation 5 17" xfId="8243" xr:uid="{00000000-0005-0000-0000-000089530000}"/>
    <cellStyle name="Calculation 5 18" xfId="9264" xr:uid="{00000000-0005-0000-0000-00008A530000}"/>
    <cellStyle name="Calculation 5 19" xfId="2979" xr:uid="{00000000-0005-0000-0000-000081530000}"/>
    <cellStyle name="Calculation 5 2" xfId="532" xr:uid="{00000000-0005-0000-0000-000013020000}"/>
    <cellStyle name="Calculation 5 2 2" xfId="4191" xr:uid="{00000000-0005-0000-0000-00008B530000}"/>
    <cellStyle name="Calculation 5 3" xfId="4194" xr:uid="{00000000-0005-0000-0000-00008C530000}"/>
    <cellStyle name="Calculation 5 4" xfId="4720" xr:uid="{00000000-0005-0000-0000-00008D530000}"/>
    <cellStyle name="Calculation 5 5" xfId="4739" xr:uid="{00000000-0005-0000-0000-00008E530000}"/>
    <cellStyle name="Calculation 5 6" xfId="4837" xr:uid="{00000000-0005-0000-0000-00008F530000}"/>
    <cellStyle name="Calculation 5 7" xfId="4650" xr:uid="{00000000-0005-0000-0000-000090530000}"/>
    <cellStyle name="Calculation 5 8" xfId="4707" xr:uid="{00000000-0005-0000-0000-000091530000}"/>
    <cellStyle name="Calculation 5 9" xfId="4913" xr:uid="{00000000-0005-0000-0000-000092530000}"/>
    <cellStyle name="Calculation 6" xfId="533" xr:uid="{00000000-0005-0000-0000-000014020000}"/>
    <cellStyle name="Calculation 6 2" xfId="534" xr:uid="{00000000-0005-0000-0000-000015020000}"/>
    <cellStyle name="Calculation 7" xfId="535" xr:uid="{00000000-0005-0000-0000-000016020000}"/>
    <cellStyle name="Calculation 8" xfId="536" xr:uid="{00000000-0005-0000-0000-000017020000}"/>
    <cellStyle name="Calculation 9" xfId="2713" xr:uid="{00000000-0005-0000-0000-00004A530000}"/>
    <cellStyle name="Check Cell" xfId="537" xr:uid="{00000000-0005-0000-0000-000018020000}"/>
    <cellStyle name="Check Cell 1" xfId="538" xr:uid="{00000000-0005-0000-0000-000019020000}"/>
    <cellStyle name="Check Cell 2" xfId="539" xr:uid="{00000000-0005-0000-0000-00001A020000}"/>
    <cellStyle name="Check Cell 2 2" xfId="2983" xr:uid="{00000000-0005-0000-0000-000094530000}"/>
    <cellStyle name="Check Cell 3" xfId="540" xr:uid="{00000000-0005-0000-0000-00001B020000}"/>
    <cellStyle name="Check Cell 4" xfId="541" xr:uid="{00000000-0005-0000-0000-00001C020000}"/>
    <cellStyle name="Check Cell 4 2" xfId="3171" xr:uid="{00000000-0005-0000-0000-000096530000}"/>
    <cellStyle name="Check Cell 5" xfId="542" xr:uid="{00000000-0005-0000-0000-00001D020000}"/>
    <cellStyle name="Check Cell 5 2" xfId="2982" xr:uid="{00000000-0005-0000-0000-000097530000}"/>
    <cellStyle name="Check Cell 6" xfId="543" xr:uid="{00000000-0005-0000-0000-00001E020000}"/>
    <cellStyle name="Check Cell 7" xfId="544" xr:uid="{00000000-0005-0000-0000-00001F020000}"/>
    <cellStyle name="Check Cell 8" xfId="2714" xr:uid="{00000000-0005-0000-0000-000093530000}"/>
    <cellStyle name="Comma 2" xfId="545" xr:uid="{00000000-0005-0000-0000-000020020000}"/>
    <cellStyle name="Comma 2 2" xfId="546" xr:uid="{00000000-0005-0000-0000-000021020000}"/>
    <cellStyle name="Comma 2 3" xfId="547" xr:uid="{00000000-0005-0000-0000-000022020000}"/>
    <cellStyle name="Comma 2 4" xfId="3124" xr:uid="{00000000-0005-0000-0000-000098530000}"/>
    <cellStyle name="Comma 3" xfId="2612" xr:uid="{00000000-0005-0000-0000-000023020000}"/>
    <cellStyle name="Comma 3 2" xfId="2984" xr:uid="{00000000-0005-0000-0000-000099530000}"/>
    <cellStyle name="Comma 5" xfId="2985" xr:uid="{00000000-0005-0000-0000-00009A530000}"/>
    <cellStyle name="Comma0" xfId="548" xr:uid="{00000000-0005-0000-0000-000024020000}"/>
    <cellStyle name="Comma0 2" xfId="549" xr:uid="{00000000-0005-0000-0000-000025020000}"/>
    <cellStyle name="Comma0 3" xfId="550" xr:uid="{00000000-0005-0000-0000-000026020000}"/>
    <cellStyle name="Currency 2" xfId="551" xr:uid="{00000000-0005-0000-0000-000027020000}"/>
    <cellStyle name="Currency 2 2" xfId="552" xr:uid="{00000000-0005-0000-0000-000028020000}"/>
    <cellStyle name="Currency 2 3" xfId="553" xr:uid="{00000000-0005-0000-0000-000029020000}"/>
    <cellStyle name="Currency 2 4" xfId="2715" xr:uid="{00000000-0005-0000-0000-00009B530000}"/>
    <cellStyle name="Currency 3" xfId="554" xr:uid="{00000000-0005-0000-0000-00002A020000}"/>
    <cellStyle name="Currency 3 2" xfId="8597" xr:uid="{00000000-0005-0000-0000-00009D530000}"/>
    <cellStyle name="Currency 3 2 2" xfId="20758" xr:uid="{00000000-0005-0000-0000-00009E530000}"/>
    <cellStyle name="Currency 3 2 3" xfId="32122" xr:uid="{00000000-0005-0000-0000-00009F530000}"/>
    <cellStyle name="Currency 3 3" xfId="8208" xr:uid="{00000000-0005-0000-0000-0000A0530000}"/>
    <cellStyle name="Currency 3 3 2" xfId="20394" xr:uid="{00000000-0005-0000-0000-0000A1530000}"/>
    <cellStyle name="Currency 3 3 3" xfId="31772" xr:uid="{00000000-0005-0000-0000-0000A2530000}"/>
    <cellStyle name="Currency 3 4" xfId="16426" xr:uid="{00000000-0005-0000-0000-0000A3530000}"/>
    <cellStyle name="Currency 3 5" xfId="16201" xr:uid="{00000000-0005-0000-0000-0000A4530000}"/>
    <cellStyle name="Currency 3 6" xfId="4107" xr:uid="{00000000-0005-0000-0000-00009C530000}"/>
    <cellStyle name="Denar [0]_V3 plin" xfId="3115" xr:uid="{00000000-0005-0000-0000-0000A5530000}"/>
    <cellStyle name="Denar_V3 plin" xfId="3116" xr:uid="{00000000-0005-0000-0000-0000A6530000}"/>
    <cellStyle name="Dobro 2" xfId="555" xr:uid="{00000000-0005-0000-0000-00002B020000}"/>
    <cellStyle name="Dobro 2 2" xfId="556" xr:uid="{00000000-0005-0000-0000-00002C020000}"/>
    <cellStyle name="Dobro 2 2 2" xfId="2986" xr:uid="{00000000-0005-0000-0000-0000A8530000}"/>
    <cellStyle name="Dobro 2 3" xfId="2716" xr:uid="{00000000-0005-0000-0000-0000A7530000}"/>
    <cellStyle name="Element-delo" xfId="557" xr:uid="{00000000-0005-0000-0000-00002D020000}"/>
    <cellStyle name="Element-delo 2" xfId="558" xr:uid="{00000000-0005-0000-0000-00002E020000}"/>
    <cellStyle name="Element-delo 3" xfId="559" xr:uid="{00000000-0005-0000-0000-00002F020000}"/>
    <cellStyle name="Emphasis 1" xfId="2987" xr:uid="{00000000-0005-0000-0000-0000A9530000}"/>
    <cellStyle name="Emphasis 1 2" xfId="2988" xr:uid="{00000000-0005-0000-0000-0000AA530000}"/>
    <cellStyle name="Emphasis 2" xfId="2989" xr:uid="{00000000-0005-0000-0000-0000AB530000}"/>
    <cellStyle name="Emphasis 2 2" xfId="2990" xr:uid="{00000000-0005-0000-0000-0000AC530000}"/>
    <cellStyle name="Emphasis 3" xfId="2991" xr:uid="{00000000-0005-0000-0000-0000AD530000}"/>
    <cellStyle name="Emphasis 3 2" xfId="2992" xr:uid="{00000000-0005-0000-0000-0000AE530000}"/>
    <cellStyle name="Euro" xfId="2717" xr:uid="{00000000-0005-0000-0000-0000AF530000}"/>
    <cellStyle name="Euro 2" xfId="3117" xr:uid="{00000000-0005-0000-0000-0000B0530000}"/>
    <cellStyle name="Euro 3" xfId="3118" xr:uid="{00000000-0005-0000-0000-0000B1530000}"/>
    <cellStyle name="Euro 4" xfId="2993" xr:uid="{00000000-0005-0000-0000-0000B2530000}"/>
    <cellStyle name="Excel Built-in Comma" xfId="560" xr:uid="{00000000-0005-0000-0000-000030020000}"/>
    <cellStyle name="Excel Built-in Comma [0]" xfId="561" xr:uid="{00000000-0005-0000-0000-000031020000}"/>
    <cellStyle name="Excel Built-in Excel Built-in Excel Built-in Excel Built-in Excel Built-in Excel Built-in Normal_1.3.2" xfId="562" xr:uid="{00000000-0005-0000-0000-000032020000}"/>
    <cellStyle name="Excel Built-in Navadno 2" xfId="563" xr:uid="{00000000-0005-0000-0000-000033020000}"/>
    <cellStyle name="Excel Built-in Navadno 2 2 2 2" xfId="564" xr:uid="{00000000-0005-0000-0000-000034020000}"/>
    <cellStyle name="Excel Built-in Normal" xfId="565" xr:uid="{00000000-0005-0000-0000-000035020000}"/>
    <cellStyle name="Excel Built-in Normal 1" xfId="2615" xr:uid="{00000000-0005-0000-0000-000036020000}"/>
    <cellStyle name="Excel Built-in Normal 2" xfId="566" xr:uid="{00000000-0005-0000-0000-000037020000}"/>
    <cellStyle name="Excel Built-in Normal 2 10" xfId="4109" xr:uid="{00000000-0005-0000-0000-0000B4530000}"/>
    <cellStyle name="Excel Built-in Normal 2 2" xfId="567" xr:uid="{00000000-0005-0000-0000-000038020000}"/>
    <cellStyle name="Excel Built-in Normal 2 2 2" xfId="568" xr:uid="{00000000-0005-0000-0000-000039020000}"/>
    <cellStyle name="Excel Built-in Normal 2 3" xfId="569" xr:uid="{00000000-0005-0000-0000-00003A020000}"/>
    <cellStyle name="Excel Built-in Normal 2 4" xfId="570" xr:uid="{00000000-0005-0000-0000-00003B020000}"/>
    <cellStyle name="Excel Built-in Normal 2 4 2" xfId="39450" xr:uid="{00000000-0005-0000-0000-0000B7530000}"/>
    <cellStyle name="Excel Built-in Normal 2 5" xfId="39451" xr:uid="{00000000-0005-0000-0000-0000B8530000}"/>
    <cellStyle name="Excel Built-in Normal 2 6" xfId="39452" xr:uid="{00000000-0005-0000-0000-0000B9530000}"/>
    <cellStyle name="Excel Built-in Normal 2 7" xfId="39453" xr:uid="{00000000-0005-0000-0000-0000BA530000}"/>
    <cellStyle name="Excel Built-in Normal 2 8" xfId="39454" xr:uid="{00000000-0005-0000-0000-0000BB530000}"/>
    <cellStyle name="Excel Built-in Normal 2 9" xfId="39455" xr:uid="{00000000-0005-0000-0000-0000BC530000}"/>
    <cellStyle name="Excel Built-in Normal 3" xfId="571" xr:uid="{00000000-0005-0000-0000-00003C020000}"/>
    <cellStyle name="Excel Built-in Normal 3 2" xfId="572" xr:uid="{00000000-0005-0000-0000-00003D020000}"/>
    <cellStyle name="Excel Built-in Normal 4" xfId="573" xr:uid="{00000000-0005-0000-0000-00003E020000}"/>
    <cellStyle name="Excel Built-in Normal 5" xfId="574" xr:uid="{00000000-0005-0000-0000-00003F020000}"/>
    <cellStyle name="Excel Built-in Percent" xfId="575" xr:uid="{00000000-0005-0000-0000-000040020000}"/>
    <cellStyle name="Excel Built-in S3 2" xfId="576" xr:uid="{00000000-0005-0000-0000-000041020000}"/>
    <cellStyle name="Excel Built-in Vejica 15" xfId="577" xr:uid="{00000000-0005-0000-0000-000042020000}"/>
    <cellStyle name="Excel_BuiltIn_Comma 1" xfId="578" xr:uid="{00000000-0005-0000-0000-000043020000}"/>
    <cellStyle name="Explanatory Text" xfId="579" xr:uid="{00000000-0005-0000-0000-000044020000}"/>
    <cellStyle name="Explanatory Text 1" xfId="580" xr:uid="{00000000-0005-0000-0000-000045020000}"/>
    <cellStyle name="Explanatory Text 2" xfId="581" xr:uid="{00000000-0005-0000-0000-000046020000}"/>
    <cellStyle name="Explanatory Text 3" xfId="582" xr:uid="{00000000-0005-0000-0000-000047020000}"/>
    <cellStyle name="Explanatory Text 4" xfId="583" xr:uid="{00000000-0005-0000-0000-000048020000}"/>
    <cellStyle name="Explanatory Text 5" xfId="584" xr:uid="{00000000-0005-0000-0000-000049020000}"/>
    <cellStyle name="Explanatory Text 6" xfId="585" xr:uid="{00000000-0005-0000-0000-00004A020000}"/>
    <cellStyle name="Explanatory Text 7" xfId="2718" xr:uid="{00000000-0005-0000-0000-0000BD530000}"/>
    <cellStyle name="Good" xfId="2994" xr:uid="{00000000-0005-0000-0000-0000C0530000}"/>
    <cellStyle name="Good 1" xfId="586" xr:uid="{00000000-0005-0000-0000-00004B020000}"/>
    <cellStyle name="Good 1 2" xfId="587" xr:uid="{00000000-0005-0000-0000-00004C020000}"/>
    <cellStyle name="Good 1 3" xfId="588" xr:uid="{00000000-0005-0000-0000-00004D020000}"/>
    <cellStyle name="Good 2" xfId="589" xr:uid="{00000000-0005-0000-0000-00004E020000}"/>
    <cellStyle name="Good 2 2" xfId="590" xr:uid="{00000000-0005-0000-0000-00004F020000}"/>
    <cellStyle name="Good 2 3" xfId="591" xr:uid="{00000000-0005-0000-0000-000050020000}"/>
    <cellStyle name="Good 2 4" xfId="2995" xr:uid="{00000000-0005-0000-0000-0000C1530000}"/>
    <cellStyle name="Good 3" xfId="592" xr:uid="{00000000-0005-0000-0000-000051020000}"/>
    <cellStyle name="Good 3 2" xfId="593" xr:uid="{00000000-0005-0000-0000-000052020000}"/>
    <cellStyle name="Good 3 3" xfId="594" xr:uid="{00000000-0005-0000-0000-000053020000}"/>
    <cellStyle name="Good 4" xfId="595" xr:uid="{00000000-0005-0000-0000-000054020000}"/>
    <cellStyle name="Good 4 2" xfId="596" xr:uid="{00000000-0005-0000-0000-000055020000}"/>
    <cellStyle name="Good 4 3" xfId="597" xr:uid="{00000000-0005-0000-0000-000056020000}"/>
    <cellStyle name="Good 4 4" xfId="3172" xr:uid="{00000000-0005-0000-0000-0000C3530000}"/>
    <cellStyle name="Good 5" xfId="598" xr:uid="{00000000-0005-0000-0000-000057020000}"/>
    <cellStyle name="Good 5 2" xfId="599" xr:uid="{00000000-0005-0000-0000-000058020000}"/>
    <cellStyle name="Good 5 3" xfId="600" xr:uid="{00000000-0005-0000-0000-000059020000}"/>
    <cellStyle name="Good 6" xfId="601" xr:uid="{00000000-0005-0000-0000-00005A020000}"/>
    <cellStyle name="Good 6 2" xfId="602" xr:uid="{00000000-0005-0000-0000-00005B020000}"/>
    <cellStyle name="Good 6 3" xfId="603" xr:uid="{00000000-0005-0000-0000-00005C020000}"/>
    <cellStyle name="Heading" xfId="604" xr:uid="{00000000-0005-0000-0000-00005D020000}"/>
    <cellStyle name="Heading 1" xfId="605" xr:uid="{00000000-0005-0000-0000-00005E020000}"/>
    <cellStyle name="Heading 1 1" xfId="606" xr:uid="{00000000-0005-0000-0000-00005F020000}"/>
    <cellStyle name="Heading 1 2" xfId="607" xr:uid="{00000000-0005-0000-0000-000060020000}"/>
    <cellStyle name="Heading 1 2 2" xfId="2998" xr:uid="{00000000-0005-0000-0000-0000C6530000}"/>
    <cellStyle name="Heading 1 3" xfId="608" xr:uid="{00000000-0005-0000-0000-000061020000}"/>
    <cellStyle name="Heading 1 3 2" xfId="3173" xr:uid="{00000000-0005-0000-0000-0000C7530000}"/>
    <cellStyle name="Heading 1 4" xfId="609" xr:uid="{00000000-0005-0000-0000-000062020000}"/>
    <cellStyle name="Heading 1 4 2" xfId="2997" xr:uid="{00000000-0005-0000-0000-0000C8530000}"/>
    <cellStyle name="Heading 1 5" xfId="610" xr:uid="{00000000-0005-0000-0000-000063020000}"/>
    <cellStyle name="Heading 1 6" xfId="611" xr:uid="{00000000-0005-0000-0000-000064020000}"/>
    <cellStyle name="Heading 1 7" xfId="612" xr:uid="{00000000-0005-0000-0000-000065020000}"/>
    <cellStyle name="Heading 1 8" xfId="2719" xr:uid="{00000000-0005-0000-0000-0000C5530000}"/>
    <cellStyle name="Heading 2" xfId="613" xr:uid="{00000000-0005-0000-0000-000066020000}"/>
    <cellStyle name="Heading 2 1" xfId="614" xr:uid="{00000000-0005-0000-0000-000067020000}"/>
    <cellStyle name="Heading 2 2" xfId="615" xr:uid="{00000000-0005-0000-0000-000068020000}"/>
    <cellStyle name="Heading 2 2 2" xfId="3000" xr:uid="{00000000-0005-0000-0000-0000CA530000}"/>
    <cellStyle name="Heading 2 3" xfId="616" xr:uid="{00000000-0005-0000-0000-000069020000}"/>
    <cellStyle name="Heading 2 3 2" xfId="3174" xr:uid="{00000000-0005-0000-0000-0000CB530000}"/>
    <cellStyle name="Heading 2 4" xfId="617" xr:uid="{00000000-0005-0000-0000-00006A020000}"/>
    <cellStyle name="Heading 2 4 2" xfId="2999" xr:uid="{00000000-0005-0000-0000-0000CC530000}"/>
    <cellStyle name="Heading 2 5" xfId="618" xr:uid="{00000000-0005-0000-0000-00006B020000}"/>
    <cellStyle name="Heading 2 6" xfId="619" xr:uid="{00000000-0005-0000-0000-00006C020000}"/>
    <cellStyle name="Heading 2 7" xfId="620" xr:uid="{00000000-0005-0000-0000-00006D020000}"/>
    <cellStyle name="Heading 2 8" xfId="2720" xr:uid="{00000000-0005-0000-0000-0000C9530000}"/>
    <cellStyle name="Heading 3" xfId="621" xr:uid="{00000000-0005-0000-0000-00006E020000}"/>
    <cellStyle name="Heading 3 1" xfId="622" xr:uid="{00000000-0005-0000-0000-00006F020000}"/>
    <cellStyle name="Heading 3 2" xfId="623" xr:uid="{00000000-0005-0000-0000-000070020000}"/>
    <cellStyle name="Heading 3 2 2" xfId="3002" xr:uid="{00000000-0005-0000-0000-0000CE530000}"/>
    <cellStyle name="Heading 3 3" xfId="624" xr:uid="{00000000-0005-0000-0000-000071020000}"/>
    <cellStyle name="Heading 3 3 2" xfId="3175" xr:uid="{00000000-0005-0000-0000-0000CF530000}"/>
    <cellStyle name="Heading 3 4" xfId="625" xr:uid="{00000000-0005-0000-0000-000072020000}"/>
    <cellStyle name="Heading 3 4 2" xfId="3001" xr:uid="{00000000-0005-0000-0000-0000D0530000}"/>
    <cellStyle name="Heading 3 5" xfId="626" xr:uid="{00000000-0005-0000-0000-000073020000}"/>
    <cellStyle name="Heading 3 6" xfId="627" xr:uid="{00000000-0005-0000-0000-000074020000}"/>
    <cellStyle name="Heading 3 7" xfId="628" xr:uid="{00000000-0005-0000-0000-000075020000}"/>
    <cellStyle name="Heading 3 8" xfId="2721" xr:uid="{00000000-0005-0000-0000-0000CD530000}"/>
    <cellStyle name="Heading 4" xfId="629" xr:uid="{00000000-0005-0000-0000-000076020000}"/>
    <cellStyle name="Heading 4 1" xfId="630" xr:uid="{00000000-0005-0000-0000-000077020000}"/>
    <cellStyle name="Heading 4 2" xfId="631" xr:uid="{00000000-0005-0000-0000-000078020000}"/>
    <cellStyle name="Heading 4 3" xfId="632" xr:uid="{00000000-0005-0000-0000-000079020000}"/>
    <cellStyle name="Heading 4 4" xfId="633" xr:uid="{00000000-0005-0000-0000-00007A020000}"/>
    <cellStyle name="Heading 4 5" xfId="634" xr:uid="{00000000-0005-0000-0000-00007B020000}"/>
    <cellStyle name="Heading 4 6" xfId="635" xr:uid="{00000000-0005-0000-0000-00007C020000}"/>
    <cellStyle name="Heading 4 7" xfId="636" xr:uid="{00000000-0005-0000-0000-00007D020000}"/>
    <cellStyle name="Heading 4 8" xfId="2722" xr:uid="{00000000-0005-0000-0000-0000D1530000}"/>
    <cellStyle name="Heading 5" xfId="2996" xr:uid="{00000000-0005-0000-0000-0000C4530000}"/>
    <cellStyle name="Heading1" xfId="637" xr:uid="{00000000-0005-0000-0000-00007E020000}"/>
    <cellStyle name="Heading1 2" xfId="3003" xr:uid="{00000000-0005-0000-0000-0000D4530000}"/>
    <cellStyle name="Hiperpovezava 2" xfId="638" xr:uid="{00000000-0005-0000-0000-00007F020000}"/>
    <cellStyle name="Hiperpovezava 2 2" xfId="639" xr:uid="{00000000-0005-0000-0000-000080020000}"/>
    <cellStyle name="Hiperpovezava 2 3" xfId="2620" xr:uid="{00000000-0005-0000-0000-000081020000}"/>
    <cellStyle name="Hiperpovezava 3" xfId="640" xr:uid="{00000000-0005-0000-0000-000082020000}"/>
    <cellStyle name="Hiperpovezava 4" xfId="641" xr:uid="{00000000-0005-0000-0000-000083020000}"/>
    <cellStyle name="Hiperpovezava 5" xfId="642" xr:uid="{00000000-0005-0000-0000-000084020000}"/>
    <cellStyle name="Input" xfId="643" xr:uid="{00000000-0005-0000-0000-000085020000}"/>
    <cellStyle name="Input 1" xfId="644" xr:uid="{00000000-0005-0000-0000-000086020000}"/>
    <cellStyle name="Input 2" xfId="645" xr:uid="{00000000-0005-0000-0000-000087020000}"/>
    <cellStyle name="Input 2 10" xfId="5427" xr:uid="{00000000-0005-0000-0000-0000D7530000}"/>
    <cellStyle name="Input 2 11" xfId="6151" xr:uid="{00000000-0005-0000-0000-0000D8530000}"/>
    <cellStyle name="Input 2 12" xfId="6692" xr:uid="{00000000-0005-0000-0000-0000D9530000}"/>
    <cellStyle name="Input 2 13" xfId="6442" xr:uid="{00000000-0005-0000-0000-0000DA530000}"/>
    <cellStyle name="Input 2 14" xfId="5909" xr:uid="{00000000-0005-0000-0000-0000DB530000}"/>
    <cellStyle name="Input 2 15" xfId="4731" xr:uid="{00000000-0005-0000-0000-0000DC530000}"/>
    <cellStyle name="Input 2 16" xfId="6156" xr:uid="{00000000-0005-0000-0000-0000DD530000}"/>
    <cellStyle name="Input 2 17" xfId="8273" xr:uid="{00000000-0005-0000-0000-0000DE530000}"/>
    <cellStyle name="Input 2 18" xfId="10760" xr:uid="{00000000-0005-0000-0000-0000DF530000}"/>
    <cellStyle name="Input 2 19" xfId="3005" xr:uid="{00000000-0005-0000-0000-0000D6530000}"/>
    <cellStyle name="Input 2 2" xfId="4196" xr:uid="{00000000-0005-0000-0000-0000E0530000}"/>
    <cellStyle name="Input 2 3" xfId="4136" xr:uid="{00000000-0005-0000-0000-0000E1530000}"/>
    <cellStyle name="Input 2 4" xfId="4750" xr:uid="{00000000-0005-0000-0000-0000E2530000}"/>
    <cellStyle name="Input 2 5" xfId="4875" xr:uid="{00000000-0005-0000-0000-0000E3530000}"/>
    <cellStyle name="Input 2 6" xfId="4652" xr:uid="{00000000-0005-0000-0000-0000E4530000}"/>
    <cellStyle name="Input 2 7" xfId="4827" xr:uid="{00000000-0005-0000-0000-0000E5530000}"/>
    <cellStyle name="Input 2 8" xfId="4805" xr:uid="{00000000-0005-0000-0000-0000E6530000}"/>
    <cellStyle name="Input 2 9" xfId="5168" xr:uid="{00000000-0005-0000-0000-0000E7530000}"/>
    <cellStyle name="Input 3" xfId="646" xr:uid="{00000000-0005-0000-0000-000088020000}"/>
    <cellStyle name="Input 3 10" xfId="5677" xr:uid="{00000000-0005-0000-0000-0000E9530000}"/>
    <cellStyle name="Input 3 11" xfId="6413" xr:uid="{00000000-0005-0000-0000-0000EA530000}"/>
    <cellStyle name="Input 3 12" xfId="4942" xr:uid="{00000000-0005-0000-0000-0000EB530000}"/>
    <cellStyle name="Input 3 13" xfId="4729" xr:uid="{00000000-0005-0000-0000-0000EC530000}"/>
    <cellStyle name="Input 3 14" xfId="4945" xr:uid="{00000000-0005-0000-0000-0000ED530000}"/>
    <cellStyle name="Input 3 15" xfId="4901" xr:uid="{00000000-0005-0000-0000-0000EE530000}"/>
    <cellStyle name="Input 3 16" xfId="6983" xr:uid="{00000000-0005-0000-0000-0000EF530000}"/>
    <cellStyle name="Input 3 17" xfId="8274" xr:uid="{00000000-0005-0000-0000-0000F0530000}"/>
    <cellStyle name="Input 3 18" xfId="9159" xr:uid="{00000000-0005-0000-0000-0000F1530000}"/>
    <cellStyle name="Input 3 19" xfId="3006" xr:uid="{00000000-0005-0000-0000-0000E8530000}"/>
    <cellStyle name="Input 3 2" xfId="4197" xr:uid="{00000000-0005-0000-0000-0000F2530000}"/>
    <cellStyle name="Input 3 3" xfId="4189" xr:uid="{00000000-0005-0000-0000-0000F3530000}"/>
    <cellStyle name="Input 3 4" xfId="4751" xr:uid="{00000000-0005-0000-0000-0000F4530000}"/>
    <cellStyle name="Input 3 5" xfId="4719" xr:uid="{00000000-0005-0000-0000-0000F5530000}"/>
    <cellStyle name="Input 3 6" xfId="4740" xr:uid="{00000000-0005-0000-0000-0000F6530000}"/>
    <cellStyle name="Input 3 7" xfId="5422" xr:uid="{00000000-0005-0000-0000-0000F7530000}"/>
    <cellStyle name="Input 3 8" xfId="5032" xr:uid="{00000000-0005-0000-0000-0000F8530000}"/>
    <cellStyle name="Input 3 9" xfId="4772" xr:uid="{00000000-0005-0000-0000-0000F9530000}"/>
    <cellStyle name="Input 4" xfId="647" xr:uid="{00000000-0005-0000-0000-000089020000}"/>
    <cellStyle name="Input 4 10" xfId="6423" xr:uid="{00000000-0005-0000-0000-0000FB530000}"/>
    <cellStyle name="Input 4 11" xfId="6698" xr:uid="{00000000-0005-0000-0000-0000FC530000}"/>
    <cellStyle name="Input 4 12" xfId="4301" xr:uid="{00000000-0005-0000-0000-0000FD530000}"/>
    <cellStyle name="Input 4 13" xfId="6411" xr:uid="{00000000-0005-0000-0000-0000FE530000}"/>
    <cellStyle name="Input 4 14" xfId="6733" xr:uid="{00000000-0005-0000-0000-0000FF530000}"/>
    <cellStyle name="Input 4 15" xfId="6690" xr:uid="{00000000-0005-0000-0000-000000540000}"/>
    <cellStyle name="Input 4 16" xfId="5195" xr:uid="{00000000-0005-0000-0000-000001540000}"/>
    <cellStyle name="Input 4 17" xfId="8344" xr:uid="{00000000-0005-0000-0000-000002540000}"/>
    <cellStyle name="Input 4 18" xfId="8278" xr:uid="{00000000-0005-0000-0000-000003540000}"/>
    <cellStyle name="Input 4 19" xfId="3176" xr:uid="{00000000-0005-0000-0000-0000FA530000}"/>
    <cellStyle name="Input 4 2" xfId="4275" xr:uid="{00000000-0005-0000-0000-000004540000}"/>
    <cellStyle name="Input 4 3" xfId="4268" xr:uid="{00000000-0005-0000-0000-000005540000}"/>
    <cellStyle name="Input 4 4" xfId="4882" xr:uid="{00000000-0005-0000-0000-000006540000}"/>
    <cellStyle name="Input 4 5" xfId="4648" xr:uid="{00000000-0005-0000-0000-000007540000}"/>
    <cellStyle name="Input 4 6" xfId="4777" xr:uid="{00000000-0005-0000-0000-000008540000}"/>
    <cellStyle name="Input 4 7" xfId="5650" xr:uid="{00000000-0005-0000-0000-000009540000}"/>
    <cellStyle name="Input 4 8" xfId="5196" xr:uid="{00000000-0005-0000-0000-00000A540000}"/>
    <cellStyle name="Input 4 9" xfId="4330" xr:uid="{00000000-0005-0000-0000-00000B540000}"/>
    <cellStyle name="Input 5" xfId="648" xr:uid="{00000000-0005-0000-0000-00008A020000}"/>
    <cellStyle name="Input 5 10" xfId="5676" xr:uid="{00000000-0005-0000-0000-00000D540000}"/>
    <cellStyle name="Input 5 11" xfId="5924" xr:uid="{00000000-0005-0000-0000-00000E540000}"/>
    <cellStyle name="Input 5 12" xfId="6414" xr:uid="{00000000-0005-0000-0000-00000F540000}"/>
    <cellStyle name="Input 5 13" xfId="4769" xr:uid="{00000000-0005-0000-0000-000010540000}"/>
    <cellStyle name="Input 5 14" xfId="6726" xr:uid="{00000000-0005-0000-0000-000011540000}"/>
    <cellStyle name="Input 5 15" xfId="6420" xr:uid="{00000000-0005-0000-0000-000012540000}"/>
    <cellStyle name="Input 5 16" xfId="6449" xr:uid="{00000000-0005-0000-0000-000013540000}"/>
    <cellStyle name="Input 5 17" xfId="8272" xr:uid="{00000000-0005-0000-0000-000014540000}"/>
    <cellStyle name="Input 5 18" xfId="9229" xr:uid="{00000000-0005-0000-0000-000015540000}"/>
    <cellStyle name="Input 5 19" xfId="3004" xr:uid="{00000000-0005-0000-0000-00000C540000}"/>
    <cellStyle name="Input 5 2" xfId="4195" xr:uid="{00000000-0005-0000-0000-000016540000}"/>
    <cellStyle name="Input 5 3" xfId="4190" xr:uid="{00000000-0005-0000-0000-000017540000}"/>
    <cellStyle name="Input 5 4" xfId="4749" xr:uid="{00000000-0005-0000-0000-000018540000}"/>
    <cellStyle name="Input 5 5" xfId="4717" xr:uid="{00000000-0005-0000-0000-000019540000}"/>
    <cellStyle name="Input 5 6" xfId="4741" xr:uid="{00000000-0005-0000-0000-00001A540000}"/>
    <cellStyle name="Input 5 7" xfId="5186" xr:uid="{00000000-0005-0000-0000-00001B540000}"/>
    <cellStyle name="Input 5 8" xfId="4895" xr:uid="{00000000-0005-0000-0000-00001C540000}"/>
    <cellStyle name="Input 5 9" xfId="5439" xr:uid="{00000000-0005-0000-0000-00001D540000}"/>
    <cellStyle name="Input 6" xfId="649" xr:uid="{00000000-0005-0000-0000-00008B020000}"/>
    <cellStyle name="Input 7" xfId="650" xr:uid="{00000000-0005-0000-0000-00008C020000}"/>
    <cellStyle name="Input 8" xfId="2723" xr:uid="{00000000-0005-0000-0000-0000D5530000}"/>
    <cellStyle name="Izhod 2" xfId="651" xr:uid="{00000000-0005-0000-0000-00008D020000}"/>
    <cellStyle name="Izhod 2 2" xfId="652" xr:uid="{00000000-0005-0000-0000-00008E020000}"/>
    <cellStyle name="Izhod 2 2 10" xfId="4732" xr:uid="{00000000-0005-0000-0000-000020540000}"/>
    <cellStyle name="Izhod 2 2 11" xfId="5910" xr:uid="{00000000-0005-0000-0000-000021540000}"/>
    <cellStyle name="Izhod 2 2 12" xfId="5673" xr:uid="{00000000-0005-0000-0000-000022540000}"/>
    <cellStyle name="Izhod 2 2 13" xfId="6694" xr:uid="{00000000-0005-0000-0000-000023540000}"/>
    <cellStyle name="Izhod 2 2 14" xfId="4666" xr:uid="{00000000-0005-0000-0000-000024540000}"/>
    <cellStyle name="Izhod 2 2 15" xfId="7428" xr:uid="{00000000-0005-0000-0000-000025540000}"/>
    <cellStyle name="Izhod 2 2 16" xfId="6440" xr:uid="{00000000-0005-0000-0000-000026540000}"/>
    <cellStyle name="Izhod 2 2 17" xfId="8275" xr:uid="{00000000-0005-0000-0000-000027540000}"/>
    <cellStyle name="Izhod 2 2 18" xfId="10446" xr:uid="{00000000-0005-0000-0000-000028540000}"/>
    <cellStyle name="Izhod 2 2 19" xfId="3007" xr:uid="{00000000-0005-0000-0000-00001F540000}"/>
    <cellStyle name="Izhod 2 2 2" xfId="4198" xr:uid="{00000000-0005-0000-0000-000029540000}"/>
    <cellStyle name="Izhod 2 2 3" xfId="4272" xr:uid="{00000000-0005-0000-0000-00002A540000}"/>
    <cellStyle name="Izhod 2 2 4" xfId="4752" xr:uid="{00000000-0005-0000-0000-00002B540000}"/>
    <cellStyle name="Izhod 2 2 5" xfId="4718" xr:uid="{00000000-0005-0000-0000-00002C540000}"/>
    <cellStyle name="Izhod 2 2 6" xfId="4878" xr:uid="{00000000-0005-0000-0000-00002D540000}"/>
    <cellStyle name="Izhod 2 2 7" xfId="5423" xr:uid="{00000000-0005-0000-0000-00002E540000}"/>
    <cellStyle name="Izhod 2 2 8" xfId="4941" xr:uid="{00000000-0005-0000-0000-00002F540000}"/>
    <cellStyle name="Izhod 2 2 9" xfId="5419" xr:uid="{00000000-0005-0000-0000-000030540000}"/>
    <cellStyle name="Izhod 2 3" xfId="653" xr:uid="{00000000-0005-0000-0000-00008F020000}"/>
    <cellStyle name="Izhod 2 4" xfId="2724" xr:uid="{00000000-0005-0000-0000-00001E540000}"/>
    <cellStyle name="Izhod 3" xfId="3202" xr:uid="{00000000-0005-0000-0000-000031540000}"/>
    <cellStyle name="Izhod 3 10" xfId="6441" xr:uid="{00000000-0005-0000-0000-000032540000}"/>
    <cellStyle name="Izhod 3 11" xfId="6716" xr:uid="{00000000-0005-0000-0000-000033540000}"/>
    <cellStyle name="Izhod 3 12" xfId="6383" xr:uid="{00000000-0005-0000-0000-000034540000}"/>
    <cellStyle name="Izhod 3 13" xfId="5441" xr:uid="{00000000-0005-0000-0000-000035540000}"/>
    <cellStyle name="Izhod 3 14" xfId="7420" xr:uid="{00000000-0005-0000-0000-000036540000}"/>
    <cellStyle name="Izhod 3 15" xfId="7645" xr:uid="{00000000-0005-0000-0000-000037540000}"/>
    <cellStyle name="Izhod 3 16" xfId="6725" xr:uid="{00000000-0005-0000-0000-000038540000}"/>
    <cellStyle name="Izhod 3 17" xfId="8357" xr:uid="{00000000-0005-0000-0000-000039540000}"/>
    <cellStyle name="Izhod 3 18" xfId="8358" xr:uid="{00000000-0005-0000-0000-00003A540000}"/>
    <cellStyle name="Izhod 3 2" xfId="4287" xr:uid="{00000000-0005-0000-0000-00003B540000}"/>
    <cellStyle name="Izhod 3 3" xfId="4283" xr:uid="{00000000-0005-0000-0000-00003C540000}"/>
    <cellStyle name="Izhod 3 4" xfId="4903" xr:uid="{00000000-0005-0000-0000-00003D540000}"/>
    <cellStyle name="Izhod 3 5" xfId="4635" xr:uid="{00000000-0005-0000-0000-00003E540000}"/>
    <cellStyle name="Izhod 3 6" xfId="4783" xr:uid="{00000000-0005-0000-0000-00003F540000}"/>
    <cellStyle name="Izhod 3 7" xfId="5663" xr:uid="{00000000-0005-0000-0000-000040540000}"/>
    <cellStyle name="Izhod 3 8" xfId="5907" xr:uid="{00000000-0005-0000-0000-000041540000}"/>
    <cellStyle name="Izhod 3 9" xfId="4919" xr:uid="{00000000-0005-0000-0000-000042540000}"/>
    <cellStyle name="Linked Cell" xfId="654" xr:uid="{00000000-0005-0000-0000-000090020000}"/>
    <cellStyle name="Linked Cell 1" xfId="655" xr:uid="{00000000-0005-0000-0000-000091020000}"/>
    <cellStyle name="Linked Cell 2" xfId="656" xr:uid="{00000000-0005-0000-0000-000092020000}"/>
    <cellStyle name="Linked Cell 2 2" xfId="3256" xr:uid="{00000000-0005-0000-0000-000045540000}"/>
    <cellStyle name="Linked Cell 3" xfId="657" xr:uid="{00000000-0005-0000-0000-000093020000}"/>
    <cellStyle name="Linked Cell 3 2" xfId="3177" xr:uid="{00000000-0005-0000-0000-000046540000}"/>
    <cellStyle name="Linked Cell 4" xfId="658" xr:uid="{00000000-0005-0000-0000-000094020000}"/>
    <cellStyle name="Linked Cell 4 2" xfId="3008" xr:uid="{00000000-0005-0000-0000-000047540000}"/>
    <cellStyle name="Linked Cell 5" xfId="659" xr:uid="{00000000-0005-0000-0000-000095020000}"/>
    <cellStyle name="Linked Cell 6" xfId="660" xr:uid="{00000000-0005-0000-0000-000096020000}"/>
    <cellStyle name="Linked Cell 7" xfId="661" xr:uid="{00000000-0005-0000-0000-000097020000}"/>
    <cellStyle name="Linked Cell 8" xfId="2725" xr:uid="{00000000-0005-0000-0000-000043540000}"/>
    <cellStyle name="Naslov 1 1" xfId="662" xr:uid="{00000000-0005-0000-0000-000098020000}"/>
    <cellStyle name="Naslov 1 1 1" xfId="663" xr:uid="{00000000-0005-0000-0000-000099020000}"/>
    <cellStyle name="Naslov 1 1 2" xfId="664" xr:uid="{00000000-0005-0000-0000-00009A020000}"/>
    <cellStyle name="Naslov 1 2" xfId="665" xr:uid="{00000000-0005-0000-0000-00009B020000}"/>
    <cellStyle name="Naslov 1 2 2" xfId="666" xr:uid="{00000000-0005-0000-0000-00009C020000}"/>
    <cellStyle name="Naslov 1 2 3" xfId="3009" xr:uid="{00000000-0005-0000-0000-000048540000}"/>
    <cellStyle name="Naslov 1 3" xfId="667" xr:uid="{00000000-0005-0000-0000-00009D020000}"/>
    <cellStyle name="Naslov 1 3 2" xfId="3204" xr:uid="{00000000-0005-0000-0000-000049540000}"/>
    <cellStyle name="Naslov 2 2" xfId="668" xr:uid="{00000000-0005-0000-0000-00009E020000}"/>
    <cellStyle name="Naslov 2 3" xfId="669" xr:uid="{00000000-0005-0000-0000-00009F020000}"/>
    <cellStyle name="Naslov 2 3 2" xfId="3205" xr:uid="{00000000-0005-0000-0000-00004B540000}"/>
    <cellStyle name="Naslov 3 2" xfId="670" xr:uid="{00000000-0005-0000-0000-0000A0020000}"/>
    <cellStyle name="Naslov 3 3" xfId="671" xr:uid="{00000000-0005-0000-0000-0000A1020000}"/>
    <cellStyle name="Naslov 3 3 2" xfId="3206" xr:uid="{00000000-0005-0000-0000-00004D540000}"/>
    <cellStyle name="Naslov 4 2" xfId="672" xr:uid="{00000000-0005-0000-0000-0000A2020000}"/>
    <cellStyle name="Naslov 4 3" xfId="673" xr:uid="{00000000-0005-0000-0000-0000A3020000}"/>
    <cellStyle name="Naslov 4 3 2" xfId="3207" xr:uid="{00000000-0005-0000-0000-00004F540000}"/>
    <cellStyle name="Naslov 5" xfId="674" xr:uid="{00000000-0005-0000-0000-0000A4020000}"/>
    <cellStyle name="Naslov 5 2" xfId="675" xr:uid="{00000000-0005-0000-0000-0000A5020000}"/>
    <cellStyle name="Naslov 5 2 2" xfId="2727" xr:uid="{00000000-0005-0000-0000-000051540000}"/>
    <cellStyle name="Naslov 5 3" xfId="3010" xr:uid="{00000000-0005-0000-0000-000052540000}"/>
    <cellStyle name="Naslov 5 4" xfId="2726" xr:uid="{00000000-0005-0000-0000-000050540000}"/>
    <cellStyle name="Naslov 6" xfId="3203" xr:uid="{00000000-0005-0000-0000-000053540000}"/>
    <cellStyle name="Naslov del" xfId="676" xr:uid="{00000000-0005-0000-0000-0000A6020000}"/>
    <cellStyle name="Naslov del 1" xfId="677" xr:uid="{00000000-0005-0000-0000-0000A7020000}"/>
    <cellStyle name="Naslov del 2" xfId="678" xr:uid="{00000000-0005-0000-0000-0000A8020000}"/>
    <cellStyle name="Naslov del 3" xfId="679" xr:uid="{00000000-0005-0000-0000-0000A9020000}"/>
    <cellStyle name="Naslov del 4" xfId="680" xr:uid="{00000000-0005-0000-0000-0000AA020000}"/>
    <cellStyle name="Naslov del 5" xfId="681" xr:uid="{00000000-0005-0000-0000-0000AB020000}"/>
    <cellStyle name="Naslov del 6" xfId="682" xr:uid="{00000000-0005-0000-0000-0000AC020000}"/>
    <cellStyle name="nASLOV PROSTOROV" xfId="683" xr:uid="{00000000-0005-0000-0000-0000AD020000}"/>
    <cellStyle name="nASLOV PROSTOROV 1" xfId="684" xr:uid="{00000000-0005-0000-0000-0000AE020000}"/>
    <cellStyle name="nASLOV PROSTOROV 2" xfId="685" xr:uid="{00000000-0005-0000-0000-0000AF020000}"/>
    <cellStyle name="nASLOV PROSTOROV 3" xfId="686" xr:uid="{00000000-0005-0000-0000-0000B0020000}"/>
    <cellStyle name="nASLOV PROSTOROV 4" xfId="687" xr:uid="{00000000-0005-0000-0000-0000B1020000}"/>
    <cellStyle name="nASLOV PROSTOROV 5" xfId="688" xr:uid="{00000000-0005-0000-0000-0000B2020000}"/>
    <cellStyle name="nASLOV PROSTOROV 6" xfId="689" xr:uid="{00000000-0005-0000-0000-0000B3020000}"/>
    <cellStyle name="Navadno" xfId="0" builtinId="0"/>
    <cellStyle name="Navadno 10" xfId="690" xr:uid="{00000000-0005-0000-0000-0000B5020000}"/>
    <cellStyle name="Navadno 10 10" xfId="3042" xr:uid="{00000000-0005-0000-0000-000056540000}"/>
    <cellStyle name="Navadno 10 10 10 2" xfId="691" xr:uid="{00000000-0005-0000-0000-0000B6020000}"/>
    <cellStyle name="Navadno 10 10 10 2 2" xfId="2628" xr:uid="{00000000-0005-0000-0000-0000B7020000}"/>
    <cellStyle name="Navadno 10 10 10 5" xfId="692" xr:uid="{00000000-0005-0000-0000-0000B8020000}"/>
    <cellStyle name="Navadno 10 10 2" xfId="4113" xr:uid="{00000000-0005-0000-0000-000057540000}"/>
    <cellStyle name="Navadno 10 10 2 2" xfId="20763" xr:uid="{00000000-0005-0000-0000-000058540000}"/>
    <cellStyle name="Navadno 10 10 2 3" xfId="32127" xr:uid="{00000000-0005-0000-0000-000059540000}"/>
    <cellStyle name="Navadno 10 10 3" xfId="8205" xr:uid="{00000000-0005-0000-0000-00005A540000}"/>
    <cellStyle name="Navadno 10 10 3 2" xfId="20391" xr:uid="{00000000-0005-0000-0000-00005B540000}"/>
    <cellStyle name="Navadno 10 10 3 3" xfId="31769" xr:uid="{00000000-0005-0000-0000-00005C540000}"/>
    <cellStyle name="Navadno 10 10 4" xfId="4374" xr:uid="{00000000-0005-0000-0000-00005D540000}"/>
    <cellStyle name="Navadno 10 10 5" xfId="16431" xr:uid="{00000000-0005-0000-0000-00005E540000}"/>
    <cellStyle name="Navadno 10 10 6" xfId="16093" xr:uid="{00000000-0005-0000-0000-00005F540000}"/>
    <cellStyle name="Navadno 10 11" xfId="2824" xr:uid="{00000000-0005-0000-0000-000060540000}"/>
    <cellStyle name="Navadno 10 11 2" xfId="4311" xr:uid="{00000000-0005-0000-0000-000061540000}"/>
    <cellStyle name="Navadno 10 11 2 2" xfId="20912" xr:uid="{00000000-0005-0000-0000-000062540000}"/>
    <cellStyle name="Navadno 10 11 2 3" xfId="32275" xr:uid="{00000000-0005-0000-0000-000063540000}"/>
    <cellStyle name="Navadno 10 11 3" xfId="12284" xr:uid="{00000000-0005-0000-0000-000064540000}"/>
    <cellStyle name="Navadno 10 11 3 2" xfId="24563" xr:uid="{00000000-0005-0000-0000-000065540000}"/>
    <cellStyle name="Navadno 10 11 3 3" xfId="35920" xr:uid="{00000000-0005-0000-0000-000066540000}"/>
    <cellStyle name="Navadno 10 11 4" xfId="15825" xr:uid="{00000000-0005-0000-0000-000067540000}"/>
    <cellStyle name="Navadno 10 11 5" xfId="16586" xr:uid="{00000000-0005-0000-0000-000068540000}"/>
    <cellStyle name="Navadno 10 11 6" xfId="28100" xr:uid="{00000000-0005-0000-0000-000069540000}"/>
    <cellStyle name="Navadno 10 12" xfId="3577" xr:uid="{00000000-0005-0000-0000-00006A540000}"/>
    <cellStyle name="Navadno 10 12 2" xfId="4307" xr:uid="{00000000-0005-0000-0000-00006B540000}"/>
    <cellStyle name="Navadno 10 12 2 2" xfId="20908" xr:uid="{00000000-0005-0000-0000-00006C540000}"/>
    <cellStyle name="Navadno 10 12 2 3" xfId="32271" xr:uid="{00000000-0005-0000-0000-00006D540000}"/>
    <cellStyle name="Navadno 10 12 3" xfId="12280" xr:uid="{00000000-0005-0000-0000-00006E540000}"/>
    <cellStyle name="Navadno 10 12 3 2" xfId="24559" xr:uid="{00000000-0005-0000-0000-00006F540000}"/>
    <cellStyle name="Navadno 10 12 3 3" xfId="35916" xr:uid="{00000000-0005-0000-0000-000070540000}"/>
    <cellStyle name="Navadno 10 12 4" xfId="15821" xr:uid="{00000000-0005-0000-0000-000071540000}"/>
    <cellStyle name="Navadno 10 12 5" xfId="16582" xr:uid="{00000000-0005-0000-0000-000072540000}"/>
    <cellStyle name="Navadno 10 12 6" xfId="28096" xr:uid="{00000000-0005-0000-0000-000073540000}"/>
    <cellStyle name="Navadno 10 13" xfId="3617" xr:uid="{00000000-0005-0000-0000-000074540000}"/>
    <cellStyle name="Navadno 10 13 2" xfId="4948" xr:uid="{00000000-0005-0000-0000-000075540000}"/>
    <cellStyle name="Navadno 10 13 2 2" xfId="21581" xr:uid="{00000000-0005-0000-0000-000076540000}"/>
    <cellStyle name="Navadno 10 13 2 3" xfId="32941" xr:uid="{00000000-0005-0000-0000-000077540000}"/>
    <cellStyle name="Navadno 10 13 3" xfId="12904" xr:uid="{00000000-0005-0000-0000-000078540000}"/>
    <cellStyle name="Navadno 10 13 3 2" xfId="25183" xr:uid="{00000000-0005-0000-0000-000079540000}"/>
    <cellStyle name="Navadno 10 13 3 3" xfId="36540" xr:uid="{00000000-0005-0000-0000-00007A540000}"/>
    <cellStyle name="Navadno 10 13 4" xfId="15914" xr:uid="{00000000-0005-0000-0000-00007B540000}"/>
    <cellStyle name="Navadno 10 13 5" xfId="17272" xr:uid="{00000000-0005-0000-0000-00007C540000}"/>
    <cellStyle name="Navadno 10 13 6" xfId="28720" xr:uid="{00000000-0005-0000-0000-00007D540000}"/>
    <cellStyle name="Navadno 10 14" xfId="3623" xr:uid="{00000000-0005-0000-0000-00007E540000}"/>
    <cellStyle name="Navadno 10 14 2" xfId="5199" xr:uid="{00000000-0005-0000-0000-00007F540000}"/>
    <cellStyle name="Navadno 10 14 2 2" xfId="21824" xr:uid="{00000000-0005-0000-0000-000080540000}"/>
    <cellStyle name="Navadno 10 14 2 3" xfId="33184" xr:uid="{00000000-0005-0000-0000-000081540000}"/>
    <cellStyle name="Navadno 10 14 3" xfId="13142" xr:uid="{00000000-0005-0000-0000-000082540000}"/>
    <cellStyle name="Navadno 10 14 3 2" xfId="25421" xr:uid="{00000000-0005-0000-0000-000083540000}"/>
    <cellStyle name="Navadno 10 14 3 3" xfId="36778" xr:uid="{00000000-0005-0000-0000-000084540000}"/>
    <cellStyle name="Navadno 10 14 4" xfId="15924" xr:uid="{00000000-0005-0000-0000-000085540000}"/>
    <cellStyle name="Navadno 10 14 5" xfId="17517" xr:uid="{00000000-0005-0000-0000-000086540000}"/>
    <cellStyle name="Navadno 10 14 6" xfId="28958" xr:uid="{00000000-0005-0000-0000-000087540000}"/>
    <cellStyle name="Navadno 10 15" xfId="3648" xr:uid="{00000000-0005-0000-0000-000088540000}"/>
    <cellStyle name="Navadno 10 15 2" xfId="9532" xr:uid="{00000000-0005-0000-0000-000089540000}"/>
    <cellStyle name="Navadno 10 15 2 2" xfId="21809" xr:uid="{00000000-0005-0000-0000-00008A540000}"/>
    <cellStyle name="Navadno 10 15 2 3" xfId="33169" xr:uid="{00000000-0005-0000-0000-00008B540000}"/>
    <cellStyle name="Navadno 10 15 3" xfId="13127" xr:uid="{00000000-0005-0000-0000-00008C540000}"/>
    <cellStyle name="Navadno 10 15 3 2" xfId="25406" xr:uid="{00000000-0005-0000-0000-00008D540000}"/>
    <cellStyle name="Navadno 10 15 3 3" xfId="36763" xr:uid="{00000000-0005-0000-0000-00008E540000}"/>
    <cellStyle name="Navadno 10 15 4" xfId="17499" xr:uid="{00000000-0005-0000-0000-00008F540000}"/>
    <cellStyle name="Navadno 10 15 5" xfId="28943" xr:uid="{00000000-0005-0000-0000-000090540000}"/>
    <cellStyle name="Navadno 10 16" xfId="5193" xr:uid="{00000000-0005-0000-0000-000091540000}"/>
    <cellStyle name="Navadno 10 16 2" xfId="9542" xr:uid="{00000000-0005-0000-0000-000092540000}"/>
    <cellStyle name="Navadno 10 16 2 2" xfId="21820" xr:uid="{00000000-0005-0000-0000-000093540000}"/>
    <cellStyle name="Navadno 10 16 2 3" xfId="33180" xr:uid="{00000000-0005-0000-0000-000094540000}"/>
    <cellStyle name="Navadno 10 16 3" xfId="13138" xr:uid="{00000000-0005-0000-0000-000095540000}"/>
    <cellStyle name="Navadno 10 16 3 2" xfId="25417" xr:uid="{00000000-0005-0000-0000-000096540000}"/>
    <cellStyle name="Navadno 10 16 3 3" xfId="36774" xr:uid="{00000000-0005-0000-0000-000097540000}"/>
    <cellStyle name="Navadno 10 16 4" xfId="17511" xr:uid="{00000000-0005-0000-0000-000098540000}"/>
    <cellStyle name="Navadno 10 16 5" xfId="28954" xr:uid="{00000000-0005-0000-0000-000099540000}"/>
    <cellStyle name="Navadno 10 17" xfId="5946" xr:uid="{00000000-0005-0000-0000-00009A540000}"/>
    <cellStyle name="Navadno 10 17 2" xfId="10244" xr:uid="{00000000-0005-0000-0000-00009B540000}"/>
    <cellStyle name="Navadno 10 17 2 2" xfId="22530" xr:uid="{00000000-0005-0000-0000-00009C540000}"/>
    <cellStyle name="Navadno 10 17 2 3" xfId="33890" xr:uid="{00000000-0005-0000-0000-00009D540000}"/>
    <cellStyle name="Navadno 10 17 3" xfId="13833" xr:uid="{00000000-0005-0000-0000-00009E540000}"/>
    <cellStyle name="Navadno 10 17 3 2" xfId="26112" xr:uid="{00000000-0005-0000-0000-00009F540000}"/>
    <cellStyle name="Navadno 10 17 3 3" xfId="37469" xr:uid="{00000000-0005-0000-0000-0000A0540000}"/>
    <cellStyle name="Navadno 10 17 4" xfId="18228" xr:uid="{00000000-0005-0000-0000-0000A1540000}"/>
    <cellStyle name="Navadno 10 17 5" xfId="29649" xr:uid="{00000000-0005-0000-0000-0000A2540000}"/>
    <cellStyle name="Navadno 10 18" xfId="5428" xr:uid="{00000000-0005-0000-0000-0000A3540000}"/>
    <cellStyle name="Navadno 10 18 2" xfId="9760" xr:uid="{00000000-0005-0000-0000-0000A4540000}"/>
    <cellStyle name="Navadno 10 18 2 2" xfId="22044" xr:uid="{00000000-0005-0000-0000-0000A5540000}"/>
    <cellStyle name="Navadno 10 18 2 3" xfId="33404" xr:uid="{00000000-0005-0000-0000-0000A6540000}"/>
    <cellStyle name="Navadno 10 18 3" xfId="13358" xr:uid="{00000000-0005-0000-0000-0000A7540000}"/>
    <cellStyle name="Navadno 10 18 3 2" xfId="25637" xr:uid="{00000000-0005-0000-0000-0000A8540000}"/>
    <cellStyle name="Navadno 10 18 3 3" xfId="36994" xr:uid="{00000000-0005-0000-0000-0000A9540000}"/>
    <cellStyle name="Navadno 10 18 4" xfId="17737" xr:uid="{00000000-0005-0000-0000-0000AA540000}"/>
    <cellStyle name="Navadno 10 18 5" xfId="29174" xr:uid="{00000000-0005-0000-0000-0000AB540000}"/>
    <cellStyle name="Navadno 10 19" xfId="6445" xr:uid="{00000000-0005-0000-0000-0000AC540000}"/>
    <cellStyle name="Navadno 10 19 2" xfId="10711" xr:uid="{00000000-0005-0000-0000-0000AD540000}"/>
    <cellStyle name="Navadno 10 19 2 2" xfId="22994" xr:uid="{00000000-0005-0000-0000-0000AE540000}"/>
    <cellStyle name="Navadno 10 19 2 3" xfId="34354" xr:uid="{00000000-0005-0000-0000-0000AF540000}"/>
    <cellStyle name="Navadno 10 19 3" xfId="14286" xr:uid="{00000000-0005-0000-0000-0000B0540000}"/>
    <cellStyle name="Navadno 10 19 3 2" xfId="26565" xr:uid="{00000000-0005-0000-0000-0000B1540000}"/>
    <cellStyle name="Navadno 10 19 3 3" xfId="37922" xr:uid="{00000000-0005-0000-0000-0000B2540000}"/>
    <cellStyle name="Navadno 10 19 4" xfId="18700" xr:uid="{00000000-0005-0000-0000-0000B3540000}"/>
    <cellStyle name="Navadno 10 19 5" xfId="30102" xr:uid="{00000000-0005-0000-0000-0000B4540000}"/>
    <cellStyle name="Navadno 10 2" xfId="693" xr:uid="{00000000-0005-0000-0000-0000B9020000}"/>
    <cellStyle name="Navadno 10 2 10" xfId="2823" xr:uid="{00000000-0005-0000-0000-0000B6540000}"/>
    <cellStyle name="Navadno 10 2 10 2" xfId="4223" xr:uid="{00000000-0005-0000-0000-0000B7540000}"/>
    <cellStyle name="Navadno 10 2 10 2 2" xfId="20853" xr:uid="{00000000-0005-0000-0000-0000B8540000}"/>
    <cellStyle name="Navadno 10 2 10 2 3" xfId="32216" xr:uid="{00000000-0005-0000-0000-0000B9540000}"/>
    <cellStyle name="Navadno 10 2 10 3" xfId="8158" xr:uid="{00000000-0005-0000-0000-0000BA540000}"/>
    <cellStyle name="Navadno 10 2 10 3 2" xfId="20344" xr:uid="{00000000-0005-0000-0000-0000BB540000}"/>
    <cellStyle name="Navadno 10 2 10 3 3" xfId="31722" xr:uid="{00000000-0005-0000-0000-0000BC540000}"/>
    <cellStyle name="Navadno 10 2 10 4" xfId="8659" xr:uid="{00000000-0005-0000-0000-0000BD540000}"/>
    <cellStyle name="Navadno 10 2 10 5" xfId="16523" xr:uid="{00000000-0005-0000-0000-0000BE540000}"/>
    <cellStyle name="Navadno 10 2 10 6" xfId="16049" xr:uid="{00000000-0005-0000-0000-0000BF540000}"/>
    <cellStyle name="Navadno 10 2 11" xfId="2812" xr:uid="{00000000-0005-0000-0000-0000C0540000}"/>
    <cellStyle name="Navadno 10 2 11 2" xfId="4615" xr:uid="{00000000-0005-0000-0000-0000C1540000}"/>
    <cellStyle name="Navadno 10 2 11 2 2" xfId="21325" xr:uid="{00000000-0005-0000-0000-0000C2540000}"/>
    <cellStyle name="Navadno 10 2 11 2 3" xfId="32688" xr:uid="{00000000-0005-0000-0000-0000C3540000}"/>
    <cellStyle name="Navadno 10 2 11 3" xfId="12693" xr:uid="{00000000-0005-0000-0000-0000C4540000}"/>
    <cellStyle name="Navadno 10 2 11 3 2" xfId="24972" xr:uid="{00000000-0005-0000-0000-0000C5540000}"/>
    <cellStyle name="Navadno 10 2 11 3 3" xfId="36329" xr:uid="{00000000-0005-0000-0000-0000C6540000}"/>
    <cellStyle name="Navadno 10 2 11 4" xfId="15833" xr:uid="{00000000-0005-0000-0000-0000C7540000}"/>
    <cellStyle name="Navadno 10 2 11 5" xfId="17000" xr:uid="{00000000-0005-0000-0000-0000C8540000}"/>
    <cellStyle name="Navadno 10 2 11 6" xfId="28509" xr:uid="{00000000-0005-0000-0000-0000C9540000}"/>
    <cellStyle name="Navadno 10 2 12" xfId="3604" xr:uid="{00000000-0005-0000-0000-0000CA540000}"/>
    <cellStyle name="Navadno 10 2 12 2" xfId="4788" xr:uid="{00000000-0005-0000-0000-0000CB540000}"/>
    <cellStyle name="Navadno 10 2 12 2 2" xfId="21464" xr:uid="{00000000-0005-0000-0000-0000CC540000}"/>
    <cellStyle name="Navadno 10 2 12 2 3" xfId="32826" xr:uid="{00000000-0005-0000-0000-0000CD540000}"/>
    <cellStyle name="Navadno 10 2 12 3" xfId="12803" xr:uid="{00000000-0005-0000-0000-0000CE540000}"/>
    <cellStyle name="Navadno 10 2 12 3 2" xfId="25082" xr:uid="{00000000-0005-0000-0000-0000CF540000}"/>
    <cellStyle name="Navadno 10 2 12 3 3" xfId="36439" xr:uid="{00000000-0005-0000-0000-0000D0540000}"/>
    <cellStyle name="Navadno 10 2 12 4" xfId="15872" xr:uid="{00000000-0005-0000-0000-0000D1540000}"/>
    <cellStyle name="Navadno 10 2 12 5" xfId="17149" xr:uid="{00000000-0005-0000-0000-0000D2540000}"/>
    <cellStyle name="Navadno 10 2 12 6" xfId="28619" xr:uid="{00000000-0005-0000-0000-0000D3540000}"/>
    <cellStyle name="Navadno 10 2 13" xfId="3535" xr:uid="{00000000-0005-0000-0000-0000D4540000}"/>
    <cellStyle name="Navadno 10 2 13 2" xfId="4924" xr:uid="{00000000-0005-0000-0000-0000D5540000}"/>
    <cellStyle name="Navadno 10 2 13 2 2" xfId="21560" xr:uid="{00000000-0005-0000-0000-0000D6540000}"/>
    <cellStyle name="Navadno 10 2 13 2 3" xfId="32920" xr:uid="{00000000-0005-0000-0000-0000D7540000}"/>
    <cellStyle name="Navadno 10 2 13 3" xfId="12886" xr:uid="{00000000-0005-0000-0000-0000D8540000}"/>
    <cellStyle name="Navadno 10 2 13 3 2" xfId="25165" xr:uid="{00000000-0005-0000-0000-0000D9540000}"/>
    <cellStyle name="Navadno 10 2 13 3 3" xfId="36522" xr:uid="{00000000-0005-0000-0000-0000DA540000}"/>
    <cellStyle name="Navadno 10 2 13 4" xfId="15907" xr:uid="{00000000-0005-0000-0000-0000DB540000}"/>
    <cellStyle name="Navadno 10 2 13 5" xfId="17251" xr:uid="{00000000-0005-0000-0000-0000DC540000}"/>
    <cellStyle name="Navadno 10 2 13 6" xfId="28702" xr:uid="{00000000-0005-0000-0000-0000DD540000}"/>
    <cellStyle name="Navadno 10 2 14" xfId="3694" xr:uid="{00000000-0005-0000-0000-0000DE540000}"/>
    <cellStyle name="Navadno 10 2 14 2" xfId="9807" xr:uid="{00000000-0005-0000-0000-0000DF540000}"/>
    <cellStyle name="Navadno 10 2 14 2 2" xfId="22090" xr:uid="{00000000-0005-0000-0000-0000E0540000}"/>
    <cellStyle name="Navadno 10 2 14 2 3" xfId="33450" xr:uid="{00000000-0005-0000-0000-0000E1540000}"/>
    <cellStyle name="Navadno 10 2 14 3" xfId="13404" xr:uid="{00000000-0005-0000-0000-0000E2540000}"/>
    <cellStyle name="Navadno 10 2 14 3 2" xfId="25683" xr:uid="{00000000-0005-0000-0000-0000E3540000}"/>
    <cellStyle name="Navadno 10 2 14 3 3" xfId="37040" xr:uid="{00000000-0005-0000-0000-0000E4540000}"/>
    <cellStyle name="Navadno 10 2 14 4" xfId="17786" xr:uid="{00000000-0005-0000-0000-0000E5540000}"/>
    <cellStyle name="Navadno 10 2 14 5" xfId="29220" xr:uid="{00000000-0005-0000-0000-0000E6540000}"/>
    <cellStyle name="Navadno 10 2 15" xfId="4644" xr:uid="{00000000-0005-0000-0000-0000E7540000}"/>
    <cellStyle name="Navadno 10 2 15 2" xfId="9111" xr:uid="{00000000-0005-0000-0000-0000E8540000}"/>
    <cellStyle name="Navadno 10 2 15 2 2" xfId="21351" xr:uid="{00000000-0005-0000-0000-0000E9540000}"/>
    <cellStyle name="Navadno 10 2 15 2 3" xfId="32714" xr:uid="{00000000-0005-0000-0000-0000EA540000}"/>
    <cellStyle name="Navadno 10 2 15 3" xfId="12718" xr:uid="{00000000-0005-0000-0000-0000EB540000}"/>
    <cellStyle name="Navadno 10 2 15 3 2" xfId="24997" xr:uid="{00000000-0005-0000-0000-0000EC540000}"/>
    <cellStyle name="Navadno 10 2 15 3 3" xfId="36354" xr:uid="{00000000-0005-0000-0000-0000ED540000}"/>
    <cellStyle name="Navadno 10 2 15 4" xfId="17026" xr:uid="{00000000-0005-0000-0000-0000EE540000}"/>
    <cellStyle name="Navadno 10 2 15 5" xfId="28534" xr:uid="{00000000-0005-0000-0000-0000EF540000}"/>
    <cellStyle name="Navadno 10 2 16" xfId="5409" xr:uid="{00000000-0005-0000-0000-0000F0540000}"/>
    <cellStyle name="Navadno 10 2 16 2" xfId="9749" xr:uid="{00000000-0005-0000-0000-0000F1540000}"/>
    <cellStyle name="Navadno 10 2 16 2 2" xfId="22033" xr:uid="{00000000-0005-0000-0000-0000F2540000}"/>
    <cellStyle name="Navadno 10 2 16 2 3" xfId="33393" xr:uid="{00000000-0005-0000-0000-0000F3540000}"/>
    <cellStyle name="Navadno 10 2 16 3" xfId="13350" xr:uid="{00000000-0005-0000-0000-0000F4540000}"/>
    <cellStyle name="Navadno 10 2 16 3 2" xfId="25629" xr:uid="{00000000-0005-0000-0000-0000F5540000}"/>
    <cellStyle name="Navadno 10 2 16 3 3" xfId="36986" xr:uid="{00000000-0005-0000-0000-0000F6540000}"/>
    <cellStyle name="Navadno 10 2 16 4" xfId="17726" xr:uid="{00000000-0005-0000-0000-0000F7540000}"/>
    <cellStyle name="Navadno 10 2 16 5" xfId="29166" xr:uid="{00000000-0005-0000-0000-0000F8540000}"/>
    <cellStyle name="Navadno 10 2 17" xfId="6150" xr:uid="{00000000-0005-0000-0000-0000F9540000}"/>
    <cellStyle name="Navadno 10 2 17 2" xfId="10447" xr:uid="{00000000-0005-0000-0000-0000FA540000}"/>
    <cellStyle name="Navadno 10 2 17 2 2" xfId="22732" xr:uid="{00000000-0005-0000-0000-0000FB540000}"/>
    <cellStyle name="Navadno 10 2 17 2 3" xfId="34092" xr:uid="{00000000-0005-0000-0000-0000FC540000}"/>
    <cellStyle name="Navadno 10 2 17 3" xfId="14035" xr:uid="{00000000-0005-0000-0000-0000FD540000}"/>
    <cellStyle name="Navadno 10 2 17 3 2" xfId="26314" xr:uid="{00000000-0005-0000-0000-0000FE540000}"/>
    <cellStyle name="Navadno 10 2 17 3 3" xfId="37671" xr:uid="{00000000-0005-0000-0000-0000FF540000}"/>
    <cellStyle name="Navadno 10 2 17 4" xfId="18430" xr:uid="{00000000-0005-0000-0000-000000550000}"/>
    <cellStyle name="Navadno 10 2 17 5" xfId="29851" xr:uid="{00000000-0005-0000-0000-000001550000}"/>
    <cellStyle name="Navadno 10 2 18" xfId="4912" xr:uid="{00000000-0005-0000-0000-000002550000}"/>
    <cellStyle name="Navadno 10 2 18 2" xfId="9286" xr:uid="{00000000-0005-0000-0000-000003550000}"/>
    <cellStyle name="Navadno 10 2 18 2 2" xfId="21554" xr:uid="{00000000-0005-0000-0000-000004550000}"/>
    <cellStyle name="Navadno 10 2 18 2 3" xfId="32914" xr:uid="{00000000-0005-0000-0000-000005550000}"/>
    <cellStyle name="Navadno 10 2 18 3" xfId="12881" xr:uid="{00000000-0005-0000-0000-000006550000}"/>
    <cellStyle name="Navadno 10 2 18 3 2" xfId="25160" xr:uid="{00000000-0005-0000-0000-000007550000}"/>
    <cellStyle name="Navadno 10 2 18 3 3" xfId="36517" xr:uid="{00000000-0005-0000-0000-000008550000}"/>
    <cellStyle name="Navadno 10 2 18 4" xfId="17243" xr:uid="{00000000-0005-0000-0000-000009550000}"/>
    <cellStyle name="Navadno 10 2 18 5" xfId="28697" xr:uid="{00000000-0005-0000-0000-00000A550000}"/>
    <cellStyle name="Navadno 10 2 19" xfId="6166" xr:uid="{00000000-0005-0000-0000-00000B550000}"/>
    <cellStyle name="Navadno 10 2 19 2" xfId="10457" xr:uid="{00000000-0005-0000-0000-00000C550000}"/>
    <cellStyle name="Navadno 10 2 19 2 2" xfId="22742" xr:uid="{00000000-0005-0000-0000-00000D550000}"/>
    <cellStyle name="Navadno 10 2 19 2 3" xfId="34102" xr:uid="{00000000-0005-0000-0000-00000E550000}"/>
    <cellStyle name="Navadno 10 2 19 3" xfId="14039" xr:uid="{00000000-0005-0000-0000-00000F550000}"/>
    <cellStyle name="Navadno 10 2 19 3 2" xfId="26318" xr:uid="{00000000-0005-0000-0000-000010550000}"/>
    <cellStyle name="Navadno 10 2 19 3 3" xfId="37675" xr:uid="{00000000-0005-0000-0000-000011550000}"/>
    <cellStyle name="Navadno 10 2 19 4" xfId="18442" xr:uid="{00000000-0005-0000-0000-000012550000}"/>
    <cellStyle name="Navadno 10 2 19 5" xfId="29855" xr:uid="{00000000-0005-0000-0000-000013550000}"/>
    <cellStyle name="Navadno 10 2 2" xfId="694" xr:uid="{00000000-0005-0000-0000-0000BA020000}"/>
    <cellStyle name="Navadno 10 2 2 2" xfId="695" xr:uid="{00000000-0005-0000-0000-0000BB020000}"/>
    <cellStyle name="Navadno 10 2 2 2 2" xfId="696" xr:uid="{00000000-0005-0000-0000-0000BC020000}"/>
    <cellStyle name="Navadno 10 2 2 2 3" xfId="2849" xr:uid="{00000000-0005-0000-0000-000015550000}"/>
    <cellStyle name="Navadno 10 2 2 3" xfId="697" xr:uid="{00000000-0005-0000-0000-0000BD020000}"/>
    <cellStyle name="Navadno 10 2 2 3 2" xfId="3484" xr:uid="{00000000-0005-0000-0000-000016550000}"/>
    <cellStyle name="Navadno 10 2 2 4" xfId="3712" xr:uid="{00000000-0005-0000-0000-000017550000}"/>
    <cellStyle name="Navadno 10 2 2 5" xfId="3814" xr:uid="{00000000-0005-0000-0000-000018550000}"/>
    <cellStyle name="Navadno 10 2 2 6" xfId="16012" xr:uid="{00000000-0005-0000-0000-000019550000}"/>
    <cellStyle name="Navadno 10 2 2 7" xfId="16492" xr:uid="{00000000-0005-0000-0000-00001A550000}"/>
    <cellStyle name="Navadno 10 2 2 8" xfId="2757" xr:uid="{00000000-0005-0000-0000-000014550000}"/>
    <cellStyle name="Navadno 10 2 20" xfId="6734" xr:uid="{00000000-0005-0000-0000-00001B550000}"/>
    <cellStyle name="Navadno 10 2 20 2" xfId="10965" xr:uid="{00000000-0005-0000-0000-00001C550000}"/>
    <cellStyle name="Navadno 10 2 20 2 2" xfId="23246" xr:uid="{00000000-0005-0000-0000-00001D550000}"/>
    <cellStyle name="Navadno 10 2 20 2 3" xfId="34605" xr:uid="{00000000-0005-0000-0000-00001E550000}"/>
    <cellStyle name="Navadno 10 2 20 3" xfId="14533" xr:uid="{00000000-0005-0000-0000-00001F550000}"/>
    <cellStyle name="Navadno 10 2 20 3 2" xfId="26812" xr:uid="{00000000-0005-0000-0000-000020550000}"/>
    <cellStyle name="Navadno 10 2 20 3 3" xfId="38169" xr:uid="{00000000-0005-0000-0000-000021550000}"/>
    <cellStyle name="Navadno 10 2 20 4" xfId="18961" xr:uid="{00000000-0005-0000-0000-000022550000}"/>
    <cellStyle name="Navadno 10 2 20 5" xfId="30349" xr:uid="{00000000-0005-0000-0000-000023550000}"/>
    <cellStyle name="Navadno 10 2 21" xfId="5939" xr:uid="{00000000-0005-0000-0000-000024550000}"/>
    <cellStyle name="Navadno 10 2 21 2" xfId="10239" xr:uid="{00000000-0005-0000-0000-000025550000}"/>
    <cellStyle name="Navadno 10 2 21 2 2" xfId="22525" xr:uid="{00000000-0005-0000-0000-000026550000}"/>
    <cellStyle name="Navadno 10 2 21 2 3" xfId="33885" xr:uid="{00000000-0005-0000-0000-000027550000}"/>
    <cellStyle name="Navadno 10 2 21 3" xfId="13829" xr:uid="{00000000-0005-0000-0000-000028550000}"/>
    <cellStyle name="Navadno 10 2 21 3 2" xfId="26108" xr:uid="{00000000-0005-0000-0000-000029550000}"/>
    <cellStyle name="Navadno 10 2 21 3 3" xfId="37465" xr:uid="{00000000-0005-0000-0000-00002A550000}"/>
    <cellStyle name="Navadno 10 2 21 4" xfId="18223" xr:uid="{00000000-0005-0000-0000-00002B550000}"/>
    <cellStyle name="Navadno 10 2 21 5" xfId="29645" xr:uid="{00000000-0005-0000-0000-00002C550000}"/>
    <cellStyle name="Navadno 10 2 22" xfId="6385" xr:uid="{00000000-0005-0000-0000-00002D550000}"/>
    <cellStyle name="Navadno 10 2 22 2" xfId="10671" xr:uid="{00000000-0005-0000-0000-00002E550000}"/>
    <cellStyle name="Navadno 10 2 22 2 2" xfId="22956" xr:uid="{00000000-0005-0000-0000-00002F550000}"/>
    <cellStyle name="Navadno 10 2 22 2 3" xfId="34316" xr:uid="{00000000-0005-0000-0000-000030550000}"/>
    <cellStyle name="Navadno 10 2 22 3" xfId="14253" xr:uid="{00000000-0005-0000-0000-000031550000}"/>
    <cellStyle name="Navadno 10 2 22 3 2" xfId="26532" xr:uid="{00000000-0005-0000-0000-000032550000}"/>
    <cellStyle name="Navadno 10 2 22 3 3" xfId="37889" xr:uid="{00000000-0005-0000-0000-000033550000}"/>
    <cellStyle name="Navadno 10 2 22 4" xfId="18658" xr:uid="{00000000-0005-0000-0000-000034550000}"/>
    <cellStyle name="Navadno 10 2 22 5" xfId="30069" xr:uid="{00000000-0005-0000-0000-000035550000}"/>
    <cellStyle name="Navadno 10 2 23" xfId="6679" xr:uid="{00000000-0005-0000-0000-000036550000}"/>
    <cellStyle name="Navadno 10 2 23 2" xfId="10934" xr:uid="{00000000-0005-0000-0000-000037550000}"/>
    <cellStyle name="Navadno 10 2 23 2 2" xfId="23216" xr:uid="{00000000-0005-0000-0000-000038550000}"/>
    <cellStyle name="Navadno 10 2 23 2 3" xfId="34575" xr:uid="{00000000-0005-0000-0000-000039550000}"/>
    <cellStyle name="Navadno 10 2 23 3" xfId="14506" xr:uid="{00000000-0005-0000-0000-00003A550000}"/>
    <cellStyle name="Navadno 10 2 23 3 2" xfId="26785" xr:uid="{00000000-0005-0000-0000-00003B550000}"/>
    <cellStyle name="Navadno 10 2 23 3 3" xfId="38142" xr:uid="{00000000-0005-0000-0000-00003C550000}"/>
    <cellStyle name="Navadno 10 2 23 4" xfId="18925" xr:uid="{00000000-0005-0000-0000-00003D550000}"/>
    <cellStyle name="Navadno 10 2 23 5" xfId="30322" xr:uid="{00000000-0005-0000-0000-00003E550000}"/>
    <cellStyle name="Navadno 10 2 24" xfId="8121" xr:uid="{00000000-0005-0000-0000-00003F550000}"/>
    <cellStyle name="Navadno 10 2 24 2" xfId="20307" xr:uid="{00000000-0005-0000-0000-000040550000}"/>
    <cellStyle name="Navadno 10 2 24 3" xfId="31685" xr:uid="{00000000-0005-0000-0000-000041550000}"/>
    <cellStyle name="Navadno 10 2 25" xfId="8302" xr:uid="{00000000-0005-0000-0000-000042550000}"/>
    <cellStyle name="Navadno 10 2 25 2" xfId="20476" xr:uid="{00000000-0005-0000-0000-000043550000}"/>
    <cellStyle name="Navadno 10 2 25 3" xfId="31844" xr:uid="{00000000-0005-0000-0000-000044550000}"/>
    <cellStyle name="Navadno 10 2 26" xfId="3823" xr:uid="{00000000-0005-0000-0000-000045550000}"/>
    <cellStyle name="Navadno 10 2 27" xfId="15994" xr:uid="{00000000-0005-0000-0000-000046550000}"/>
    <cellStyle name="Navadno 10 2 28" xfId="16152" xr:uid="{00000000-0005-0000-0000-000047550000}"/>
    <cellStyle name="Navadno 10 2 29" xfId="39456" xr:uid="{00000000-0005-0000-0000-000048550000}"/>
    <cellStyle name="Navadno 10 2 3" xfId="698" xr:uid="{00000000-0005-0000-0000-0000BE020000}"/>
    <cellStyle name="Navadno 10 2 3 10" xfId="6504" xr:uid="{00000000-0005-0000-0000-00004A550000}"/>
    <cellStyle name="Navadno 10 2 3 10 2" xfId="10764" xr:uid="{00000000-0005-0000-0000-00004B550000}"/>
    <cellStyle name="Navadno 10 2 3 10 2 2" xfId="23047" xr:uid="{00000000-0005-0000-0000-00004C550000}"/>
    <cellStyle name="Navadno 10 2 3 10 2 3" xfId="34406" xr:uid="{00000000-0005-0000-0000-00004D550000}"/>
    <cellStyle name="Navadno 10 2 3 10 3" xfId="14337" xr:uid="{00000000-0005-0000-0000-00004E550000}"/>
    <cellStyle name="Navadno 10 2 3 10 3 2" xfId="26616" xr:uid="{00000000-0005-0000-0000-00004F550000}"/>
    <cellStyle name="Navadno 10 2 3 10 3 3" xfId="37973" xr:uid="{00000000-0005-0000-0000-000050550000}"/>
    <cellStyle name="Navadno 10 2 3 10 4" xfId="18753" xr:uid="{00000000-0005-0000-0000-000051550000}"/>
    <cellStyle name="Navadno 10 2 3 10 5" xfId="30153" xr:uid="{00000000-0005-0000-0000-000052550000}"/>
    <cellStyle name="Navadno 10 2 3 11" xfId="6797" xr:uid="{00000000-0005-0000-0000-000053550000}"/>
    <cellStyle name="Navadno 10 2 3 11 2" xfId="11027" xr:uid="{00000000-0005-0000-0000-000054550000}"/>
    <cellStyle name="Navadno 10 2 3 11 2 2" xfId="23308" xr:uid="{00000000-0005-0000-0000-000055550000}"/>
    <cellStyle name="Navadno 10 2 3 11 2 3" xfId="34667" xr:uid="{00000000-0005-0000-0000-000056550000}"/>
    <cellStyle name="Navadno 10 2 3 11 3" xfId="14591" xr:uid="{00000000-0005-0000-0000-000057550000}"/>
    <cellStyle name="Navadno 10 2 3 11 3 2" xfId="26870" xr:uid="{00000000-0005-0000-0000-000058550000}"/>
    <cellStyle name="Navadno 10 2 3 11 3 3" xfId="38227" xr:uid="{00000000-0005-0000-0000-000059550000}"/>
    <cellStyle name="Navadno 10 2 3 11 4" xfId="19023" xr:uid="{00000000-0005-0000-0000-00005A550000}"/>
    <cellStyle name="Navadno 10 2 3 11 5" xfId="30407" xr:uid="{00000000-0005-0000-0000-00005B550000}"/>
    <cellStyle name="Navadno 10 2 3 12" xfId="7033" xr:uid="{00000000-0005-0000-0000-00005C550000}"/>
    <cellStyle name="Navadno 10 2 3 12 2" xfId="11254" xr:uid="{00000000-0005-0000-0000-00005D550000}"/>
    <cellStyle name="Navadno 10 2 3 12 2 2" xfId="23534" xr:uid="{00000000-0005-0000-0000-00005E550000}"/>
    <cellStyle name="Navadno 10 2 3 12 2 3" xfId="34893" xr:uid="{00000000-0005-0000-0000-00005F550000}"/>
    <cellStyle name="Navadno 10 2 3 12 3" xfId="14814" xr:uid="{00000000-0005-0000-0000-000060550000}"/>
    <cellStyle name="Navadno 10 2 3 12 3 2" xfId="27093" xr:uid="{00000000-0005-0000-0000-000061550000}"/>
    <cellStyle name="Navadno 10 2 3 12 3 3" xfId="38450" xr:uid="{00000000-0005-0000-0000-000062550000}"/>
    <cellStyle name="Navadno 10 2 3 12 4" xfId="19250" xr:uid="{00000000-0005-0000-0000-000063550000}"/>
    <cellStyle name="Navadno 10 2 3 12 5" xfId="30630" xr:uid="{00000000-0005-0000-0000-000064550000}"/>
    <cellStyle name="Navadno 10 2 3 13" xfId="7257" xr:uid="{00000000-0005-0000-0000-000065550000}"/>
    <cellStyle name="Navadno 10 2 3 13 2" xfId="11470" xr:uid="{00000000-0005-0000-0000-000066550000}"/>
    <cellStyle name="Navadno 10 2 3 13 2 2" xfId="23749" xr:uid="{00000000-0005-0000-0000-000067550000}"/>
    <cellStyle name="Navadno 10 2 3 13 2 3" xfId="35108" xr:uid="{00000000-0005-0000-0000-000068550000}"/>
    <cellStyle name="Navadno 10 2 3 13 3" xfId="15029" xr:uid="{00000000-0005-0000-0000-000069550000}"/>
    <cellStyle name="Navadno 10 2 3 13 3 2" xfId="27308" xr:uid="{00000000-0005-0000-0000-00006A550000}"/>
    <cellStyle name="Navadno 10 2 3 13 3 3" xfId="38665" xr:uid="{00000000-0005-0000-0000-00006B550000}"/>
    <cellStyle name="Navadno 10 2 3 13 4" xfId="19466" xr:uid="{00000000-0005-0000-0000-00006C550000}"/>
    <cellStyle name="Navadno 10 2 3 13 5" xfId="30845" xr:uid="{00000000-0005-0000-0000-00006D550000}"/>
    <cellStyle name="Navadno 10 2 3 14" xfId="7484" xr:uid="{00000000-0005-0000-0000-00006E550000}"/>
    <cellStyle name="Navadno 10 2 3 14 2" xfId="11687" xr:uid="{00000000-0005-0000-0000-00006F550000}"/>
    <cellStyle name="Navadno 10 2 3 14 2 2" xfId="23966" xr:uid="{00000000-0005-0000-0000-000070550000}"/>
    <cellStyle name="Navadno 10 2 3 14 2 3" xfId="35323" xr:uid="{00000000-0005-0000-0000-000071550000}"/>
    <cellStyle name="Navadno 10 2 3 14 3" xfId="15243" xr:uid="{00000000-0005-0000-0000-000072550000}"/>
    <cellStyle name="Navadno 10 2 3 14 3 2" xfId="27522" xr:uid="{00000000-0005-0000-0000-000073550000}"/>
    <cellStyle name="Navadno 10 2 3 14 3 3" xfId="38879" xr:uid="{00000000-0005-0000-0000-000074550000}"/>
    <cellStyle name="Navadno 10 2 3 14 4" xfId="19681" xr:uid="{00000000-0005-0000-0000-000075550000}"/>
    <cellStyle name="Navadno 10 2 3 14 5" xfId="31059" xr:uid="{00000000-0005-0000-0000-000076550000}"/>
    <cellStyle name="Navadno 10 2 3 15" xfId="7699" xr:uid="{00000000-0005-0000-0000-000077550000}"/>
    <cellStyle name="Navadno 10 2 3 15 2" xfId="11897" xr:uid="{00000000-0005-0000-0000-000078550000}"/>
    <cellStyle name="Navadno 10 2 3 15 2 2" xfId="24176" xr:uid="{00000000-0005-0000-0000-000079550000}"/>
    <cellStyle name="Navadno 10 2 3 15 2 3" xfId="35533" xr:uid="{00000000-0005-0000-0000-00007A550000}"/>
    <cellStyle name="Navadno 10 2 3 15 3" xfId="15452" xr:uid="{00000000-0005-0000-0000-00007B550000}"/>
    <cellStyle name="Navadno 10 2 3 15 3 2" xfId="27731" xr:uid="{00000000-0005-0000-0000-00007C550000}"/>
    <cellStyle name="Navadno 10 2 3 15 3 3" xfId="39088" xr:uid="{00000000-0005-0000-0000-00007D550000}"/>
    <cellStyle name="Navadno 10 2 3 15 4" xfId="19890" xr:uid="{00000000-0005-0000-0000-00007E550000}"/>
    <cellStyle name="Navadno 10 2 3 15 5" xfId="31268" xr:uid="{00000000-0005-0000-0000-00007F550000}"/>
    <cellStyle name="Navadno 10 2 3 16" xfId="7903" xr:uid="{00000000-0005-0000-0000-000080550000}"/>
    <cellStyle name="Navadno 10 2 3 16 2" xfId="12098" xr:uid="{00000000-0005-0000-0000-000081550000}"/>
    <cellStyle name="Navadno 10 2 3 16 2 2" xfId="24377" xr:uid="{00000000-0005-0000-0000-000082550000}"/>
    <cellStyle name="Navadno 10 2 3 16 2 3" xfId="35734" xr:uid="{00000000-0005-0000-0000-000083550000}"/>
    <cellStyle name="Navadno 10 2 3 16 3" xfId="15652" xr:uid="{00000000-0005-0000-0000-000084550000}"/>
    <cellStyle name="Navadno 10 2 3 16 3 2" xfId="27931" xr:uid="{00000000-0005-0000-0000-000085550000}"/>
    <cellStyle name="Navadno 10 2 3 16 3 3" xfId="39288" xr:uid="{00000000-0005-0000-0000-000086550000}"/>
    <cellStyle name="Navadno 10 2 3 16 4" xfId="20090" xr:uid="{00000000-0005-0000-0000-000087550000}"/>
    <cellStyle name="Navadno 10 2 3 16 5" xfId="31468" xr:uid="{00000000-0005-0000-0000-000088550000}"/>
    <cellStyle name="Navadno 10 2 3 17" xfId="8435" xr:uid="{00000000-0005-0000-0000-000089550000}"/>
    <cellStyle name="Navadno 10 2 3 17 2" xfId="20596" xr:uid="{00000000-0005-0000-0000-00008A550000}"/>
    <cellStyle name="Navadno 10 2 3 17 3" xfId="31960" xr:uid="{00000000-0005-0000-0000-00008B550000}"/>
    <cellStyle name="Navadno 10 2 3 18" xfId="8266" xr:uid="{00000000-0005-0000-0000-00008C550000}"/>
    <cellStyle name="Navadno 10 2 3 18 2" xfId="20452" xr:uid="{00000000-0005-0000-0000-00008D550000}"/>
    <cellStyle name="Navadno 10 2 3 18 3" xfId="31827" xr:uid="{00000000-0005-0000-0000-00008E550000}"/>
    <cellStyle name="Navadno 10 2 3 19" xfId="3768" xr:uid="{00000000-0005-0000-0000-00008F550000}"/>
    <cellStyle name="Navadno 10 2 3 2" xfId="699" xr:uid="{00000000-0005-0000-0000-0000BF020000}"/>
    <cellStyle name="Navadno 10 2 3 2 2" xfId="8728" xr:uid="{00000000-0005-0000-0000-000091550000}"/>
    <cellStyle name="Navadno 10 2 3 2 2 2" xfId="20954" xr:uid="{00000000-0005-0000-0000-000092550000}"/>
    <cellStyle name="Navadno 10 2 3 2 2 3" xfId="32317" xr:uid="{00000000-0005-0000-0000-000093550000}"/>
    <cellStyle name="Navadno 10 2 3 2 3" xfId="12326" xr:uid="{00000000-0005-0000-0000-000094550000}"/>
    <cellStyle name="Navadno 10 2 3 2 3 2" xfId="24605" xr:uid="{00000000-0005-0000-0000-000095550000}"/>
    <cellStyle name="Navadno 10 2 3 2 3 3" xfId="35962" xr:uid="{00000000-0005-0000-0000-000096550000}"/>
    <cellStyle name="Navadno 10 2 3 2 4" xfId="16629" xr:uid="{00000000-0005-0000-0000-000097550000}"/>
    <cellStyle name="Navadno 10 2 3 2 5" xfId="28142" xr:uid="{00000000-0005-0000-0000-000098550000}"/>
    <cellStyle name="Navadno 10 2 3 2 6" xfId="3945" xr:uid="{00000000-0005-0000-0000-000090550000}"/>
    <cellStyle name="Navadno 10 2 3 20" xfId="16264" xr:uid="{00000000-0005-0000-0000-000099550000}"/>
    <cellStyle name="Navadno 10 2 3 21" xfId="17112" xr:uid="{00000000-0005-0000-0000-00009A550000}"/>
    <cellStyle name="Navadno 10 2 3 22" xfId="3308" xr:uid="{00000000-0005-0000-0000-000049550000}"/>
    <cellStyle name="Navadno 10 2 3 3" xfId="4447" xr:uid="{00000000-0005-0000-0000-00009B550000}"/>
    <cellStyle name="Navadno 10 2 3 3 2" xfId="8929" xr:uid="{00000000-0005-0000-0000-00009C550000}"/>
    <cellStyle name="Navadno 10 2 3 3 2 2" xfId="21157" xr:uid="{00000000-0005-0000-0000-00009D550000}"/>
    <cellStyle name="Navadno 10 2 3 3 2 3" xfId="32520" xr:uid="{00000000-0005-0000-0000-00009E550000}"/>
    <cellStyle name="Navadno 10 2 3 3 3" xfId="12527" xr:uid="{00000000-0005-0000-0000-00009F550000}"/>
    <cellStyle name="Navadno 10 2 3 3 3 2" xfId="24806" xr:uid="{00000000-0005-0000-0000-0000A0550000}"/>
    <cellStyle name="Navadno 10 2 3 3 3 3" xfId="36163" xr:uid="{00000000-0005-0000-0000-0000A1550000}"/>
    <cellStyle name="Navadno 10 2 3 3 4" xfId="16832" xr:uid="{00000000-0005-0000-0000-0000A2550000}"/>
    <cellStyle name="Navadno 10 2 3 3 5" xfId="28343" xr:uid="{00000000-0005-0000-0000-0000A3550000}"/>
    <cellStyle name="Navadno 10 2 3 4" xfId="4991" xr:uid="{00000000-0005-0000-0000-0000A4550000}"/>
    <cellStyle name="Navadno 10 2 3 4 2" xfId="9348" xr:uid="{00000000-0005-0000-0000-0000A5550000}"/>
    <cellStyle name="Navadno 10 2 3 4 2 2" xfId="21624" xr:uid="{00000000-0005-0000-0000-0000A6550000}"/>
    <cellStyle name="Navadno 10 2 3 4 2 3" xfId="32984" xr:uid="{00000000-0005-0000-0000-0000A7550000}"/>
    <cellStyle name="Navadno 10 2 3 4 3" xfId="12945" xr:uid="{00000000-0005-0000-0000-0000A8550000}"/>
    <cellStyle name="Navadno 10 2 3 4 3 2" xfId="25224" xr:uid="{00000000-0005-0000-0000-0000A9550000}"/>
    <cellStyle name="Navadno 10 2 3 4 3 3" xfId="36581" xr:uid="{00000000-0005-0000-0000-0000AA550000}"/>
    <cellStyle name="Navadno 10 2 3 4 4" xfId="17315" xr:uid="{00000000-0005-0000-0000-0000AB550000}"/>
    <cellStyle name="Navadno 10 2 3 4 5" xfId="28761" xr:uid="{00000000-0005-0000-0000-0000AC550000}"/>
    <cellStyle name="Navadno 10 2 3 5" xfId="5241" xr:uid="{00000000-0005-0000-0000-0000AD550000}"/>
    <cellStyle name="Navadno 10 2 3 5 2" xfId="9583" xr:uid="{00000000-0005-0000-0000-0000AE550000}"/>
    <cellStyle name="Navadno 10 2 3 5 2 2" xfId="21866" xr:uid="{00000000-0005-0000-0000-0000AF550000}"/>
    <cellStyle name="Navadno 10 2 3 5 2 3" xfId="33226" xr:uid="{00000000-0005-0000-0000-0000B0550000}"/>
    <cellStyle name="Navadno 10 2 3 5 3" xfId="13184" xr:uid="{00000000-0005-0000-0000-0000B1550000}"/>
    <cellStyle name="Navadno 10 2 3 5 3 2" xfId="25463" xr:uid="{00000000-0005-0000-0000-0000B2550000}"/>
    <cellStyle name="Navadno 10 2 3 5 3 3" xfId="36820" xr:uid="{00000000-0005-0000-0000-0000B3550000}"/>
    <cellStyle name="Navadno 10 2 3 5 4" xfId="17559" xr:uid="{00000000-0005-0000-0000-0000B4550000}"/>
    <cellStyle name="Navadno 10 2 3 5 5" xfId="29000" xr:uid="{00000000-0005-0000-0000-0000B5550000}"/>
    <cellStyle name="Navadno 10 2 3 6" xfId="5482" xr:uid="{00000000-0005-0000-0000-0000B6550000}"/>
    <cellStyle name="Navadno 10 2 3 6 2" xfId="9811" xr:uid="{00000000-0005-0000-0000-0000B7550000}"/>
    <cellStyle name="Navadno 10 2 3 6 2 2" xfId="22094" xr:uid="{00000000-0005-0000-0000-0000B8550000}"/>
    <cellStyle name="Navadno 10 2 3 6 2 3" xfId="33454" xr:uid="{00000000-0005-0000-0000-0000B9550000}"/>
    <cellStyle name="Navadno 10 2 3 6 3" xfId="13408" xr:uid="{00000000-0005-0000-0000-0000BA550000}"/>
    <cellStyle name="Navadno 10 2 3 6 3 2" xfId="25687" xr:uid="{00000000-0005-0000-0000-0000BB550000}"/>
    <cellStyle name="Navadno 10 2 3 6 3 3" xfId="37044" xr:uid="{00000000-0005-0000-0000-0000BC550000}"/>
    <cellStyle name="Navadno 10 2 3 6 4" xfId="17790" xr:uid="{00000000-0005-0000-0000-0000BD550000}"/>
    <cellStyle name="Navadno 10 2 3 6 5" xfId="29224" xr:uid="{00000000-0005-0000-0000-0000BE550000}"/>
    <cellStyle name="Navadno 10 2 3 7" xfId="5745" xr:uid="{00000000-0005-0000-0000-0000BF550000}"/>
    <cellStyle name="Navadno 10 2 3 7 2" xfId="10057" xr:uid="{00000000-0005-0000-0000-0000C0550000}"/>
    <cellStyle name="Navadno 10 2 3 7 2 2" xfId="22342" xr:uid="{00000000-0005-0000-0000-0000C1550000}"/>
    <cellStyle name="Navadno 10 2 3 7 2 3" xfId="33702" xr:uid="{00000000-0005-0000-0000-0000C2550000}"/>
    <cellStyle name="Navadno 10 2 3 7 3" xfId="13648" xr:uid="{00000000-0005-0000-0000-0000C3550000}"/>
    <cellStyle name="Navadno 10 2 3 7 3 2" xfId="25927" xr:uid="{00000000-0005-0000-0000-0000C4550000}"/>
    <cellStyle name="Navadno 10 2 3 7 3 3" xfId="37284" xr:uid="{00000000-0005-0000-0000-0000C5550000}"/>
    <cellStyle name="Navadno 10 2 3 7 4" xfId="18039" xr:uid="{00000000-0005-0000-0000-0000C6550000}"/>
    <cellStyle name="Navadno 10 2 3 7 5" xfId="29464" xr:uid="{00000000-0005-0000-0000-0000C7550000}"/>
    <cellStyle name="Navadno 10 2 3 8" xfId="5986" xr:uid="{00000000-0005-0000-0000-0000C8550000}"/>
    <cellStyle name="Navadno 10 2 3 8 2" xfId="10285" xr:uid="{00000000-0005-0000-0000-0000C9550000}"/>
    <cellStyle name="Navadno 10 2 3 8 2 2" xfId="22571" xr:uid="{00000000-0005-0000-0000-0000CA550000}"/>
    <cellStyle name="Navadno 10 2 3 8 2 3" xfId="33931" xr:uid="{00000000-0005-0000-0000-0000CB550000}"/>
    <cellStyle name="Navadno 10 2 3 8 3" xfId="13874" xr:uid="{00000000-0005-0000-0000-0000CC550000}"/>
    <cellStyle name="Navadno 10 2 3 8 3 2" xfId="26153" xr:uid="{00000000-0005-0000-0000-0000CD550000}"/>
    <cellStyle name="Navadno 10 2 3 8 3 3" xfId="37510" xr:uid="{00000000-0005-0000-0000-0000CE550000}"/>
    <cellStyle name="Navadno 10 2 3 8 4" xfId="18269" xr:uid="{00000000-0005-0000-0000-0000CF550000}"/>
    <cellStyle name="Navadno 10 2 3 8 5" xfId="29690" xr:uid="{00000000-0005-0000-0000-0000D0550000}"/>
    <cellStyle name="Navadno 10 2 3 9" xfId="6215" xr:uid="{00000000-0005-0000-0000-0000D1550000}"/>
    <cellStyle name="Navadno 10 2 3 9 2" xfId="10505" xr:uid="{00000000-0005-0000-0000-0000D2550000}"/>
    <cellStyle name="Navadno 10 2 3 9 2 2" xfId="22790" xr:uid="{00000000-0005-0000-0000-0000D3550000}"/>
    <cellStyle name="Navadno 10 2 3 9 2 3" xfId="34150" xr:uid="{00000000-0005-0000-0000-0000D4550000}"/>
    <cellStyle name="Navadno 10 2 3 9 3" xfId="14087" xr:uid="{00000000-0005-0000-0000-0000D5550000}"/>
    <cellStyle name="Navadno 10 2 3 9 3 2" xfId="26366" xr:uid="{00000000-0005-0000-0000-0000D6550000}"/>
    <cellStyle name="Navadno 10 2 3 9 3 3" xfId="37723" xr:uid="{00000000-0005-0000-0000-0000D7550000}"/>
    <cellStyle name="Navadno 10 2 3 9 4" xfId="18490" xr:uid="{00000000-0005-0000-0000-0000D8550000}"/>
    <cellStyle name="Navadno 10 2 3 9 5" xfId="29903" xr:uid="{00000000-0005-0000-0000-0000D9550000}"/>
    <cellStyle name="Navadno 10 2 30" xfId="39457" xr:uid="{00000000-0005-0000-0000-0000DA550000}"/>
    <cellStyle name="Navadno 10 2 31" xfId="39458" xr:uid="{00000000-0005-0000-0000-0000DB550000}"/>
    <cellStyle name="Navadno 10 2 32" xfId="39459" xr:uid="{00000000-0005-0000-0000-0000DC550000}"/>
    <cellStyle name="Navadno 10 2 33" xfId="39460" xr:uid="{00000000-0005-0000-0000-0000DD550000}"/>
    <cellStyle name="Navadno 10 2 34" xfId="39461" xr:uid="{00000000-0005-0000-0000-0000DE550000}"/>
    <cellStyle name="Navadno 10 2 35" xfId="39462" xr:uid="{00000000-0005-0000-0000-0000DF550000}"/>
    <cellStyle name="Navadno 10 2 36" xfId="2653" xr:uid="{00000000-0005-0000-0000-0000B5540000}"/>
    <cellStyle name="Navadno 10 2 4" xfId="700" xr:uid="{00000000-0005-0000-0000-0000C0020000}"/>
    <cellStyle name="Navadno 10 2 4 2" xfId="3012" xr:uid="{00000000-0005-0000-0000-0000E0550000}"/>
    <cellStyle name="Navadno 10 2 5" xfId="701" xr:uid="{00000000-0005-0000-0000-0000C1020000}"/>
    <cellStyle name="Navadno 10 2 5 10" xfId="6525" xr:uid="{00000000-0005-0000-0000-0000E2550000}"/>
    <cellStyle name="Navadno 10 2 5 10 2" xfId="10785" xr:uid="{00000000-0005-0000-0000-0000E3550000}"/>
    <cellStyle name="Navadno 10 2 5 10 2 2" xfId="23068" xr:uid="{00000000-0005-0000-0000-0000E4550000}"/>
    <cellStyle name="Navadno 10 2 5 10 2 3" xfId="34427" xr:uid="{00000000-0005-0000-0000-0000E5550000}"/>
    <cellStyle name="Navadno 10 2 5 10 3" xfId="14358" xr:uid="{00000000-0005-0000-0000-0000E6550000}"/>
    <cellStyle name="Navadno 10 2 5 10 3 2" xfId="26637" xr:uid="{00000000-0005-0000-0000-0000E7550000}"/>
    <cellStyle name="Navadno 10 2 5 10 3 3" xfId="37994" xr:uid="{00000000-0005-0000-0000-0000E8550000}"/>
    <cellStyle name="Navadno 10 2 5 10 4" xfId="18774" xr:uid="{00000000-0005-0000-0000-0000E9550000}"/>
    <cellStyle name="Navadno 10 2 5 10 5" xfId="30174" xr:uid="{00000000-0005-0000-0000-0000EA550000}"/>
    <cellStyle name="Navadno 10 2 5 11" xfId="6818" xr:uid="{00000000-0005-0000-0000-0000EB550000}"/>
    <cellStyle name="Navadno 10 2 5 11 2" xfId="11048" xr:uid="{00000000-0005-0000-0000-0000EC550000}"/>
    <cellStyle name="Navadno 10 2 5 11 2 2" xfId="23329" xr:uid="{00000000-0005-0000-0000-0000ED550000}"/>
    <cellStyle name="Navadno 10 2 5 11 2 3" xfId="34688" xr:uid="{00000000-0005-0000-0000-0000EE550000}"/>
    <cellStyle name="Navadno 10 2 5 11 3" xfId="14612" xr:uid="{00000000-0005-0000-0000-0000EF550000}"/>
    <cellStyle name="Navadno 10 2 5 11 3 2" xfId="26891" xr:uid="{00000000-0005-0000-0000-0000F0550000}"/>
    <cellStyle name="Navadno 10 2 5 11 3 3" xfId="38248" xr:uid="{00000000-0005-0000-0000-0000F1550000}"/>
    <cellStyle name="Navadno 10 2 5 11 4" xfId="19044" xr:uid="{00000000-0005-0000-0000-0000F2550000}"/>
    <cellStyle name="Navadno 10 2 5 11 5" xfId="30428" xr:uid="{00000000-0005-0000-0000-0000F3550000}"/>
    <cellStyle name="Navadno 10 2 5 12" xfId="7054" xr:uid="{00000000-0005-0000-0000-0000F4550000}"/>
    <cellStyle name="Navadno 10 2 5 12 2" xfId="11275" xr:uid="{00000000-0005-0000-0000-0000F5550000}"/>
    <cellStyle name="Navadno 10 2 5 12 2 2" xfId="23555" xr:uid="{00000000-0005-0000-0000-0000F6550000}"/>
    <cellStyle name="Navadno 10 2 5 12 2 3" xfId="34914" xr:uid="{00000000-0005-0000-0000-0000F7550000}"/>
    <cellStyle name="Navadno 10 2 5 12 3" xfId="14835" xr:uid="{00000000-0005-0000-0000-0000F8550000}"/>
    <cellStyle name="Navadno 10 2 5 12 3 2" xfId="27114" xr:uid="{00000000-0005-0000-0000-0000F9550000}"/>
    <cellStyle name="Navadno 10 2 5 12 3 3" xfId="38471" xr:uid="{00000000-0005-0000-0000-0000FA550000}"/>
    <cellStyle name="Navadno 10 2 5 12 4" xfId="19271" xr:uid="{00000000-0005-0000-0000-0000FB550000}"/>
    <cellStyle name="Navadno 10 2 5 12 5" xfId="30651" xr:uid="{00000000-0005-0000-0000-0000FC550000}"/>
    <cellStyle name="Navadno 10 2 5 13" xfId="7279" xr:uid="{00000000-0005-0000-0000-0000FD550000}"/>
    <cellStyle name="Navadno 10 2 5 13 2" xfId="11492" xr:uid="{00000000-0005-0000-0000-0000FE550000}"/>
    <cellStyle name="Navadno 10 2 5 13 2 2" xfId="23771" xr:uid="{00000000-0005-0000-0000-0000FF550000}"/>
    <cellStyle name="Navadno 10 2 5 13 2 3" xfId="35130" xr:uid="{00000000-0005-0000-0000-000000560000}"/>
    <cellStyle name="Navadno 10 2 5 13 3" xfId="15050" xr:uid="{00000000-0005-0000-0000-000001560000}"/>
    <cellStyle name="Navadno 10 2 5 13 3 2" xfId="27329" xr:uid="{00000000-0005-0000-0000-000002560000}"/>
    <cellStyle name="Navadno 10 2 5 13 3 3" xfId="38686" xr:uid="{00000000-0005-0000-0000-000003560000}"/>
    <cellStyle name="Navadno 10 2 5 13 4" xfId="19487" xr:uid="{00000000-0005-0000-0000-000004560000}"/>
    <cellStyle name="Navadno 10 2 5 13 5" xfId="30866" xr:uid="{00000000-0005-0000-0000-000005560000}"/>
    <cellStyle name="Navadno 10 2 5 14" xfId="7505" xr:uid="{00000000-0005-0000-0000-000006560000}"/>
    <cellStyle name="Navadno 10 2 5 14 2" xfId="11708" xr:uid="{00000000-0005-0000-0000-000007560000}"/>
    <cellStyle name="Navadno 10 2 5 14 2 2" xfId="23987" xr:uid="{00000000-0005-0000-0000-000008560000}"/>
    <cellStyle name="Navadno 10 2 5 14 2 3" xfId="35344" xr:uid="{00000000-0005-0000-0000-000009560000}"/>
    <cellStyle name="Navadno 10 2 5 14 3" xfId="15264" xr:uid="{00000000-0005-0000-0000-00000A560000}"/>
    <cellStyle name="Navadno 10 2 5 14 3 2" xfId="27543" xr:uid="{00000000-0005-0000-0000-00000B560000}"/>
    <cellStyle name="Navadno 10 2 5 14 3 3" xfId="38900" xr:uid="{00000000-0005-0000-0000-00000C560000}"/>
    <cellStyle name="Navadno 10 2 5 14 4" xfId="19702" xr:uid="{00000000-0005-0000-0000-00000D560000}"/>
    <cellStyle name="Navadno 10 2 5 14 5" xfId="31080" xr:uid="{00000000-0005-0000-0000-00000E560000}"/>
    <cellStyle name="Navadno 10 2 5 15" xfId="7720" xr:uid="{00000000-0005-0000-0000-00000F560000}"/>
    <cellStyle name="Navadno 10 2 5 15 2" xfId="11918" xr:uid="{00000000-0005-0000-0000-000010560000}"/>
    <cellStyle name="Navadno 10 2 5 15 2 2" xfId="24197" xr:uid="{00000000-0005-0000-0000-000011560000}"/>
    <cellStyle name="Navadno 10 2 5 15 2 3" xfId="35554" xr:uid="{00000000-0005-0000-0000-000012560000}"/>
    <cellStyle name="Navadno 10 2 5 15 3" xfId="15473" xr:uid="{00000000-0005-0000-0000-000013560000}"/>
    <cellStyle name="Navadno 10 2 5 15 3 2" xfId="27752" xr:uid="{00000000-0005-0000-0000-000014560000}"/>
    <cellStyle name="Navadno 10 2 5 15 3 3" xfId="39109" xr:uid="{00000000-0005-0000-0000-000015560000}"/>
    <cellStyle name="Navadno 10 2 5 15 4" xfId="19911" xr:uid="{00000000-0005-0000-0000-000016560000}"/>
    <cellStyle name="Navadno 10 2 5 15 5" xfId="31289" xr:uid="{00000000-0005-0000-0000-000017560000}"/>
    <cellStyle name="Navadno 10 2 5 16" xfId="7924" xr:uid="{00000000-0005-0000-0000-000018560000}"/>
    <cellStyle name="Navadno 10 2 5 16 2" xfId="12119" xr:uid="{00000000-0005-0000-0000-000019560000}"/>
    <cellStyle name="Navadno 10 2 5 16 2 2" xfId="24398" xr:uid="{00000000-0005-0000-0000-00001A560000}"/>
    <cellStyle name="Navadno 10 2 5 16 2 3" xfId="35755" xr:uid="{00000000-0005-0000-0000-00001B560000}"/>
    <cellStyle name="Navadno 10 2 5 16 3" xfId="15673" xr:uid="{00000000-0005-0000-0000-00001C560000}"/>
    <cellStyle name="Navadno 10 2 5 16 3 2" xfId="27952" xr:uid="{00000000-0005-0000-0000-00001D560000}"/>
    <cellStyle name="Navadno 10 2 5 16 3 3" xfId="39309" xr:uid="{00000000-0005-0000-0000-00001E560000}"/>
    <cellStyle name="Navadno 10 2 5 16 4" xfId="20111" xr:uid="{00000000-0005-0000-0000-00001F560000}"/>
    <cellStyle name="Navadno 10 2 5 16 5" xfId="31489" xr:uid="{00000000-0005-0000-0000-000020560000}"/>
    <cellStyle name="Navadno 10 2 5 17" xfId="8456" xr:uid="{00000000-0005-0000-0000-000021560000}"/>
    <cellStyle name="Navadno 10 2 5 17 2" xfId="20617" xr:uid="{00000000-0005-0000-0000-000022560000}"/>
    <cellStyle name="Navadno 10 2 5 17 3" xfId="31981" xr:uid="{00000000-0005-0000-0000-000023560000}"/>
    <cellStyle name="Navadno 10 2 5 18" xfId="8257" xr:uid="{00000000-0005-0000-0000-000024560000}"/>
    <cellStyle name="Navadno 10 2 5 18 2" xfId="20443" xr:uid="{00000000-0005-0000-0000-000025560000}"/>
    <cellStyle name="Navadno 10 2 5 18 3" xfId="31818" xr:uid="{00000000-0005-0000-0000-000026560000}"/>
    <cellStyle name="Navadno 10 2 5 19" xfId="3756" xr:uid="{00000000-0005-0000-0000-000027560000}"/>
    <cellStyle name="Navadno 10 2 5 2" xfId="3966" xr:uid="{00000000-0005-0000-0000-000028560000}"/>
    <cellStyle name="Navadno 10 2 5 2 2" xfId="8749" xr:uid="{00000000-0005-0000-0000-000029560000}"/>
    <cellStyle name="Navadno 10 2 5 2 2 2" xfId="20976" xr:uid="{00000000-0005-0000-0000-00002A560000}"/>
    <cellStyle name="Navadno 10 2 5 2 2 3" xfId="32339" xr:uid="{00000000-0005-0000-0000-00002B560000}"/>
    <cellStyle name="Navadno 10 2 5 2 3" xfId="12348" xr:uid="{00000000-0005-0000-0000-00002C560000}"/>
    <cellStyle name="Navadno 10 2 5 2 3 2" xfId="24627" xr:uid="{00000000-0005-0000-0000-00002D560000}"/>
    <cellStyle name="Navadno 10 2 5 2 3 3" xfId="35984" xr:uid="{00000000-0005-0000-0000-00002E560000}"/>
    <cellStyle name="Navadno 10 2 5 2 4" xfId="16651" xr:uid="{00000000-0005-0000-0000-00002F560000}"/>
    <cellStyle name="Navadno 10 2 5 2 5" xfId="28164" xr:uid="{00000000-0005-0000-0000-000030560000}"/>
    <cellStyle name="Navadno 10 2 5 20" xfId="16285" xr:uid="{00000000-0005-0000-0000-000031560000}"/>
    <cellStyle name="Navadno 10 2 5 21" xfId="20459" xr:uid="{00000000-0005-0000-0000-000032560000}"/>
    <cellStyle name="Navadno 10 2 5 22" xfId="3318" xr:uid="{00000000-0005-0000-0000-0000E1550000}"/>
    <cellStyle name="Navadno 10 2 5 3" xfId="4468" xr:uid="{00000000-0005-0000-0000-000033560000}"/>
    <cellStyle name="Navadno 10 2 5 3 2" xfId="8949" xr:uid="{00000000-0005-0000-0000-000034560000}"/>
    <cellStyle name="Navadno 10 2 5 3 2 2" xfId="21178" xr:uid="{00000000-0005-0000-0000-000035560000}"/>
    <cellStyle name="Navadno 10 2 5 3 2 3" xfId="32541" xr:uid="{00000000-0005-0000-0000-000036560000}"/>
    <cellStyle name="Navadno 10 2 5 3 3" xfId="12548" xr:uid="{00000000-0005-0000-0000-000037560000}"/>
    <cellStyle name="Navadno 10 2 5 3 3 2" xfId="24827" xr:uid="{00000000-0005-0000-0000-000038560000}"/>
    <cellStyle name="Navadno 10 2 5 3 3 3" xfId="36184" xr:uid="{00000000-0005-0000-0000-000039560000}"/>
    <cellStyle name="Navadno 10 2 5 3 4" xfId="16853" xr:uid="{00000000-0005-0000-0000-00003A560000}"/>
    <cellStyle name="Navadno 10 2 5 3 5" xfId="28364" xr:uid="{00000000-0005-0000-0000-00003B560000}"/>
    <cellStyle name="Navadno 10 2 5 4" xfId="5012" xr:uid="{00000000-0005-0000-0000-00003C560000}"/>
    <cellStyle name="Navadno 10 2 5 4 2" xfId="9368" xr:uid="{00000000-0005-0000-0000-00003D560000}"/>
    <cellStyle name="Navadno 10 2 5 4 2 2" xfId="21645" xr:uid="{00000000-0005-0000-0000-00003E560000}"/>
    <cellStyle name="Navadno 10 2 5 4 2 3" xfId="33005" xr:uid="{00000000-0005-0000-0000-00003F560000}"/>
    <cellStyle name="Navadno 10 2 5 4 3" xfId="12966" xr:uid="{00000000-0005-0000-0000-000040560000}"/>
    <cellStyle name="Navadno 10 2 5 4 3 2" xfId="25245" xr:uid="{00000000-0005-0000-0000-000041560000}"/>
    <cellStyle name="Navadno 10 2 5 4 3 3" xfId="36602" xr:uid="{00000000-0005-0000-0000-000042560000}"/>
    <cellStyle name="Navadno 10 2 5 4 4" xfId="17336" xr:uid="{00000000-0005-0000-0000-000043560000}"/>
    <cellStyle name="Navadno 10 2 5 4 5" xfId="28782" xr:uid="{00000000-0005-0000-0000-000044560000}"/>
    <cellStyle name="Navadno 10 2 5 5" xfId="5263" xr:uid="{00000000-0005-0000-0000-000045560000}"/>
    <cellStyle name="Navadno 10 2 5 5 2" xfId="9604" xr:uid="{00000000-0005-0000-0000-000046560000}"/>
    <cellStyle name="Navadno 10 2 5 5 2 2" xfId="21888" xr:uid="{00000000-0005-0000-0000-000047560000}"/>
    <cellStyle name="Navadno 10 2 5 5 2 3" xfId="33248" xr:uid="{00000000-0005-0000-0000-000048560000}"/>
    <cellStyle name="Navadno 10 2 5 5 3" xfId="13206" xr:uid="{00000000-0005-0000-0000-000049560000}"/>
    <cellStyle name="Navadno 10 2 5 5 3 2" xfId="25485" xr:uid="{00000000-0005-0000-0000-00004A560000}"/>
    <cellStyle name="Navadno 10 2 5 5 3 3" xfId="36842" xr:uid="{00000000-0005-0000-0000-00004B560000}"/>
    <cellStyle name="Navadno 10 2 5 5 4" xfId="17581" xr:uid="{00000000-0005-0000-0000-00004C560000}"/>
    <cellStyle name="Navadno 10 2 5 5 5" xfId="29022" xr:uid="{00000000-0005-0000-0000-00004D560000}"/>
    <cellStyle name="Navadno 10 2 5 6" xfId="5504" xr:uid="{00000000-0005-0000-0000-00004E560000}"/>
    <cellStyle name="Navadno 10 2 5 6 2" xfId="9832" xr:uid="{00000000-0005-0000-0000-00004F560000}"/>
    <cellStyle name="Navadno 10 2 5 6 2 2" xfId="22116" xr:uid="{00000000-0005-0000-0000-000050560000}"/>
    <cellStyle name="Navadno 10 2 5 6 2 3" xfId="33476" xr:uid="{00000000-0005-0000-0000-000051560000}"/>
    <cellStyle name="Navadno 10 2 5 6 3" xfId="13430" xr:uid="{00000000-0005-0000-0000-000052560000}"/>
    <cellStyle name="Navadno 10 2 5 6 3 2" xfId="25709" xr:uid="{00000000-0005-0000-0000-000053560000}"/>
    <cellStyle name="Navadno 10 2 5 6 3 3" xfId="37066" xr:uid="{00000000-0005-0000-0000-000054560000}"/>
    <cellStyle name="Navadno 10 2 5 6 4" xfId="17812" xr:uid="{00000000-0005-0000-0000-000055560000}"/>
    <cellStyle name="Navadno 10 2 5 6 5" xfId="29246" xr:uid="{00000000-0005-0000-0000-000056560000}"/>
    <cellStyle name="Navadno 10 2 5 7" xfId="5766" xr:uid="{00000000-0005-0000-0000-000057560000}"/>
    <cellStyle name="Navadno 10 2 5 7 2" xfId="10077" xr:uid="{00000000-0005-0000-0000-000058560000}"/>
    <cellStyle name="Navadno 10 2 5 7 2 2" xfId="22363" xr:uid="{00000000-0005-0000-0000-000059560000}"/>
    <cellStyle name="Navadno 10 2 5 7 2 3" xfId="33723" xr:uid="{00000000-0005-0000-0000-00005A560000}"/>
    <cellStyle name="Navadno 10 2 5 7 3" xfId="13669" xr:uid="{00000000-0005-0000-0000-00005B560000}"/>
    <cellStyle name="Navadno 10 2 5 7 3 2" xfId="25948" xr:uid="{00000000-0005-0000-0000-00005C560000}"/>
    <cellStyle name="Navadno 10 2 5 7 3 3" xfId="37305" xr:uid="{00000000-0005-0000-0000-00005D560000}"/>
    <cellStyle name="Navadno 10 2 5 7 4" xfId="18060" xr:uid="{00000000-0005-0000-0000-00005E560000}"/>
    <cellStyle name="Navadno 10 2 5 7 5" xfId="29485" xr:uid="{00000000-0005-0000-0000-00005F560000}"/>
    <cellStyle name="Navadno 10 2 5 8" xfId="6007" xr:uid="{00000000-0005-0000-0000-000060560000}"/>
    <cellStyle name="Navadno 10 2 5 8 2" xfId="10306" xr:uid="{00000000-0005-0000-0000-000061560000}"/>
    <cellStyle name="Navadno 10 2 5 8 2 2" xfId="22592" xr:uid="{00000000-0005-0000-0000-000062560000}"/>
    <cellStyle name="Navadno 10 2 5 8 2 3" xfId="33952" xr:uid="{00000000-0005-0000-0000-000063560000}"/>
    <cellStyle name="Navadno 10 2 5 8 3" xfId="13895" xr:uid="{00000000-0005-0000-0000-000064560000}"/>
    <cellStyle name="Navadno 10 2 5 8 3 2" xfId="26174" xr:uid="{00000000-0005-0000-0000-000065560000}"/>
    <cellStyle name="Navadno 10 2 5 8 3 3" xfId="37531" xr:uid="{00000000-0005-0000-0000-000066560000}"/>
    <cellStyle name="Navadno 10 2 5 8 4" xfId="18290" xr:uid="{00000000-0005-0000-0000-000067560000}"/>
    <cellStyle name="Navadno 10 2 5 8 5" xfId="29711" xr:uid="{00000000-0005-0000-0000-000068560000}"/>
    <cellStyle name="Navadno 10 2 5 9" xfId="6237" xr:uid="{00000000-0005-0000-0000-000069560000}"/>
    <cellStyle name="Navadno 10 2 5 9 2" xfId="10527" xr:uid="{00000000-0005-0000-0000-00006A560000}"/>
    <cellStyle name="Navadno 10 2 5 9 2 2" xfId="22812" xr:uid="{00000000-0005-0000-0000-00006B560000}"/>
    <cellStyle name="Navadno 10 2 5 9 2 3" xfId="34172" xr:uid="{00000000-0005-0000-0000-00006C560000}"/>
    <cellStyle name="Navadno 10 2 5 9 3" xfId="14109" xr:uid="{00000000-0005-0000-0000-00006D560000}"/>
    <cellStyle name="Navadno 10 2 5 9 3 2" xfId="26388" xr:uid="{00000000-0005-0000-0000-00006E560000}"/>
    <cellStyle name="Navadno 10 2 5 9 3 3" xfId="37745" xr:uid="{00000000-0005-0000-0000-00006F560000}"/>
    <cellStyle name="Navadno 10 2 5 9 4" xfId="18512" xr:uid="{00000000-0005-0000-0000-000070560000}"/>
    <cellStyle name="Navadno 10 2 5 9 5" xfId="29925" xr:uid="{00000000-0005-0000-0000-000071560000}"/>
    <cellStyle name="Navadno 10 2 6" xfId="3385" xr:uid="{00000000-0005-0000-0000-000072560000}"/>
    <cellStyle name="Navadno 10 2 6 10" xfId="6592" xr:uid="{00000000-0005-0000-0000-000073560000}"/>
    <cellStyle name="Navadno 10 2 6 10 2" xfId="10852" xr:uid="{00000000-0005-0000-0000-000074560000}"/>
    <cellStyle name="Navadno 10 2 6 10 2 2" xfId="23135" xr:uid="{00000000-0005-0000-0000-000075560000}"/>
    <cellStyle name="Navadno 10 2 6 10 2 3" xfId="34494" xr:uid="{00000000-0005-0000-0000-000076560000}"/>
    <cellStyle name="Navadno 10 2 6 10 3" xfId="14425" xr:uid="{00000000-0005-0000-0000-000077560000}"/>
    <cellStyle name="Navadno 10 2 6 10 3 2" xfId="26704" xr:uid="{00000000-0005-0000-0000-000078560000}"/>
    <cellStyle name="Navadno 10 2 6 10 3 3" xfId="38061" xr:uid="{00000000-0005-0000-0000-000079560000}"/>
    <cellStyle name="Navadno 10 2 6 10 4" xfId="18841" xr:uid="{00000000-0005-0000-0000-00007A560000}"/>
    <cellStyle name="Navadno 10 2 6 10 5" xfId="30241" xr:uid="{00000000-0005-0000-0000-00007B560000}"/>
    <cellStyle name="Navadno 10 2 6 11" xfId="6885" xr:uid="{00000000-0005-0000-0000-00007C560000}"/>
    <cellStyle name="Navadno 10 2 6 11 2" xfId="11115" xr:uid="{00000000-0005-0000-0000-00007D560000}"/>
    <cellStyle name="Navadno 10 2 6 11 2 2" xfId="23396" xr:uid="{00000000-0005-0000-0000-00007E560000}"/>
    <cellStyle name="Navadno 10 2 6 11 2 3" xfId="34755" xr:uid="{00000000-0005-0000-0000-00007F560000}"/>
    <cellStyle name="Navadno 10 2 6 11 3" xfId="14679" xr:uid="{00000000-0005-0000-0000-000080560000}"/>
    <cellStyle name="Navadno 10 2 6 11 3 2" xfId="26958" xr:uid="{00000000-0005-0000-0000-000081560000}"/>
    <cellStyle name="Navadno 10 2 6 11 3 3" xfId="38315" xr:uid="{00000000-0005-0000-0000-000082560000}"/>
    <cellStyle name="Navadno 10 2 6 11 4" xfId="19111" xr:uid="{00000000-0005-0000-0000-000083560000}"/>
    <cellStyle name="Navadno 10 2 6 11 5" xfId="30495" xr:uid="{00000000-0005-0000-0000-000084560000}"/>
    <cellStyle name="Navadno 10 2 6 12" xfId="7122" xr:uid="{00000000-0005-0000-0000-000085560000}"/>
    <cellStyle name="Navadno 10 2 6 12 2" xfId="11342" xr:uid="{00000000-0005-0000-0000-000086560000}"/>
    <cellStyle name="Navadno 10 2 6 12 2 2" xfId="23622" xr:uid="{00000000-0005-0000-0000-000087560000}"/>
    <cellStyle name="Navadno 10 2 6 12 2 3" xfId="34981" xr:uid="{00000000-0005-0000-0000-000088560000}"/>
    <cellStyle name="Navadno 10 2 6 12 3" xfId="14902" xr:uid="{00000000-0005-0000-0000-000089560000}"/>
    <cellStyle name="Navadno 10 2 6 12 3 2" xfId="27181" xr:uid="{00000000-0005-0000-0000-00008A560000}"/>
    <cellStyle name="Navadno 10 2 6 12 3 3" xfId="38538" xr:uid="{00000000-0005-0000-0000-00008B560000}"/>
    <cellStyle name="Navadno 10 2 6 12 4" xfId="19338" xr:uid="{00000000-0005-0000-0000-00008C560000}"/>
    <cellStyle name="Navadno 10 2 6 12 5" xfId="30718" xr:uid="{00000000-0005-0000-0000-00008D560000}"/>
    <cellStyle name="Navadno 10 2 6 13" xfId="7346" xr:uid="{00000000-0005-0000-0000-00008E560000}"/>
    <cellStyle name="Navadno 10 2 6 13 2" xfId="11559" xr:uid="{00000000-0005-0000-0000-00008F560000}"/>
    <cellStyle name="Navadno 10 2 6 13 2 2" xfId="23838" xr:uid="{00000000-0005-0000-0000-000090560000}"/>
    <cellStyle name="Navadno 10 2 6 13 2 3" xfId="35197" xr:uid="{00000000-0005-0000-0000-000091560000}"/>
    <cellStyle name="Navadno 10 2 6 13 3" xfId="15117" xr:uid="{00000000-0005-0000-0000-000092560000}"/>
    <cellStyle name="Navadno 10 2 6 13 3 2" xfId="27396" xr:uid="{00000000-0005-0000-0000-000093560000}"/>
    <cellStyle name="Navadno 10 2 6 13 3 3" xfId="38753" xr:uid="{00000000-0005-0000-0000-000094560000}"/>
    <cellStyle name="Navadno 10 2 6 13 4" xfId="19554" xr:uid="{00000000-0005-0000-0000-000095560000}"/>
    <cellStyle name="Navadno 10 2 6 13 5" xfId="30933" xr:uid="{00000000-0005-0000-0000-000096560000}"/>
    <cellStyle name="Navadno 10 2 6 14" xfId="7572" xr:uid="{00000000-0005-0000-0000-000097560000}"/>
    <cellStyle name="Navadno 10 2 6 14 2" xfId="11775" xr:uid="{00000000-0005-0000-0000-000098560000}"/>
    <cellStyle name="Navadno 10 2 6 14 2 2" xfId="24054" xr:uid="{00000000-0005-0000-0000-000099560000}"/>
    <cellStyle name="Navadno 10 2 6 14 2 3" xfId="35411" xr:uid="{00000000-0005-0000-0000-00009A560000}"/>
    <cellStyle name="Navadno 10 2 6 14 3" xfId="15331" xr:uid="{00000000-0005-0000-0000-00009B560000}"/>
    <cellStyle name="Navadno 10 2 6 14 3 2" xfId="27610" xr:uid="{00000000-0005-0000-0000-00009C560000}"/>
    <cellStyle name="Navadno 10 2 6 14 3 3" xfId="38967" xr:uid="{00000000-0005-0000-0000-00009D560000}"/>
    <cellStyle name="Navadno 10 2 6 14 4" xfId="19769" xr:uid="{00000000-0005-0000-0000-00009E560000}"/>
    <cellStyle name="Navadno 10 2 6 14 5" xfId="31147" xr:uid="{00000000-0005-0000-0000-00009F560000}"/>
    <cellStyle name="Navadno 10 2 6 15" xfId="7787" xr:uid="{00000000-0005-0000-0000-0000A0560000}"/>
    <cellStyle name="Navadno 10 2 6 15 2" xfId="11985" xr:uid="{00000000-0005-0000-0000-0000A1560000}"/>
    <cellStyle name="Navadno 10 2 6 15 2 2" xfId="24264" xr:uid="{00000000-0005-0000-0000-0000A2560000}"/>
    <cellStyle name="Navadno 10 2 6 15 2 3" xfId="35621" xr:uid="{00000000-0005-0000-0000-0000A3560000}"/>
    <cellStyle name="Navadno 10 2 6 15 3" xfId="15540" xr:uid="{00000000-0005-0000-0000-0000A4560000}"/>
    <cellStyle name="Navadno 10 2 6 15 3 2" xfId="27819" xr:uid="{00000000-0005-0000-0000-0000A5560000}"/>
    <cellStyle name="Navadno 10 2 6 15 3 3" xfId="39176" xr:uid="{00000000-0005-0000-0000-0000A6560000}"/>
    <cellStyle name="Navadno 10 2 6 15 4" xfId="19978" xr:uid="{00000000-0005-0000-0000-0000A7560000}"/>
    <cellStyle name="Navadno 10 2 6 15 5" xfId="31356" xr:uid="{00000000-0005-0000-0000-0000A8560000}"/>
    <cellStyle name="Navadno 10 2 6 16" xfId="7991" xr:uid="{00000000-0005-0000-0000-0000A9560000}"/>
    <cellStyle name="Navadno 10 2 6 16 2" xfId="12186" xr:uid="{00000000-0005-0000-0000-0000AA560000}"/>
    <cellStyle name="Navadno 10 2 6 16 2 2" xfId="24465" xr:uid="{00000000-0005-0000-0000-0000AB560000}"/>
    <cellStyle name="Navadno 10 2 6 16 2 3" xfId="35822" xr:uid="{00000000-0005-0000-0000-0000AC560000}"/>
    <cellStyle name="Navadno 10 2 6 16 3" xfId="15740" xr:uid="{00000000-0005-0000-0000-0000AD560000}"/>
    <cellStyle name="Navadno 10 2 6 16 3 2" xfId="28019" xr:uid="{00000000-0005-0000-0000-0000AE560000}"/>
    <cellStyle name="Navadno 10 2 6 16 3 3" xfId="39376" xr:uid="{00000000-0005-0000-0000-0000AF560000}"/>
    <cellStyle name="Navadno 10 2 6 16 4" xfId="20178" xr:uid="{00000000-0005-0000-0000-0000B0560000}"/>
    <cellStyle name="Navadno 10 2 6 16 5" xfId="31556" xr:uid="{00000000-0005-0000-0000-0000B1560000}"/>
    <cellStyle name="Navadno 10 2 6 17" xfId="8523" xr:uid="{00000000-0005-0000-0000-0000B2560000}"/>
    <cellStyle name="Navadno 10 2 6 17 2" xfId="20684" xr:uid="{00000000-0005-0000-0000-0000B3560000}"/>
    <cellStyle name="Navadno 10 2 6 17 3" xfId="32048" xr:uid="{00000000-0005-0000-0000-0000B4560000}"/>
    <cellStyle name="Navadno 10 2 6 18" xfId="9172" xr:uid="{00000000-0005-0000-0000-0000B5560000}"/>
    <cellStyle name="Navadno 10 2 6 18 2" xfId="21421" xr:uid="{00000000-0005-0000-0000-0000B6560000}"/>
    <cellStyle name="Navadno 10 2 6 18 3" xfId="32783" xr:uid="{00000000-0005-0000-0000-0000B7560000}"/>
    <cellStyle name="Navadno 10 2 6 19" xfId="8624" xr:uid="{00000000-0005-0000-0000-0000B8560000}"/>
    <cellStyle name="Navadno 10 2 6 2" xfId="4033" xr:uid="{00000000-0005-0000-0000-0000B9560000}"/>
    <cellStyle name="Navadno 10 2 6 2 2" xfId="8816" xr:uid="{00000000-0005-0000-0000-0000BA560000}"/>
    <cellStyle name="Navadno 10 2 6 2 2 2" xfId="21043" xr:uid="{00000000-0005-0000-0000-0000BB560000}"/>
    <cellStyle name="Navadno 10 2 6 2 2 3" xfId="32406" xr:uid="{00000000-0005-0000-0000-0000BC560000}"/>
    <cellStyle name="Navadno 10 2 6 2 3" xfId="12415" xr:uid="{00000000-0005-0000-0000-0000BD560000}"/>
    <cellStyle name="Navadno 10 2 6 2 3 2" xfId="24694" xr:uid="{00000000-0005-0000-0000-0000BE560000}"/>
    <cellStyle name="Navadno 10 2 6 2 3 3" xfId="36051" xr:uid="{00000000-0005-0000-0000-0000BF560000}"/>
    <cellStyle name="Navadno 10 2 6 2 4" xfId="16718" xr:uid="{00000000-0005-0000-0000-0000C0560000}"/>
    <cellStyle name="Navadno 10 2 6 2 5" xfId="28231" xr:uid="{00000000-0005-0000-0000-0000C1560000}"/>
    <cellStyle name="Navadno 10 2 6 20" xfId="16352" xr:uid="{00000000-0005-0000-0000-0000C2560000}"/>
    <cellStyle name="Navadno 10 2 6 21" xfId="20429" xr:uid="{00000000-0005-0000-0000-0000C3560000}"/>
    <cellStyle name="Navadno 10 2 6 3" xfId="4535" xr:uid="{00000000-0005-0000-0000-0000C4560000}"/>
    <cellStyle name="Navadno 10 2 6 3 2" xfId="9016" xr:uid="{00000000-0005-0000-0000-0000C5560000}"/>
    <cellStyle name="Navadno 10 2 6 3 2 2" xfId="21245" xr:uid="{00000000-0005-0000-0000-0000C6560000}"/>
    <cellStyle name="Navadno 10 2 6 3 2 3" xfId="32608" xr:uid="{00000000-0005-0000-0000-0000C7560000}"/>
    <cellStyle name="Navadno 10 2 6 3 3" xfId="12615" xr:uid="{00000000-0005-0000-0000-0000C8560000}"/>
    <cellStyle name="Navadno 10 2 6 3 3 2" xfId="24894" xr:uid="{00000000-0005-0000-0000-0000C9560000}"/>
    <cellStyle name="Navadno 10 2 6 3 3 3" xfId="36251" xr:uid="{00000000-0005-0000-0000-0000CA560000}"/>
    <cellStyle name="Navadno 10 2 6 3 4" xfId="16920" xr:uid="{00000000-0005-0000-0000-0000CB560000}"/>
    <cellStyle name="Navadno 10 2 6 3 5" xfId="28431" xr:uid="{00000000-0005-0000-0000-0000CC560000}"/>
    <cellStyle name="Navadno 10 2 6 4" xfId="5080" xr:uid="{00000000-0005-0000-0000-0000CD560000}"/>
    <cellStyle name="Navadno 10 2 6 4 2" xfId="9436" xr:uid="{00000000-0005-0000-0000-0000CE560000}"/>
    <cellStyle name="Navadno 10 2 6 4 2 2" xfId="21713" xr:uid="{00000000-0005-0000-0000-0000CF560000}"/>
    <cellStyle name="Navadno 10 2 6 4 2 3" xfId="33073" xr:uid="{00000000-0005-0000-0000-0000D0560000}"/>
    <cellStyle name="Navadno 10 2 6 4 3" xfId="13033" xr:uid="{00000000-0005-0000-0000-0000D1560000}"/>
    <cellStyle name="Navadno 10 2 6 4 3 2" xfId="25312" xr:uid="{00000000-0005-0000-0000-0000D2560000}"/>
    <cellStyle name="Navadno 10 2 6 4 3 3" xfId="36669" xr:uid="{00000000-0005-0000-0000-0000D3560000}"/>
    <cellStyle name="Navadno 10 2 6 4 4" xfId="17403" xr:uid="{00000000-0005-0000-0000-0000D4560000}"/>
    <cellStyle name="Navadno 10 2 6 4 5" xfId="28849" xr:uid="{00000000-0005-0000-0000-0000D5560000}"/>
    <cellStyle name="Navadno 10 2 6 5" xfId="5331" xr:uid="{00000000-0005-0000-0000-0000D6560000}"/>
    <cellStyle name="Navadno 10 2 6 5 2" xfId="9672" xr:uid="{00000000-0005-0000-0000-0000D7560000}"/>
    <cellStyle name="Navadno 10 2 6 5 2 2" xfId="21956" xr:uid="{00000000-0005-0000-0000-0000D8560000}"/>
    <cellStyle name="Navadno 10 2 6 5 2 3" xfId="33316" xr:uid="{00000000-0005-0000-0000-0000D9560000}"/>
    <cellStyle name="Navadno 10 2 6 5 3" xfId="13274" xr:uid="{00000000-0005-0000-0000-0000DA560000}"/>
    <cellStyle name="Navadno 10 2 6 5 3 2" xfId="25553" xr:uid="{00000000-0005-0000-0000-0000DB560000}"/>
    <cellStyle name="Navadno 10 2 6 5 3 3" xfId="36910" xr:uid="{00000000-0005-0000-0000-0000DC560000}"/>
    <cellStyle name="Navadno 10 2 6 5 4" xfId="17649" xr:uid="{00000000-0005-0000-0000-0000DD560000}"/>
    <cellStyle name="Navadno 10 2 6 5 5" xfId="29090" xr:uid="{00000000-0005-0000-0000-0000DE560000}"/>
    <cellStyle name="Navadno 10 2 6 6" xfId="5572" xr:uid="{00000000-0005-0000-0000-0000DF560000}"/>
    <cellStyle name="Navadno 10 2 6 6 2" xfId="9900" xr:uid="{00000000-0005-0000-0000-0000E0560000}"/>
    <cellStyle name="Navadno 10 2 6 6 2 2" xfId="22184" xr:uid="{00000000-0005-0000-0000-0000E1560000}"/>
    <cellStyle name="Navadno 10 2 6 6 2 3" xfId="33544" xr:uid="{00000000-0005-0000-0000-0000E2560000}"/>
    <cellStyle name="Navadno 10 2 6 6 3" xfId="13498" xr:uid="{00000000-0005-0000-0000-0000E3560000}"/>
    <cellStyle name="Navadno 10 2 6 6 3 2" xfId="25777" xr:uid="{00000000-0005-0000-0000-0000E4560000}"/>
    <cellStyle name="Navadno 10 2 6 6 3 3" xfId="37134" xr:uid="{00000000-0005-0000-0000-0000E5560000}"/>
    <cellStyle name="Navadno 10 2 6 6 4" xfId="17880" xr:uid="{00000000-0005-0000-0000-0000E6560000}"/>
    <cellStyle name="Navadno 10 2 6 6 5" xfId="29314" xr:uid="{00000000-0005-0000-0000-0000E7560000}"/>
    <cellStyle name="Navadno 10 2 6 7" xfId="5833" xr:uid="{00000000-0005-0000-0000-0000E8560000}"/>
    <cellStyle name="Navadno 10 2 6 7 2" xfId="10144" xr:uid="{00000000-0005-0000-0000-0000E9560000}"/>
    <cellStyle name="Navadno 10 2 6 7 2 2" xfId="22430" xr:uid="{00000000-0005-0000-0000-0000EA560000}"/>
    <cellStyle name="Navadno 10 2 6 7 2 3" xfId="33790" xr:uid="{00000000-0005-0000-0000-0000EB560000}"/>
    <cellStyle name="Navadno 10 2 6 7 3" xfId="13736" xr:uid="{00000000-0005-0000-0000-0000EC560000}"/>
    <cellStyle name="Navadno 10 2 6 7 3 2" xfId="26015" xr:uid="{00000000-0005-0000-0000-0000ED560000}"/>
    <cellStyle name="Navadno 10 2 6 7 3 3" xfId="37372" xr:uid="{00000000-0005-0000-0000-0000EE560000}"/>
    <cellStyle name="Navadno 10 2 6 7 4" xfId="18127" xr:uid="{00000000-0005-0000-0000-0000EF560000}"/>
    <cellStyle name="Navadno 10 2 6 7 5" xfId="29552" xr:uid="{00000000-0005-0000-0000-0000F0560000}"/>
    <cellStyle name="Navadno 10 2 6 8" xfId="6074" xr:uid="{00000000-0005-0000-0000-0000F1560000}"/>
    <cellStyle name="Navadno 10 2 6 8 2" xfId="10373" xr:uid="{00000000-0005-0000-0000-0000F2560000}"/>
    <cellStyle name="Navadno 10 2 6 8 2 2" xfId="22659" xr:uid="{00000000-0005-0000-0000-0000F3560000}"/>
    <cellStyle name="Navadno 10 2 6 8 2 3" xfId="34019" xr:uid="{00000000-0005-0000-0000-0000F4560000}"/>
    <cellStyle name="Navadno 10 2 6 8 3" xfId="13962" xr:uid="{00000000-0005-0000-0000-0000F5560000}"/>
    <cellStyle name="Navadno 10 2 6 8 3 2" xfId="26241" xr:uid="{00000000-0005-0000-0000-0000F6560000}"/>
    <cellStyle name="Navadno 10 2 6 8 3 3" xfId="37598" xr:uid="{00000000-0005-0000-0000-0000F7560000}"/>
    <cellStyle name="Navadno 10 2 6 8 4" xfId="18357" xr:uid="{00000000-0005-0000-0000-0000F8560000}"/>
    <cellStyle name="Navadno 10 2 6 8 5" xfId="29778" xr:uid="{00000000-0005-0000-0000-0000F9560000}"/>
    <cellStyle name="Navadno 10 2 6 9" xfId="6305" xr:uid="{00000000-0005-0000-0000-0000FA560000}"/>
    <cellStyle name="Navadno 10 2 6 9 2" xfId="10595" xr:uid="{00000000-0005-0000-0000-0000FB560000}"/>
    <cellStyle name="Navadno 10 2 6 9 2 2" xfId="22880" xr:uid="{00000000-0005-0000-0000-0000FC560000}"/>
    <cellStyle name="Navadno 10 2 6 9 2 3" xfId="34240" xr:uid="{00000000-0005-0000-0000-0000FD560000}"/>
    <cellStyle name="Navadno 10 2 6 9 3" xfId="14177" xr:uid="{00000000-0005-0000-0000-0000FE560000}"/>
    <cellStyle name="Navadno 10 2 6 9 3 2" xfId="26456" xr:uid="{00000000-0005-0000-0000-0000FF560000}"/>
    <cellStyle name="Navadno 10 2 6 9 3 3" xfId="37813" xr:uid="{00000000-0005-0000-0000-000000570000}"/>
    <cellStyle name="Navadno 10 2 6 9 4" xfId="18580" xr:uid="{00000000-0005-0000-0000-000001570000}"/>
    <cellStyle name="Navadno 10 2 6 9 5" xfId="29993" xr:uid="{00000000-0005-0000-0000-000002570000}"/>
    <cellStyle name="Navadno 10 2 7" xfId="3418" xr:uid="{00000000-0005-0000-0000-000003570000}"/>
    <cellStyle name="Navadno 10 2 7 10" xfId="6625" xr:uid="{00000000-0005-0000-0000-000004570000}"/>
    <cellStyle name="Navadno 10 2 7 10 2" xfId="10884" xr:uid="{00000000-0005-0000-0000-000005570000}"/>
    <cellStyle name="Navadno 10 2 7 10 2 2" xfId="23167" xr:uid="{00000000-0005-0000-0000-000006570000}"/>
    <cellStyle name="Navadno 10 2 7 10 2 3" xfId="34526" xr:uid="{00000000-0005-0000-0000-000007570000}"/>
    <cellStyle name="Navadno 10 2 7 10 3" xfId="14457" xr:uid="{00000000-0005-0000-0000-000008570000}"/>
    <cellStyle name="Navadno 10 2 7 10 3 2" xfId="26736" xr:uid="{00000000-0005-0000-0000-000009570000}"/>
    <cellStyle name="Navadno 10 2 7 10 3 3" xfId="38093" xr:uid="{00000000-0005-0000-0000-00000A570000}"/>
    <cellStyle name="Navadno 10 2 7 10 4" xfId="18874" xr:uid="{00000000-0005-0000-0000-00000B570000}"/>
    <cellStyle name="Navadno 10 2 7 10 5" xfId="30273" xr:uid="{00000000-0005-0000-0000-00000C570000}"/>
    <cellStyle name="Navadno 10 2 7 11" xfId="6917" xr:uid="{00000000-0005-0000-0000-00000D570000}"/>
    <cellStyle name="Navadno 10 2 7 11 2" xfId="11147" xr:uid="{00000000-0005-0000-0000-00000E570000}"/>
    <cellStyle name="Navadno 10 2 7 11 2 2" xfId="23428" xr:uid="{00000000-0005-0000-0000-00000F570000}"/>
    <cellStyle name="Navadno 10 2 7 11 2 3" xfId="34787" xr:uid="{00000000-0005-0000-0000-000010570000}"/>
    <cellStyle name="Navadno 10 2 7 11 3" xfId="14711" xr:uid="{00000000-0005-0000-0000-000011570000}"/>
    <cellStyle name="Navadno 10 2 7 11 3 2" xfId="26990" xr:uid="{00000000-0005-0000-0000-000012570000}"/>
    <cellStyle name="Navadno 10 2 7 11 3 3" xfId="38347" xr:uid="{00000000-0005-0000-0000-000013570000}"/>
    <cellStyle name="Navadno 10 2 7 11 4" xfId="19143" xr:uid="{00000000-0005-0000-0000-000014570000}"/>
    <cellStyle name="Navadno 10 2 7 11 5" xfId="30527" xr:uid="{00000000-0005-0000-0000-000015570000}"/>
    <cellStyle name="Navadno 10 2 7 12" xfId="7154" xr:uid="{00000000-0005-0000-0000-000016570000}"/>
    <cellStyle name="Navadno 10 2 7 12 2" xfId="11374" xr:uid="{00000000-0005-0000-0000-000017570000}"/>
    <cellStyle name="Navadno 10 2 7 12 2 2" xfId="23654" xr:uid="{00000000-0005-0000-0000-000018570000}"/>
    <cellStyle name="Navadno 10 2 7 12 2 3" xfId="35013" xr:uid="{00000000-0005-0000-0000-000019570000}"/>
    <cellStyle name="Navadno 10 2 7 12 3" xfId="14934" xr:uid="{00000000-0005-0000-0000-00001A570000}"/>
    <cellStyle name="Navadno 10 2 7 12 3 2" xfId="27213" xr:uid="{00000000-0005-0000-0000-00001B570000}"/>
    <cellStyle name="Navadno 10 2 7 12 3 3" xfId="38570" xr:uid="{00000000-0005-0000-0000-00001C570000}"/>
    <cellStyle name="Navadno 10 2 7 12 4" xfId="19370" xr:uid="{00000000-0005-0000-0000-00001D570000}"/>
    <cellStyle name="Navadno 10 2 7 12 5" xfId="30750" xr:uid="{00000000-0005-0000-0000-00001E570000}"/>
    <cellStyle name="Navadno 10 2 7 13" xfId="7378" xr:uid="{00000000-0005-0000-0000-00001F570000}"/>
    <cellStyle name="Navadno 10 2 7 13 2" xfId="11591" xr:uid="{00000000-0005-0000-0000-000020570000}"/>
    <cellStyle name="Navadno 10 2 7 13 2 2" xfId="23870" xr:uid="{00000000-0005-0000-0000-000021570000}"/>
    <cellStyle name="Navadno 10 2 7 13 2 3" xfId="35229" xr:uid="{00000000-0005-0000-0000-000022570000}"/>
    <cellStyle name="Navadno 10 2 7 13 3" xfId="15149" xr:uid="{00000000-0005-0000-0000-000023570000}"/>
    <cellStyle name="Navadno 10 2 7 13 3 2" xfId="27428" xr:uid="{00000000-0005-0000-0000-000024570000}"/>
    <cellStyle name="Navadno 10 2 7 13 3 3" xfId="38785" xr:uid="{00000000-0005-0000-0000-000025570000}"/>
    <cellStyle name="Navadno 10 2 7 13 4" xfId="19586" xr:uid="{00000000-0005-0000-0000-000026570000}"/>
    <cellStyle name="Navadno 10 2 7 13 5" xfId="30965" xr:uid="{00000000-0005-0000-0000-000027570000}"/>
    <cellStyle name="Navadno 10 2 7 14" xfId="7604" xr:uid="{00000000-0005-0000-0000-000028570000}"/>
    <cellStyle name="Navadno 10 2 7 14 2" xfId="11807" xr:uid="{00000000-0005-0000-0000-000029570000}"/>
    <cellStyle name="Navadno 10 2 7 14 2 2" xfId="24086" xr:uid="{00000000-0005-0000-0000-00002A570000}"/>
    <cellStyle name="Navadno 10 2 7 14 2 3" xfId="35443" xr:uid="{00000000-0005-0000-0000-00002B570000}"/>
    <cellStyle name="Navadno 10 2 7 14 3" xfId="15363" xr:uid="{00000000-0005-0000-0000-00002C570000}"/>
    <cellStyle name="Navadno 10 2 7 14 3 2" xfId="27642" xr:uid="{00000000-0005-0000-0000-00002D570000}"/>
    <cellStyle name="Navadno 10 2 7 14 3 3" xfId="38999" xr:uid="{00000000-0005-0000-0000-00002E570000}"/>
    <cellStyle name="Navadno 10 2 7 14 4" xfId="19801" xr:uid="{00000000-0005-0000-0000-00002F570000}"/>
    <cellStyle name="Navadno 10 2 7 14 5" xfId="31179" xr:uid="{00000000-0005-0000-0000-000030570000}"/>
    <cellStyle name="Navadno 10 2 7 15" xfId="7819" xr:uid="{00000000-0005-0000-0000-000031570000}"/>
    <cellStyle name="Navadno 10 2 7 15 2" xfId="12017" xr:uid="{00000000-0005-0000-0000-000032570000}"/>
    <cellStyle name="Navadno 10 2 7 15 2 2" xfId="24296" xr:uid="{00000000-0005-0000-0000-000033570000}"/>
    <cellStyle name="Navadno 10 2 7 15 2 3" xfId="35653" xr:uid="{00000000-0005-0000-0000-000034570000}"/>
    <cellStyle name="Navadno 10 2 7 15 3" xfId="15572" xr:uid="{00000000-0005-0000-0000-000035570000}"/>
    <cellStyle name="Navadno 10 2 7 15 3 2" xfId="27851" xr:uid="{00000000-0005-0000-0000-000036570000}"/>
    <cellStyle name="Navadno 10 2 7 15 3 3" xfId="39208" xr:uid="{00000000-0005-0000-0000-000037570000}"/>
    <cellStyle name="Navadno 10 2 7 15 4" xfId="20010" xr:uid="{00000000-0005-0000-0000-000038570000}"/>
    <cellStyle name="Navadno 10 2 7 15 5" xfId="31388" xr:uid="{00000000-0005-0000-0000-000039570000}"/>
    <cellStyle name="Navadno 10 2 7 16" xfId="8023" xr:uid="{00000000-0005-0000-0000-00003A570000}"/>
    <cellStyle name="Navadno 10 2 7 16 2" xfId="12218" xr:uid="{00000000-0005-0000-0000-00003B570000}"/>
    <cellStyle name="Navadno 10 2 7 16 2 2" xfId="24497" xr:uid="{00000000-0005-0000-0000-00003C570000}"/>
    <cellStyle name="Navadno 10 2 7 16 2 3" xfId="35854" xr:uid="{00000000-0005-0000-0000-00003D570000}"/>
    <cellStyle name="Navadno 10 2 7 16 3" xfId="15772" xr:uid="{00000000-0005-0000-0000-00003E570000}"/>
    <cellStyle name="Navadno 10 2 7 16 3 2" xfId="28051" xr:uid="{00000000-0005-0000-0000-00003F570000}"/>
    <cellStyle name="Navadno 10 2 7 16 3 3" xfId="39408" xr:uid="{00000000-0005-0000-0000-000040570000}"/>
    <cellStyle name="Navadno 10 2 7 16 4" xfId="20210" xr:uid="{00000000-0005-0000-0000-000041570000}"/>
    <cellStyle name="Navadno 10 2 7 16 5" xfId="31588" xr:uid="{00000000-0005-0000-0000-000042570000}"/>
    <cellStyle name="Navadno 10 2 7 17" xfId="8555" xr:uid="{00000000-0005-0000-0000-000043570000}"/>
    <cellStyle name="Navadno 10 2 7 17 2" xfId="20716" xr:uid="{00000000-0005-0000-0000-000044570000}"/>
    <cellStyle name="Navadno 10 2 7 17 3" xfId="32080" xr:uid="{00000000-0005-0000-0000-000045570000}"/>
    <cellStyle name="Navadno 10 2 7 18" xfId="8102" xr:uid="{00000000-0005-0000-0000-000046570000}"/>
    <cellStyle name="Navadno 10 2 7 18 2" xfId="20288" xr:uid="{00000000-0005-0000-0000-000047570000}"/>
    <cellStyle name="Navadno 10 2 7 18 3" xfId="31666" xr:uid="{00000000-0005-0000-0000-000048570000}"/>
    <cellStyle name="Navadno 10 2 7 19" xfId="9110" xr:uid="{00000000-0005-0000-0000-000049570000}"/>
    <cellStyle name="Navadno 10 2 7 2" xfId="4065" xr:uid="{00000000-0005-0000-0000-00004A570000}"/>
    <cellStyle name="Navadno 10 2 7 2 2" xfId="8849" xr:uid="{00000000-0005-0000-0000-00004B570000}"/>
    <cellStyle name="Navadno 10 2 7 2 2 2" xfId="21076" xr:uid="{00000000-0005-0000-0000-00004C570000}"/>
    <cellStyle name="Navadno 10 2 7 2 2 3" xfId="32439" xr:uid="{00000000-0005-0000-0000-00004D570000}"/>
    <cellStyle name="Navadno 10 2 7 2 3" xfId="12447" xr:uid="{00000000-0005-0000-0000-00004E570000}"/>
    <cellStyle name="Navadno 10 2 7 2 3 2" xfId="24726" xr:uid="{00000000-0005-0000-0000-00004F570000}"/>
    <cellStyle name="Navadno 10 2 7 2 3 3" xfId="36083" xr:uid="{00000000-0005-0000-0000-000050570000}"/>
    <cellStyle name="Navadno 10 2 7 2 4" xfId="16751" xr:uid="{00000000-0005-0000-0000-000051570000}"/>
    <cellStyle name="Navadno 10 2 7 2 5" xfId="28263" xr:uid="{00000000-0005-0000-0000-000052570000}"/>
    <cellStyle name="Navadno 10 2 7 20" xfId="16384" xr:uid="{00000000-0005-0000-0000-000053570000}"/>
    <cellStyle name="Navadno 10 2 7 21" xfId="16453" xr:uid="{00000000-0005-0000-0000-000054570000}"/>
    <cellStyle name="Navadno 10 2 7 3" xfId="4567" xr:uid="{00000000-0005-0000-0000-000055570000}"/>
    <cellStyle name="Navadno 10 2 7 3 2" xfId="9048" xr:uid="{00000000-0005-0000-0000-000056570000}"/>
    <cellStyle name="Navadno 10 2 7 3 2 2" xfId="21277" xr:uid="{00000000-0005-0000-0000-000057570000}"/>
    <cellStyle name="Navadno 10 2 7 3 2 3" xfId="32640" xr:uid="{00000000-0005-0000-0000-000058570000}"/>
    <cellStyle name="Navadno 10 2 7 3 3" xfId="12647" xr:uid="{00000000-0005-0000-0000-000059570000}"/>
    <cellStyle name="Navadno 10 2 7 3 3 2" xfId="24926" xr:uid="{00000000-0005-0000-0000-00005A570000}"/>
    <cellStyle name="Navadno 10 2 7 3 3 3" xfId="36283" xr:uid="{00000000-0005-0000-0000-00005B570000}"/>
    <cellStyle name="Navadno 10 2 7 3 4" xfId="16952" xr:uid="{00000000-0005-0000-0000-00005C570000}"/>
    <cellStyle name="Navadno 10 2 7 3 5" xfId="28463" xr:uid="{00000000-0005-0000-0000-00005D570000}"/>
    <cellStyle name="Navadno 10 2 7 4" xfId="5112" xr:uid="{00000000-0005-0000-0000-00005E570000}"/>
    <cellStyle name="Navadno 10 2 7 4 2" xfId="9468" xr:uid="{00000000-0005-0000-0000-00005F570000}"/>
    <cellStyle name="Navadno 10 2 7 4 2 2" xfId="21745" xr:uid="{00000000-0005-0000-0000-000060570000}"/>
    <cellStyle name="Navadno 10 2 7 4 2 3" xfId="33105" xr:uid="{00000000-0005-0000-0000-000061570000}"/>
    <cellStyle name="Navadno 10 2 7 4 3" xfId="13065" xr:uid="{00000000-0005-0000-0000-000062570000}"/>
    <cellStyle name="Navadno 10 2 7 4 3 2" xfId="25344" xr:uid="{00000000-0005-0000-0000-000063570000}"/>
    <cellStyle name="Navadno 10 2 7 4 3 3" xfId="36701" xr:uid="{00000000-0005-0000-0000-000064570000}"/>
    <cellStyle name="Navadno 10 2 7 4 4" xfId="17435" xr:uid="{00000000-0005-0000-0000-000065570000}"/>
    <cellStyle name="Navadno 10 2 7 4 5" xfId="28881" xr:uid="{00000000-0005-0000-0000-000066570000}"/>
    <cellStyle name="Navadno 10 2 7 5" xfId="5364" xr:uid="{00000000-0005-0000-0000-000067570000}"/>
    <cellStyle name="Navadno 10 2 7 5 2" xfId="9705" xr:uid="{00000000-0005-0000-0000-000068570000}"/>
    <cellStyle name="Navadno 10 2 7 5 2 2" xfId="21989" xr:uid="{00000000-0005-0000-0000-000069570000}"/>
    <cellStyle name="Navadno 10 2 7 5 2 3" xfId="33349" xr:uid="{00000000-0005-0000-0000-00006A570000}"/>
    <cellStyle name="Navadno 10 2 7 5 3" xfId="13307" xr:uid="{00000000-0005-0000-0000-00006B570000}"/>
    <cellStyle name="Navadno 10 2 7 5 3 2" xfId="25586" xr:uid="{00000000-0005-0000-0000-00006C570000}"/>
    <cellStyle name="Navadno 10 2 7 5 3 3" xfId="36943" xr:uid="{00000000-0005-0000-0000-00006D570000}"/>
    <cellStyle name="Navadno 10 2 7 5 4" xfId="17682" xr:uid="{00000000-0005-0000-0000-00006E570000}"/>
    <cellStyle name="Navadno 10 2 7 5 5" xfId="29123" xr:uid="{00000000-0005-0000-0000-00006F570000}"/>
    <cellStyle name="Navadno 10 2 7 6" xfId="5605" xr:uid="{00000000-0005-0000-0000-000070570000}"/>
    <cellStyle name="Navadno 10 2 7 6 2" xfId="9933" xr:uid="{00000000-0005-0000-0000-000071570000}"/>
    <cellStyle name="Navadno 10 2 7 6 2 2" xfId="22217" xr:uid="{00000000-0005-0000-0000-000072570000}"/>
    <cellStyle name="Navadno 10 2 7 6 2 3" xfId="33577" xr:uid="{00000000-0005-0000-0000-000073570000}"/>
    <cellStyle name="Navadno 10 2 7 6 3" xfId="13531" xr:uid="{00000000-0005-0000-0000-000074570000}"/>
    <cellStyle name="Navadno 10 2 7 6 3 2" xfId="25810" xr:uid="{00000000-0005-0000-0000-000075570000}"/>
    <cellStyle name="Navadno 10 2 7 6 3 3" xfId="37167" xr:uid="{00000000-0005-0000-0000-000076570000}"/>
    <cellStyle name="Navadno 10 2 7 6 4" xfId="17913" xr:uid="{00000000-0005-0000-0000-000077570000}"/>
    <cellStyle name="Navadno 10 2 7 6 5" xfId="29347" xr:uid="{00000000-0005-0000-0000-000078570000}"/>
    <cellStyle name="Navadno 10 2 7 7" xfId="5866" xr:uid="{00000000-0005-0000-0000-000079570000}"/>
    <cellStyle name="Navadno 10 2 7 7 2" xfId="10177" xr:uid="{00000000-0005-0000-0000-00007A570000}"/>
    <cellStyle name="Navadno 10 2 7 7 2 2" xfId="22463" xr:uid="{00000000-0005-0000-0000-00007B570000}"/>
    <cellStyle name="Navadno 10 2 7 7 2 3" xfId="33823" xr:uid="{00000000-0005-0000-0000-00007C570000}"/>
    <cellStyle name="Navadno 10 2 7 7 3" xfId="13769" xr:uid="{00000000-0005-0000-0000-00007D570000}"/>
    <cellStyle name="Navadno 10 2 7 7 3 2" xfId="26048" xr:uid="{00000000-0005-0000-0000-00007E570000}"/>
    <cellStyle name="Navadno 10 2 7 7 3 3" xfId="37405" xr:uid="{00000000-0005-0000-0000-00007F570000}"/>
    <cellStyle name="Navadno 10 2 7 7 4" xfId="18160" xr:uid="{00000000-0005-0000-0000-000080570000}"/>
    <cellStyle name="Navadno 10 2 7 7 5" xfId="29585" xr:uid="{00000000-0005-0000-0000-000081570000}"/>
    <cellStyle name="Navadno 10 2 7 8" xfId="6107" xr:uid="{00000000-0005-0000-0000-000082570000}"/>
    <cellStyle name="Navadno 10 2 7 8 2" xfId="10405" xr:uid="{00000000-0005-0000-0000-000083570000}"/>
    <cellStyle name="Navadno 10 2 7 8 2 2" xfId="22691" xr:uid="{00000000-0005-0000-0000-000084570000}"/>
    <cellStyle name="Navadno 10 2 7 8 2 3" xfId="34051" xr:uid="{00000000-0005-0000-0000-000085570000}"/>
    <cellStyle name="Navadno 10 2 7 8 3" xfId="13994" xr:uid="{00000000-0005-0000-0000-000086570000}"/>
    <cellStyle name="Navadno 10 2 7 8 3 2" xfId="26273" xr:uid="{00000000-0005-0000-0000-000087570000}"/>
    <cellStyle name="Navadno 10 2 7 8 3 3" xfId="37630" xr:uid="{00000000-0005-0000-0000-000088570000}"/>
    <cellStyle name="Navadno 10 2 7 8 4" xfId="18389" xr:uid="{00000000-0005-0000-0000-000089570000}"/>
    <cellStyle name="Navadno 10 2 7 8 5" xfId="29810" xr:uid="{00000000-0005-0000-0000-00008A570000}"/>
    <cellStyle name="Navadno 10 2 7 9" xfId="6338" xr:uid="{00000000-0005-0000-0000-00008B570000}"/>
    <cellStyle name="Navadno 10 2 7 9 2" xfId="10628" xr:uid="{00000000-0005-0000-0000-00008C570000}"/>
    <cellStyle name="Navadno 10 2 7 9 2 2" xfId="22913" xr:uid="{00000000-0005-0000-0000-00008D570000}"/>
    <cellStyle name="Navadno 10 2 7 9 2 3" xfId="34273" xr:uid="{00000000-0005-0000-0000-00008E570000}"/>
    <cellStyle name="Navadno 10 2 7 9 3" xfId="14210" xr:uid="{00000000-0005-0000-0000-00008F570000}"/>
    <cellStyle name="Navadno 10 2 7 9 3 2" xfId="26489" xr:uid="{00000000-0005-0000-0000-000090570000}"/>
    <cellStyle name="Navadno 10 2 7 9 3 3" xfId="37846" xr:uid="{00000000-0005-0000-0000-000091570000}"/>
    <cellStyle name="Navadno 10 2 7 9 4" xfId="18613" xr:uid="{00000000-0005-0000-0000-000092570000}"/>
    <cellStyle name="Navadno 10 2 7 9 5" xfId="30026" xr:uid="{00000000-0005-0000-0000-000093570000}"/>
    <cellStyle name="Navadno 10 2 8" xfId="3440" xr:uid="{00000000-0005-0000-0000-000094570000}"/>
    <cellStyle name="Navadno 10 2 8 10" xfId="6647" xr:uid="{00000000-0005-0000-0000-000095570000}"/>
    <cellStyle name="Navadno 10 2 8 10 2" xfId="10905" xr:uid="{00000000-0005-0000-0000-000096570000}"/>
    <cellStyle name="Navadno 10 2 8 10 2 2" xfId="23188" xr:uid="{00000000-0005-0000-0000-000097570000}"/>
    <cellStyle name="Navadno 10 2 8 10 2 3" xfId="34547" xr:uid="{00000000-0005-0000-0000-000098570000}"/>
    <cellStyle name="Navadno 10 2 8 10 3" xfId="14478" xr:uid="{00000000-0005-0000-0000-000099570000}"/>
    <cellStyle name="Navadno 10 2 8 10 3 2" xfId="26757" xr:uid="{00000000-0005-0000-0000-00009A570000}"/>
    <cellStyle name="Navadno 10 2 8 10 3 3" xfId="38114" xr:uid="{00000000-0005-0000-0000-00009B570000}"/>
    <cellStyle name="Navadno 10 2 8 10 4" xfId="18896" xr:uid="{00000000-0005-0000-0000-00009C570000}"/>
    <cellStyle name="Navadno 10 2 8 10 5" xfId="30294" xr:uid="{00000000-0005-0000-0000-00009D570000}"/>
    <cellStyle name="Navadno 10 2 8 11" xfId="6938" xr:uid="{00000000-0005-0000-0000-00009E570000}"/>
    <cellStyle name="Navadno 10 2 8 11 2" xfId="11168" xr:uid="{00000000-0005-0000-0000-00009F570000}"/>
    <cellStyle name="Navadno 10 2 8 11 2 2" xfId="23449" xr:uid="{00000000-0005-0000-0000-0000A0570000}"/>
    <cellStyle name="Navadno 10 2 8 11 2 3" xfId="34808" xr:uid="{00000000-0005-0000-0000-0000A1570000}"/>
    <cellStyle name="Navadno 10 2 8 11 3" xfId="14732" xr:uid="{00000000-0005-0000-0000-0000A2570000}"/>
    <cellStyle name="Navadno 10 2 8 11 3 2" xfId="27011" xr:uid="{00000000-0005-0000-0000-0000A3570000}"/>
    <cellStyle name="Navadno 10 2 8 11 3 3" xfId="38368" xr:uid="{00000000-0005-0000-0000-0000A4570000}"/>
    <cellStyle name="Navadno 10 2 8 11 4" xfId="19164" xr:uid="{00000000-0005-0000-0000-0000A5570000}"/>
    <cellStyle name="Navadno 10 2 8 11 5" xfId="30548" xr:uid="{00000000-0005-0000-0000-0000A6570000}"/>
    <cellStyle name="Navadno 10 2 8 12" xfId="7175" xr:uid="{00000000-0005-0000-0000-0000A7570000}"/>
    <cellStyle name="Navadno 10 2 8 12 2" xfId="11395" xr:uid="{00000000-0005-0000-0000-0000A8570000}"/>
    <cellStyle name="Navadno 10 2 8 12 2 2" xfId="23675" xr:uid="{00000000-0005-0000-0000-0000A9570000}"/>
    <cellStyle name="Navadno 10 2 8 12 2 3" xfId="35034" xr:uid="{00000000-0005-0000-0000-0000AA570000}"/>
    <cellStyle name="Navadno 10 2 8 12 3" xfId="14955" xr:uid="{00000000-0005-0000-0000-0000AB570000}"/>
    <cellStyle name="Navadno 10 2 8 12 3 2" xfId="27234" xr:uid="{00000000-0005-0000-0000-0000AC570000}"/>
    <cellStyle name="Navadno 10 2 8 12 3 3" xfId="38591" xr:uid="{00000000-0005-0000-0000-0000AD570000}"/>
    <cellStyle name="Navadno 10 2 8 12 4" xfId="19391" xr:uid="{00000000-0005-0000-0000-0000AE570000}"/>
    <cellStyle name="Navadno 10 2 8 12 5" xfId="30771" xr:uid="{00000000-0005-0000-0000-0000AF570000}"/>
    <cellStyle name="Navadno 10 2 8 13" xfId="7399" xr:uid="{00000000-0005-0000-0000-0000B0570000}"/>
    <cellStyle name="Navadno 10 2 8 13 2" xfId="11612" xr:uid="{00000000-0005-0000-0000-0000B1570000}"/>
    <cellStyle name="Navadno 10 2 8 13 2 2" xfId="23891" xr:uid="{00000000-0005-0000-0000-0000B2570000}"/>
    <cellStyle name="Navadno 10 2 8 13 2 3" xfId="35250" xr:uid="{00000000-0005-0000-0000-0000B3570000}"/>
    <cellStyle name="Navadno 10 2 8 13 3" xfId="15170" xr:uid="{00000000-0005-0000-0000-0000B4570000}"/>
    <cellStyle name="Navadno 10 2 8 13 3 2" xfId="27449" xr:uid="{00000000-0005-0000-0000-0000B5570000}"/>
    <cellStyle name="Navadno 10 2 8 13 3 3" xfId="38806" xr:uid="{00000000-0005-0000-0000-0000B6570000}"/>
    <cellStyle name="Navadno 10 2 8 13 4" xfId="19607" xr:uid="{00000000-0005-0000-0000-0000B7570000}"/>
    <cellStyle name="Navadno 10 2 8 13 5" xfId="30986" xr:uid="{00000000-0005-0000-0000-0000B8570000}"/>
    <cellStyle name="Navadno 10 2 8 14" xfId="7625" xr:uid="{00000000-0005-0000-0000-0000B9570000}"/>
    <cellStyle name="Navadno 10 2 8 14 2" xfId="11828" xr:uid="{00000000-0005-0000-0000-0000BA570000}"/>
    <cellStyle name="Navadno 10 2 8 14 2 2" xfId="24107" xr:uid="{00000000-0005-0000-0000-0000BB570000}"/>
    <cellStyle name="Navadno 10 2 8 14 2 3" xfId="35464" xr:uid="{00000000-0005-0000-0000-0000BC570000}"/>
    <cellStyle name="Navadno 10 2 8 14 3" xfId="15384" xr:uid="{00000000-0005-0000-0000-0000BD570000}"/>
    <cellStyle name="Navadno 10 2 8 14 3 2" xfId="27663" xr:uid="{00000000-0005-0000-0000-0000BE570000}"/>
    <cellStyle name="Navadno 10 2 8 14 3 3" xfId="39020" xr:uid="{00000000-0005-0000-0000-0000BF570000}"/>
    <cellStyle name="Navadno 10 2 8 14 4" xfId="19822" xr:uid="{00000000-0005-0000-0000-0000C0570000}"/>
    <cellStyle name="Navadno 10 2 8 14 5" xfId="31200" xr:uid="{00000000-0005-0000-0000-0000C1570000}"/>
    <cellStyle name="Navadno 10 2 8 15" xfId="7840" xr:uid="{00000000-0005-0000-0000-0000C2570000}"/>
    <cellStyle name="Navadno 10 2 8 15 2" xfId="12038" xr:uid="{00000000-0005-0000-0000-0000C3570000}"/>
    <cellStyle name="Navadno 10 2 8 15 2 2" xfId="24317" xr:uid="{00000000-0005-0000-0000-0000C4570000}"/>
    <cellStyle name="Navadno 10 2 8 15 2 3" xfId="35674" xr:uid="{00000000-0005-0000-0000-0000C5570000}"/>
    <cellStyle name="Navadno 10 2 8 15 3" xfId="15593" xr:uid="{00000000-0005-0000-0000-0000C6570000}"/>
    <cellStyle name="Navadno 10 2 8 15 3 2" xfId="27872" xr:uid="{00000000-0005-0000-0000-0000C7570000}"/>
    <cellStyle name="Navadno 10 2 8 15 3 3" xfId="39229" xr:uid="{00000000-0005-0000-0000-0000C8570000}"/>
    <cellStyle name="Navadno 10 2 8 15 4" xfId="20031" xr:uid="{00000000-0005-0000-0000-0000C9570000}"/>
    <cellStyle name="Navadno 10 2 8 15 5" xfId="31409" xr:uid="{00000000-0005-0000-0000-0000CA570000}"/>
    <cellStyle name="Navadno 10 2 8 16" xfId="8044" xr:uid="{00000000-0005-0000-0000-0000CB570000}"/>
    <cellStyle name="Navadno 10 2 8 16 2" xfId="12239" xr:uid="{00000000-0005-0000-0000-0000CC570000}"/>
    <cellStyle name="Navadno 10 2 8 16 2 2" xfId="24518" xr:uid="{00000000-0005-0000-0000-0000CD570000}"/>
    <cellStyle name="Navadno 10 2 8 16 2 3" xfId="35875" xr:uid="{00000000-0005-0000-0000-0000CE570000}"/>
    <cellStyle name="Navadno 10 2 8 16 3" xfId="15793" xr:uid="{00000000-0005-0000-0000-0000CF570000}"/>
    <cellStyle name="Navadno 10 2 8 16 3 2" xfId="28072" xr:uid="{00000000-0005-0000-0000-0000D0570000}"/>
    <cellStyle name="Navadno 10 2 8 16 3 3" xfId="39429" xr:uid="{00000000-0005-0000-0000-0000D1570000}"/>
    <cellStyle name="Navadno 10 2 8 16 4" xfId="20231" xr:uid="{00000000-0005-0000-0000-0000D2570000}"/>
    <cellStyle name="Navadno 10 2 8 16 5" xfId="31609" xr:uid="{00000000-0005-0000-0000-0000D3570000}"/>
    <cellStyle name="Navadno 10 2 8 17" xfId="8576" xr:uid="{00000000-0005-0000-0000-0000D4570000}"/>
    <cellStyle name="Navadno 10 2 8 17 2" xfId="20737" xr:uid="{00000000-0005-0000-0000-0000D5570000}"/>
    <cellStyle name="Navadno 10 2 8 17 3" xfId="32101" xr:uid="{00000000-0005-0000-0000-0000D6570000}"/>
    <cellStyle name="Navadno 10 2 8 18" xfId="8220" xr:uid="{00000000-0005-0000-0000-0000D7570000}"/>
    <cellStyle name="Navadno 10 2 8 18 2" xfId="20406" xr:uid="{00000000-0005-0000-0000-0000D8570000}"/>
    <cellStyle name="Navadno 10 2 8 18 3" xfId="31784" xr:uid="{00000000-0005-0000-0000-0000D9570000}"/>
    <cellStyle name="Navadno 10 2 8 19" xfId="4767" xr:uid="{00000000-0005-0000-0000-0000DA570000}"/>
    <cellStyle name="Navadno 10 2 8 2" xfId="4086" xr:uid="{00000000-0005-0000-0000-0000DB570000}"/>
    <cellStyle name="Navadno 10 2 8 2 2" xfId="8870" xr:uid="{00000000-0005-0000-0000-0000DC570000}"/>
    <cellStyle name="Navadno 10 2 8 2 2 2" xfId="21097" xr:uid="{00000000-0005-0000-0000-0000DD570000}"/>
    <cellStyle name="Navadno 10 2 8 2 2 3" xfId="32460" xr:uid="{00000000-0005-0000-0000-0000DE570000}"/>
    <cellStyle name="Navadno 10 2 8 2 3" xfId="12468" xr:uid="{00000000-0005-0000-0000-0000DF570000}"/>
    <cellStyle name="Navadno 10 2 8 2 3 2" xfId="24747" xr:uid="{00000000-0005-0000-0000-0000E0570000}"/>
    <cellStyle name="Navadno 10 2 8 2 3 3" xfId="36104" xr:uid="{00000000-0005-0000-0000-0000E1570000}"/>
    <cellStyle name="Navadno 10 2 8 2 4" xfId="16772" xr:uid="{00000000-0005-0000-0000-0000E2570000}"/>
    <cellStyle name="Navadno 10 2 8 2 5" xfId="28284" xr:uid="{00000000-0005-0000-0000-0000E3570000}"/>
    <cellStyle name="Navadno 10 2 8 20" xfId="16405" xr:uid="{00000000-0005-0000-0000-0000E4570000}"/>
    <cellStyle name="Navadno 10 2 8 21" xfId="17056" xr:uid="{00000000-0005-0000-0000-0000E5570000}"/>
    <cellStyle name="Navadno 10 2 8 3" xfId="4588" xr:uid="{00000000-0005-0000-0000-0000E6570000}"/>
    <cellStyle name="Navadno 10 2 8 3 2" xfId="9069" xr:uid="{00000000-0005-0000-0000-0000E7570000}"/>
    <cellStyle name="Navadno 10 2 8 3 2 2" xfId="21298" xr:uid="{00000000-0005-0000-0000-0000E8570000}"/>
    <cellStyle name="Navadno 10 2 8 3 2 3" xfId="32661" xr:uid="{00000000-0005-0000-0000-0000E9570000}"/>
    <cellStyle name="Navadno 10 2 8 3 3" xfId="12668" xr:uid="{00000000-0005-0000-0000-0000EA570000}"/>
    <cellStyle name="Navadno 10 2 8 3 3 2" xfId="24947" xr:uid="{00000000-0005-0000-0000-0000EB570000}"/>
    <cellStyle name="Navadno 10 2 8 3 3 3" xfId="36304" xr:uid="{00000000-0005-0000-0000-0000EC570000}"/>
    <cellStyle name="Navadno 10 2 8 3 4" xfId="16973" xr:uid="{00000000-0005-0000-0000-0000ED570000}"/>
    <cellStyle name="Navadno 10 2 8 3 5" xfId="28484" xr:uid="{00000000-0005-0000-0000-0000EE570000}"/>
    <cellStyle name="Navadno 10 2 8 4" xfId="5133" xr:uid="{00000000-0005-0000-0000-0000EF570000}"/>
    <cellStyle name="Navadno 10 2 8 4 2" xfId="9489" xr:uid="{00000000-0005-0000-0000-0000F0570000}"/>
    <cellStyle name="Navadno 10 2 8 4 2 2" xfId="21766" xr:uid="{00000000-0005-0000-0000-0000F1570000}"/>
    <cellStyle name="Navadno 10 2 8 4 2 3" xfId="33126" xr:uid="{00000000-0005-0000-0000-0000F2570000}"/>
    <cellStyle name="Navadno 10 2 8 4 3" xfId="13086" xr:uid="{00000000-0005-0000-0000-0000F3570000}"/>
    <cellStyle name="Navadno 10 2 8 4 3 2" xfId="25365" xr:uid="{00000000-0005-0000-0000-0000F4570000}"/>
    <cellStyle name="Navadno 10 2 8 4 3 3" xfId="36722" xr:uid="{00000000-0005-0000-0000-0000F5570000}"/>
    <cellStyle name="Navadno 10 2 8 4 4" xfId="17456" xr:uid="{00000000-0005-0000-0000-0000F6570000}"/>
    <cellStyle name="Navadno 10 2 8 4 5" xfId="28902" xr:uid="{00000000-0005-0000-0000-0000F7570000}"/>
    <cellStyle name="Navadno 10 2 8 5" xfId="5385" xr:uid="{00000000-0005-0000-0000-0000F8570000}"/>
    <cellStyle name="Navadno 10 2 8 5 2" xfId="9726" xr:uid="{00000000-0005-0000-0000-0000F9570000}"/>
    <cellStyle name="Navadno 10 2 8 5 2 2" xfId="22010" xr:uid="{00000000-0005-0000-0000-0000FA570000}"/>
    <cellStyle name="Navadno 10 2 8 5 2 3" xfId="33370" xr:uid="{00000000-0005-0000-0000-0000FB570000}"/>
    <cellStyle name="Navadno 10 2 8 5 3" xfId="13328" xr:uid="{00000000-0005-0000-0000-0000FC570000}"/>
    <cellStyle name="Navadno 10 2 8 5 3 2" xfId="25607" xr:uid="{00000000-0005-0000-0000-0000FD570000}"/>
    <cellStyle name="Navadno 10 2 8 5 3 3" xfId="36964" xr:uid="{00000000-0005-0000-0000-0000FE570000}"/>
    <cellStyle name="Navadno 10 2 8 5 4" xfId="17703" xr:uid="{00000000-0005-0000-0000-0000FF570000}"/>
    <cellStyle name="Navadno 10 2 8 5 5" xfId="29144" xr:uid="{00000000-0005-0000-0000-000000580000}"/>
    <cellStyle name="Navadno 10 2 8 6" xfId="5627" xr:uid="{00000000-0005-0000-0000-000001580000}"/>
    <cellStyle name="Navadno 10 2 8 6 2" xfId="9955" xr:uid="{00000000-0005-0000-0000-000002580000}"/>
    <cellStyle name="Navadno 10 2 8 6 2 2" xfId="22239" xr:uid="{00000000-0005-0000-0000-000003580000}"/>
    <cellStyle name="Navadno 10 2 8 6 2 3" xfId="33599" xr:uid="{00000000-0005-0000-0000-000004580000}"/>
    <cellStyle name="Navadno 10 2 8 6 3" xfId="13553" xr:uid="{00000000-0005-0000-0000-000005580000}"/>
    <cellStyle name="Navadno 10 2 8 6 3 2" xfId="25832" xr:uid="{00000000-0005-0000-0000-000006580000}"/>
    <cellStyle name="Navadno 10 2 8 6 3 3" xfId="37189" xr:uid="{00000000-0005-0000-0000-000007580000}"/>
    <cellStyle name="Navadno 10 2 8 6 4" xfId="17935" xr:uid="{00000000-0005-0000-0000-000008580000}"/>
    <cellStyle name="Navadno 10 2 8 6 5" xfId="29369" xr:uid="{00000000-0005-0000-0000-000009580000}"/>
    <cellStyle name="Navadno 10 2 8 7" xfId="5887" xr:uid="{00000000-0005-0000-0000-00000A580000}"/>
    <cellStyle name="Navadno 10 2 8 7 2" xfId="10198" xr:uid="{00000000-0005-0000-0000-00000B580000}"/>
    <cellStyle name="Navadno 10 2 8 7 2 2" xfId="22484" xr:uid="{00000000-0005-0000-0000-00000C580000}"/>
    <cellStyle name="Navadno 10 2 8 7 2 3" xfId="33844" xr:uid="{00000000-0005-0000-0000-00000D580000}"/>
    <cellStyle name="Navadno 10 2 8 7 3" xfId="13790" xr:uid="{00000000-0005-0000-0000-00000E580000}"/>
    <cellStyle name="Navadno 10 2 8 7 3 2" xfId="26069" xr:uid="{00000000-0005-0000-0000-00000F580000}"/>
    <cellStyle name="Navadno 10 2 8 7 3 3" xfId="37426" xr:uid="{00000000-0005-0000-0000-000010580000}"/>
    <cellStyle name="Navadno 10 2 8 7 4" xfId="18181" xr:uid="{00000000-0005-0000-0000-000011580000}"/>
    <cellStyle name="Navadno 10 2 8 7 5" xfId="29606" xr:uid="{00000000-0005-0000-0000-000012580000}"/>
    <cellStyle name="Navadno 10 2 8 8" xfId="6129" xr:uid="{00000000-0005-0000-0000-000013580000}"/>
    <cellStyle name="Navadno 10 2 8 8 2" xfId="10426" xr:uid="{00000000-0005-0000-0000-000014580000}"/>
    <cellStyle name="Navadno 10 2 8 8 2 2" xfId="22712" xr:uid="{00000000-0005-0000-0000-000015580000}"/>
    <cellStyle name="Navadno 10 2 8 8 2 3" xfId="34072" xr:uid="{00000000-0005-0000-0000-000016580000}"/>
    <cellStyle name="Navadno 10 2 8 8 3" xfId="14015" xr:uid="{00000000-0005-0000-0000-000017580000}"/>
    <cellStyle name="Navadno 10 2 8 8 3 2" xfId="26294" xr:uid="{00000000-0005-0000-0000-000018580000}"/>
    <cellStyle name="Navadno 10 2 8 8 3 3" xfId="37651" xr:uid="{00000000-0005-0000-0000-000019580000}"/>
    <cellStyle name="Navadno 10 2 8 8 4" xfId="18410" xr:uid="{00000000-0005-0000-0000-00001A580000}"/>
    <cellStyle name="Navadno 10 2 8 8 5" xfId="29831" xr:uid="{00000000-0005-0000-0000-00001B580000}"/>
    <cellStyle name="Navadno 10 2 8 9" xfId="6360" xr:uid="{00000000-0005-0000-0000-00001C580000}"/>
    <cellStyle name="Navadno 10 2 8 9 2" xfId="10650" xr:uid="{00000000-0005-0000-0000-00001D580000}"/>
    <cellStyle name="Navadno 10 2 8 9 2 2" xfId="22935" xr:uid="{00000000-0005-0000-0000-00001E580000}"/>
    <cellStyle name="Navadno 10 2 8 9 2 3" xfId="34295" xr:uid="{00000000-0005-0000-0000-00001F580000}"/>
    <cellStyle name="Navadno 10 2 8 9 3" xfId="14232" xr:uid="{00000000-0005-0000-0000-000020580000}"/>
    <cellStyle name="Navadno 10 2 8 9 3 2" xfId="26511" xr:uid="{00000000-0005-0000-0000-000021580000}"/>
    <cellStyle name="Navadno 10 2 8 9 3 3" xfId="37868" xr:uid="{00000000-0005-0000-0000-000022580000}"/>
    <cellStyle name="Navadno 10 2 8 9 4" xfId="18635" xr:uid="{00000000-0005-0000-0000-000023580000}"/>
    <cellStyle name="Navadno 10 2 8 9 5" xfId="30048" xr:uid="{00000000-0005-0000-0000-000024580000}"/>
    <cellStyle name="Navadno 10 2 9" xfId="3466" xr:uid="{00000000-0005-0000-0000-000025580000}"/>
    <cellStyle name="Navadno 10 2 9 2" xfId="4147" xr:uid="{00000000-0005-0000-0000-000026580000}"/>
    <cellStyle name="Navadno 10 2 9 2 2" xfId="20794" xr:uid="{00000000-0005-0000-0000-000027580000}"/>
    <cellStyle name="Navadno 10 2 9 2 3" xfId="32158" xr:uid="{00000000-0005-0000-0000-000028580000}"/>
    <cellStyle name="Navadno 10 2 9 3" xfId="8190" xr:uid="{00000000-0005-0000-0000-000029580000}"/>
    <cellStyle name="Navadno 10 2 9 3 2" xfId="20376" xr:uid="{00000000-0005-0000-0000-00002A580000}"/>
    <cellStyle name="Navadno 10 2 9 3 3" xfId="31754" xr:uid="{00000000-0005-0000-0000-00002B580000}"/>
    <cellStyle name="Navadno 10 2 9 4" xfId="3726" xr:uid="{00000000-0005-0000-0000-00002C580000}"/>
    <cellStyle name="Navadno 10 2 9 5" xfId="16462" xr:uid="{00000000-0005-0000-0000-00002D580000}"/>
    <cellStyle name="Navadno 10 2 9 6" xfId="16209" xr:uid="{00000000-0005-0000-0000-00002E580000}"/>
    <cellStyle name="Navadno 10 20" xfId="6754" xr:uid="{00000000-0005-0000-0000-00002F580000}"/>
    <cellStyle name="Navadno 10 20 2" xfId="10984" xr:uid="{00000000-0005-0000-0000-000030580000}"/>
    <cellStyle name="Navadno 10 20 2 2" xfId="23265" xr:uid="{00000000-0005-0000-0000-000031580000}"/>
    <cellStyle name="Navadno 10 20 2 3" xfId="34624" xr:uid="{00000000-0005-0000-0000-000032580000}"/>
    <cellStyle name="Navadno 10 20 3" xfId="14549" xr:uid="{00000000-0005-0000-0000-000033580000}"/>
    <cellStyle name="Navadno 10 20 3 2" xfId="26828" xr:uid="{00000000-0005-0000-0000-000034580000}"/>
    <cellStyle name="Navadno 10 20 3 3" xfId="38185" xr:uid="{00000000-0005-0000-0000-000035580000}"/>
    <cellStyle name="Navadno 10 20 4" xfId="18980" xr:uid="{00000000-0005-0000-0000-000036580000}"/>
    <cellStyle name="Navadno 10 20 5" xfId="30365" xr:uid="{00000000-0005-0000-0000-000037580000}"/>
    <cellStyle name="Navadno 10 21" xfId="6991" xr:uid="{00000000-0005-0000-0000-000038580000}"/>
    <cellStyle name="Navadno 10 21 2" xfId="11213" xr:uid="{00000000-0005-0000-0000-000039580000}"/>
    <cellStyle name="Navadno 10 21 2 2" xfId="23493" xr:uid="{00000000-0005-0000-0000-00003A580000}"/>
    <cellStyle name="Navadno 10 21 2 3" xfId="34852" xr:uid="{00000000-0005-0000-0000-00003B580000}"/>
    <cellStyle name="Navadno 10 21 3" xfId="14773" xr:uid="{00000000-0005-0000-0000-00003C580000}"/>
    <cellStyle name="Navadno 10 21 3 2" xfId="27052" xr:uid="{00000000-0005-0000-0000-00003D580000}"/>
    <cellStyle name="Navadno 10 21 3 3" xfId="38409" xr:uid="{00000000-0005-0000-0000-00003E580000}"/>
    <cellStyle name="Navadno 10 21 4" xfId="19209" xr:uid="{00000000-0005-0000-0000-00003F580000}"/>
    <cellStyle name="Navadno 10 21 5" xfId="30589" xr:uid="{00000000-0005-0000-0000-000040580000}"/>
    <cellStyle name="Navadno 10 22" xfId="4846" xr:uid="{00000000-0005-0000-0000-000041580000}"/>
    <cellStyle name="Navadno 10 22 2" xfId="9247" xr:uid="{00000000-0005-0000-0000-000042580000}"/>
    <cellStyle name="Navadno 10 22 2 2" xfId="21505" xr:uid="{00000000-0005-0000-0000-000043580000}"/>
    <cellStyle name="Navadno 10 22 2 3" xfId="32866" xr:uid="{00000000-0005-0000-0000-000044580000}"/>
    <cellStyle name="Navadno 10 22 3" xfId="12837" xr:uid="{00000000-0005-0000-0000-000045580000}"/>
    <cellStyle name="Navadno 10 22 3 2" xfId="25116" xr:uid="{00000000-0005-0000-0000-000046580000}"/>
    <cellStyle name="Navadno 10 22 3 3" xfId="36473" xr:uid="{00000000-0005-0000-0000-000047580000}"/>
    <cellStyle name="Navadno 10 22 4" xfId="17191" xr:uid="{00000000-0005-0000-0000-000048580000}"/>
    <cellStyle name="Navadno 10 22 5" xfId="28653" xr:uid="{00000000-0005-0000-0000-000049580000}"/>
    <cellStyle name="Navadno 10 23" xfId="7443" xr:uid="{00000000-0005-0000-0000-00004A580000}"/>
    <cellStyle name="Navadno 10 23 2" xfId="11646" xr:uid="{00000000-0005-0000-0000-00004B580000}"/>
    <cellStyle name="Navadno 10 23 2 2" xfId="23925" xr:uid="{00000000-0005-0000-0000-00004C580000}"/>
    <cellStyle name="Navadno 10 23 2 3" xfId="35282" xr:uid="{00000000-0005-0000-0000-00004D580000}"/>
    <cellStyle name="Navadno 10 23 3" xfId="15202" xr:uid="{00000000-0005-0000-0000-00004E580000}"/>
    <cellStyle name="Navadno 10 23 3 2" xfId="27481" xr:uid="{00000000-0005-0000-0000-00004F580000}"/>
    <cellStyle name="Navadno 10 23 3 3" xfId="38838" xr:uid="{00000000-0005-0000-0000-000050580000}"/>
    <cellStyle name="Navadno 10 23 4" xfId="19640" xr:uid="{00000000-0005-0000-0000-000051580000}"/>
    <cellStyle name="Navadno 10 23 5" xfId="31018" xr:uid="{00000000-0005-0000-0000-000052580000}"/>
    <cellStyle name="Navadno 10 24" xfId="7658" xr:uid="{00000000-0005-0000-0000-000053580000}"/>
    <cellStyle name="Navadno 10 24 2" xfId="11856" xr:uid="{00000000-0005-0000-0000-000054580000}"/>
    <cellStyle name="Navadno 10 24 2 2" xfId="24135" xr:uid="{00000000-0005-0000-0000-000055580000}"/>
    <cellStyle name="Navadno 10 24 2 3" xfId="35492" xr:uid="{00000000-0005-0000-0000-000056580000}"/>
    <cellStyle name="Navadno 10 24 3" xfId="15411" xr:uid="{00000000-0005-0000-0000-000057580000}"/>
    <cellStyle name="Navadno 10 24 3 2" xfId="27690" xr:uid="{00000000-0005-0000-0000-000058580000}"/>
    <cellStyle name="Navadno 10 24 3 3" xfId="39047" xr:uid="{00000000-0005-0000-0000-000059580000}"/>
    <cellStyle name="Navadno 10 24 4" xfId="19849" xr:uid="{00000000-0005-0000-0000-00005A580000}"/>
    <cellStyle name="Navadno 10 24 5" xfId="31227" xr:uid="{00000000-0005-0000-0000-00005B580000}"/>
    <cellStyle name="Navadno 10 25" xfId="8066" xr:uid="{00000000-0005-0000-0000-00005C580000}"/>
    <cellStyle name="Navadno 10 25 2" xfId="20252" xr:uid="{00000000-0005-0000-0000-00005D580000}"/>
    <cellStyle name="Navadno 10 25 3" xfId="31630" xr:uid="{00000000-0005-0000-0000-00005E580000}"/>
    <cellStyle name="Navadno 10 26" xfId="10225" xr:uid="{00000000-0005-0000-0000-00005F580000}"/>
    <cellStyle name="Navadno 10 26 2" xfId="22511" xr:uid="{00000000-0005-0000-0000-000060580000}"/>
    <cellStyle name="Navadno 10 26 3" xfId="33871" xr:uid="{00000000-0005-0000-0000-000061580000}"/>
    <cellStyle name="Navadno 10 27" xfId="3885" xr:uid="{00000000-0005-0000-0000-000062580000}"/>
    <cellStyle name="Navadno 10 28" xfId="15932" xr:uid="{00000000-0005-0000-0000-000063580000}"/>
    <cellStyle name="Navadno 10 29" xfId="16995" xr:uid="{00000000-0005-0000-0000-000064580000}"/>
    <cellStyle name="Navadno 10 3" xfId="702" xr:uid="{00000000-0005-0000-0000-0000C2020000}"/>
    <cellStyle name="Navadno 10 3 10" xfId="3798" xr:uid="{00000000-0005-0000-0000-000066580000}"/>
    <cellStyle name="Navadno 10 3 11" xfId="16133" xr:uid="{00000000-0005-0000-0000-000067580000}"/>
    <cellStyle name="Navadno 10 3 12" xfId="18441" xr:uid="{00000000-0005-0000-0000-000068580000}"/>
    <cellStyle name="Navadno 10 3 13" xfId="2639" xr:uid="{00000000-0005-0000-0000-000065580000}"/>
    <cellStyle name="Navadno 10 3 2" xfId="703" xr:uid="{00000000-0005-0000-0000-0000C3020000}"/>
    <cellStyle name="Navadno 10 3 2 10" xfId="3581" xr:uid="{00000000-0005-0000-0000-00006A580000}"/>
    <cellStyle name="Navadno 10 3 2 10 2" xfId="4306" xr:uid="{00000000-0005-0000-0000-00006B580000}"/>
    <cellStyle name="Navadno 10 3 2 10 2 2" xfId="20907" xr:uid="{00000000-0005-0000-0000-00006C580000}"/>
    <cellStyle name="Navadno 10 3 2 10 2 3" xfId="32270" xr:uid="{00000000-0005-0000-0000-00006D580000}"/>
    <cellStyle name="Navadno 10 3 2 10 3" xfId="12279" xr:uid="{00000000-0005-0000-0000-00006E580000}"/>
    <cellStyle name="Navadno 10 3 2 10 3 2" xfId="24558" xr:uid="{00000000-0005-0000-0000-00006F580000}"/>
    <cellStyle name="Navadno 10 3 2 10 3 3" xfId="35915" xr:uid="{00000000-0005-0000-0000-000070580000}"/>
    <cellStyle name="Navadno 10 3 2 10 4" xfId="15820" xr:uid="{00000000-0005-0000-0000-000071580000}"/>
    <cellStyle name="Navadno 10 3 2 10 5" xfId="16581" xr:uid="{00000000-0005-0000-0000-000072580000}"/>
    <cellStyle name="Navadno 10 3 2 10 6" xfId="28095" xr:uid="{00000000-0005-0000-0000-000073580000}"/>
    <cellStyle name="Navadno 10 3 2 11" xfId="3618" xr:uid="{00000000-0005-0000-0000-000074580000}"/>
    <cellStyle name="Navadno 10 3 2 11 2" xfId="4831" xr:uid="{00000000-0005-0000-0000-000075580000}"/>
    <cellStyle name="Navadno 10 3 2 11 2 2" xfId="21494" xr:uid="{00000000-0005-0000-0000-000076580000}"/>
    <cellStyle name="Navadno 10 3 2 11 2 3" xfId="32855" xr:uid="{00000000-0005-0000-0000-000077580000}"/>
    <cellStyle name="Navadno 10 3 2 11 3" xfId="12828" xr:uid="{00000000-0005-0000-0000-000078580000}"/>
    <cellStyle name="Navadno 10 3 2 11 3 2" xfId="25107" xr:uid="{00000000-0005-0000-0000-000079580000}"/>
    <cellStyle name="Navadno 10 3 2 11 3 3" xfId="36464" xr:uid="{00000000-0005-0000-0000-00007A580000}"/>
    <cellStyle name="Navadno 10 3 2 11 4" xfId="15883" xr:uid="{00000000-0005-0000-0000-00007B580000}"/>
    <cellStyle name="Navadno 10 3 2 11 5" xfId="17179" xr:uid="{00000000-0005-0000-0000-00007C580000}"/>
    <cellStyle name="Navadno 10 3 2 11 6" xfId="28644" xr:uid="{00000000-0005-0000-0000-00007D580000}"/>
    <cellStyle name="Navadno 10 3 2 12" xfId="3533" xr:uid="{00000000-0005-0000-0000-00007E580000}"/>
    <cellStyle name="Navadno 10 3 2 12 2" xfId="4868" xr:uid="{00000000-0005-0000-0000-00007F580000}"/>
    <cellStyle name="Navadno 10 3 2 12 2 2" xfId="21524" xr:uid="{00000000-0005-0000-0000-000080580000}"/>
    <cellStyle name="Navadno 10 3 2 12 2 3" xfId="32885" xr:uid="{00000000-0005-0000-0000-000081580000}"/>
    <cellStyle name="Navadno 10 3 2 12 3" xfId="12856" xr:uid="{00000000-0005-0000-0000-000082580000}"/>
    <cellStyle name="Navadno 10 3 2 12 3 2" xfId="25135" xr:uid="{00000000-0005-0000-0000-000083580000}"/>
    <cellStyle name="Navadno 10 3 2 12 3 3" xfId="36492" xr:uid="{00000000-0005-0000-0000-000084580000}"/>
    <cellStyle name="Navadno 10 3 2 12 4" xfId="15896" xr:uid="{00000000-0005-0000-0000-000085580000}"/>
    <cellStyle name="Navadno 10 3 2 12 5" xfId="17210" xr:uid="{00000000-0005-0000-0000-000086580000}"/>
    <cellStyle name="Navadno 10 3 2 12 6" xfId="28672" xr:uid="{00000000-0005-0000-0000-000087580000}"/>
    <cellStyle name="Navadno 10 3 2 13" xfId="3651" xr:uid="{00000000-0005-0000-0000-000088580000}"/>
    <cellStyle name="Navadno 10 3 2 13 2" xfId="9196" xr:uid="{00000000-0005-0000-0000-000089580000}"/>
    <cellStyle name="Navadno 10 3 2 13 2 2" xfId="21445" xr:uid="{00000000-0005-0000-0000-00008A580000}"/>
    <cellStyle name="Navadno 10 3 2 13 2 3" xfId="32807" xr:uid="{00000000-0005-0000-0000-00008B580000}"/>
    <cellStyle name="Navadno 10 3 2 13 3" xfId="12787" xr:uid="{00000000-0005-0000-0000-00008C580000}"/>
    <cellStyle name="Navadno 10 3 2 13 3 2" xfId="25066" xr:uid="{00000000-0005-0000-0000-00008D580000}"/>
    <cellStyle name="Navadno 10 3 2 13 3 3" xfId="36423" xr:uid="{00000000-0005-0000-0000-00008E580000}"/>
    <cellStyle name="Navadno 10 3 2 13 4" xfId="17128" xr:uid="{00000000-0005-0000-0000-00008F580000}"/>
    <cellStyle name="Navadno 10 3 2 13 5" xfId="28603" xr:uid="{00000000-0005-0000-0000-000090580000}"/>
    <cellStyle name="Navadno 10 3 2 14" xfId="4343" xr:uid="{00000000-0005-0000-0000-000091580000}"/>
    <cellStyle name="Navadno 10 3 2 14 2" xfId="8747" xr:uid="{00000000-0005-0000-0000-000092580000}"/>
    <cellStyle name="Navadno 10 3 2 14 2 2" xfId="20974" xr:uid="{00000000-0005-0000-0000-000093580000}"/>
    <cellStyle name="Navadno 10 3 2 14 2 3" xfId="32337" xr:uid="{00000000-0005-0000-0000-000094580000}"/>
    <cellStyle name="Navadno 10 3 2 14 3" xfId="12346" xr:uid="{00000000-0005-0000-0000-000095580000}"/>
    <cellStyle name="Navadno 10 3 2 14 3 2" xfId="24625" xr:uid="{00000000-0005-0000-0000-000096580000}"/>
    <cellStyle name="Navadno 10 3 2 14 3 3" xfId="35982" xr:uid="{00000000-0005-0000-0000-000097580000}"/>
    <cellStyle name="Navadno 10 3 2 14 4" xfId="16649" xr:uid="{00000000-0005-0000-0000-000098580000}"/>
    <cellStyle name="Navadno 10 3 2 14 5" xfId="28162" xr:uid="{00000000-0005-0000-0000-000099580000}"/>
    <cellStyle name="Navadno 10 3 2 15" xfId="5166" xr:uid="{00000000-0005-0000-0000-00009A580000}"/>
    <cellStyle name="Navadno 10 3 2 15 2" xfId="9516" xr:uid="{00000000-0005-0000-0000-00009B580000}"/>
    <cellStyle name="Navadno 10 3 2 15 2 2" xfId="21794" xr:uid="{00000000-0005-0000-0000-00009C580000}"/>
    <cellStyle name="Navadno 10 3 2 15 2 3" xfId="33154" xr:uid="{00000000-0005-0000-0000-00009D580000}"/>
    <cellStyle name="Navadno 10 3 2 15 3" xfId="13113" xr:uid="{00000000-0005-0000-0000-00009E580000}"/>
    <cellStyle name="Navadno 10 3 2 15 3 2" xfId="25392" xr:uid="{00000000-0005-0000-0000-00009F580000}"/>
    <cellStyle name="Navadno 10 3 2 15 3 3" xfId="36749" xr:uid="{00000000-0005-0000-0000-0000A0580000}"/>
    <cellStyle name="Navadno 10 3 2 15 4" xfId="17484" xr:uid="{00000000-0005-0000-0000-0000A1580000}"/>
    <cellStyle name="Navadno 10 3 2 15 5" xfId="28929" xr:uid="{00000000-0005-0000-0000-0000A2580000}"/>
    <cellStyle name="Navadno 10 3 2 16" xfId="4262" xr:uid="{00000000-0005-0000-0000-0000A3580000}"/>
    <cellStyle name="Navadno 10 3 2 16 2" xfId="8673" xr:uid="{00000000-0005-0000-0000-0000A4580000}"/>
    <cellStyle name="Navadno 10 3 2 16 2 2" xfId="20881" xr:uid="{00000000-0005-0000-0000-0000A5580000}"/>
    <cellStyle name="Navadno 10 3 2 16 2 3" xfId="32244" xr:uid="{00000000-0005-0000-0000-0000A6580000}"/>
    <cellStyle name="Navadno 10 3 2 16 3" xfId="8351" xr:uid="{00000000-0005-0000-0000-0000A7580000}"/>
    <cellStyle name="Navadno 10 3 2 16 3 2" xfId="20517" xr:uid="{00000000-0005-0000-0000-0000A8580000}"/>
    <cellStyle name="Navadno 10 3 2 16 3 3" xfId="31883" xr:uid="{00000000-0005-0000-0000-0000A9580000}"/>
    <cellStyle name="Navadno 10 3 2 16 4" xfId="16551" xr:uid="{00000000-0005-0000-0000-0000AA580000}"/>
    <cellStyle name="Navadno 10 3 2 16 5" xfId="16037" xr:uid="{00000000-0005-0000-0000-0000AB580000}"/>
    <cellStyle name="Navadno 10 3 2 17" xfId="4898" xr:uid="{00000000-0005-0000-0000-0000AC580000}"/>
    <cellStyle name="Navadno 10 3 2 17 2" xfId="9279" xr:uid="{00000000-0005-0000-0000-0000AD580000}"/>
    <cellStyle name="Navadno 10 3 2 17 2 2" xfId="21544" xr:uid="{00000000-0005-0000-0000-0000AE580000}"/>
    <cellStyle name="Navadno 10 3 2 17 2 3" xfId="32904" xr:uid="{00000000-0005-0000-0000-0000AF580000}"/>
    <cellStyle name="Navadno 10 3 2 17 3" xfId="12872" xr:uid="{00000000-0005-0000-0000-0000B0580000}"/>
    <cellStyle name="Navadno 10 3 2 17 3 2" xfId="25151" xr:uid="{00000000-0005-0000-0000-0000B1580000}"/>
    <cellStyle name="Navadno 10 3 2 17 3 3" xfId="36508" xr:uid="{00000000-0005-0000-0000-0000B2580000}"/>
    <cellStyle name="Navadno 10 3 2 17 4" xfId="17233" xr:uid="{00000000-0005-0000-0000-0000B3580000}"/>
    <cellStyle name="Navadno 10 3 2 17 5" xfId="28688" xr:uid="{00000000-0005-0000-0000-0000B4580000}"/>
    <cellStyle name="Navadno 10 3 2 18" xfId="5192" xr:uid="{00000000-0005-0000-0000-0000B5580000}"/>
    <cellStyle name="Navadno 10 3 2 18 2" xfId="9541" xr:uid="{00000000-0005-0000-0000-0000B6580000}"/>
    <cellStyle name="Navadno 10 3 2 18 2 2" xfId="21819" xr:uid="{00000000-0005-0000-0000-0000B7580000}"/>
    <cellStyle name="Navadno 10 3 2 18 2 3" xfId="33179" xr:uid="{00000000-0005-0000-0000-0000B8580000}"/>
    <cellStyle name="Navadno 10 3 2 18 3" xfId="13137" xr:uid="{00000000-0005-0000-0000-0000B9580000}"/>
    <cellStyle name="Navadno 10 3 2 18 3 2" xfId="25416" xr:uid="{00000000-0005-0000-0000-0000BA580000}"/>
    <cellStyle name="Navadno 10 3 2 18 3 3" xfId="36773" xr:uid="{00000000-0005-0000-0000-0000BB580000}"/>
    <cellStyle name="Navadno 10 3 2 18 4" xfId="17510" xr:uid="{00000000-0005-0000-0000-0000BC580000}"/>
    <cellStyle name="Navadno 10 3 2 18 5" xfId="28953" xr:uid="{00000000-0005-0000-0000-0000BD580000}"/>
    <cellStyle name="Navadno 10 3 2 19" xfId="6684" xr:uid="{00000000-0005-0000-0000-0000BE580000}"/>
    <cellStyle name="Navadno 10 3 2 19 2" xfId="10937" xr:uid="{00000000-0005-0000-0000-0000BF580000}"/>
    <cellStyle name="Navadno 10 3 2 19 2 2" xfId="23219" xr:uid="{00000000-0005-0000-0000-0000C0580000}"/>
    <cellStyle name="Navadno 10 3 2 19 2 3" xfId="34578" xr:uid="{00000000-0005-0000-0000-0000C1580000}"/>
    <cellStyle name="Navadno 10 3 2 19 3" xfId="14509" xr:uid="{00000000-0005-0000-0000-0000C2580000}"/>
    <cellStyle name="Navadno 10 3 2 19 3 2" xfId="26788" xr:uid="{00000000-0005-0000-0000-0000C3580000}"/>
    <cellStyle name="Navadno 10 3 2 19 3 3" xfId="38145" xr:uid="{00000000-0005-0000-0000-0000C4580000}"/>
    <cellStyle name="Navadno 10 3 2 19 4" xfId="18929" xr:uid="{00000000-0005-0000-0000-0000C5580000}"/>
    <cellStyle name="Navadno 10 3 2 19 5" xfId="30325" xr:uid="{00000000-0005-0000-0000-0000C6580000}"/>
    <cellStyle name="Navadno 10 3 2 2" xfId="704" xr:uid="{00000000-0005-0000-0000-0000C4020000}"/>
    <cellStyle name="Navadno 10 3 2 2 10" xfId="3525" xr:uid="{00000000-0005-0000-0000-0000C8580000}"/>
    <cellStyle name="Navadno 10 3 2 2 10 2" xfId="4798" xr:uid="{00000000-0005-0000-0000-0000C9580000}"/>
    <cellStyle name="Navadno 10 3 2 2 10 2 2" xfId="21466" xr:uid="{00000000-0005-0000-0000-0000CA580000}"/>
    <cellStyle name="Navadno 10 3 2 2 10 2 3" xfId="32828" xr:uid="{00000000-0005-0000-0000-0000CB580000}"/>
    <cellStyle name="Navadno 10 3 2 2 10 3" xfId="12805" xr:uid="{00000000-0005-0000-0000-0000CC580000}"/>
    <cellStyle name="Navadno 10 3 2 2 10 3 2" xfId="25084" xr:uid="{00000000-0005-0000-0000-0000CD580000}"/>
    <cellStyle name="Navadno 10 3 2 2 10 3 3" xfId="36441" xr:uid="{00000000-0005-0000-0000-0000CE580000}"/>
    <cellStyle name="Navadno 10 3 2 2 10 4" xfId="15874" xr:uid="{00000000-0005-0000-0000-0000CF580000}"/>
    <cellStyle name="Navadno 10 3 2 2 10 5" xfId="17151" xr:uid="{00000000-0005-0000-0000-0000D0580000}"/>
    <cellStyle name="Navadno 10 3 2 2 10 6" xfId="28621" xr:uid="{00000000-0005-0000-0000-0000D1580000}"/>
    <cellStyle name="Navadno 10 3 2 2 11" xfId="3537" xr:uid="{00000000-0005-0000-0000-0000D2580000}"/>
    <cellStyle name="Navadno 10 3 2 2 11 2" xfId="4690" xr:uid="{00000000-0005-0000-0000-0000D3580000}"/>
    <cellStyle name="Navadno 10 3 2 2 11 2 2" xfId="21383" xr:uid="{00000000-0005-0000-0000-0000D4580000}"/>
    <cellStyle name="Navadno 10 3 2 2 11 2 3" xfId="32746" xr:uid="{00000000-0005-0000-0000-0000D5580000}"/>
    <cellStyle name="Navadno 10 3 2 2 11 3" xfId="12746" xr:uid="{00000000-0005-0000-0000-0000D6580000}"/>
    <cellStyle name="Navadno 10 3 2 2 11 3 2" xfId="25025" xr:uid="{00000000-0005-0000-0000-0000D7580000}"/>
    <cellStyle name="Navadno 10 3 2 2 11 3 3" xfId="36382" xr:uid="{00000000-0005-0000-0000-0000D8580000}"/>
    <cellStyle name="Navadno 10 3 2 2 11 4" xfId="15862" xr:uid="{00000000-0005-0000-0000-0000D9580000}"/>
    <cellStyle name="Navadno 10 3 2 2 11 5" xfId="17061" xr:uid="{00000000-0005-0000-0000-0000DA580000}"/>
    <cellStyle name="Navadno 10 3 2 2 11 6" xfId="28562" xr:uid="{00000000-0005-0000-0000-0000DB580000}"/>
    <cellStyle name="Navadno 10 3 2 2 12" xfId="3690" xr:uid="{00000000-0005-0000-0000-0000DC580000}"/>
    <cellStyle name="Navadno 10 3 2 2 12 2" xfId="9103" xr:uid="{00000000-0005-0000-0000-0000DD580000}"/>
    <cellStyle name="Navadno 10 3 2 2 12 2 2" xfId="21343" xr:uid="{00000000-0005-0000-0000-0000DE580000}"/>
    <cellStyle name="Navadno 10 3 2 2 12 2 3" xfId="32706" xr:uid="{00000000-0005-0000-0000-0000DF580000}"/>
    <cellStyle name="Navadno 10 3 2 2 12 3" xfId="12711" xr:uid="{00000000-0005-0000-0000-0000E0580000}"/>
    <cellStyle name="Navadno 10 3 2 2 12 3 2" xfId="24990" xr:uid="{00000000-0005-0000-0000-0000E1580000}"/>
    <cellStyle name="Navadno 10 3 2 2 12 3 3" xfId="36347" xr:uid="{00000000-0005-0000-0000-0000E2580000}"/>
    <cellStyle name="Navadno 10 3 2 2 12 4" xfId="17018" xr:uid="{00000000-0005-0000-0000-0000E3580000}"/>
    <cellStyle name="Navadno 10 3 2 2 12 5" xfId="28527" xr:uid="{00000000-0005-0000-0000-0000E4580000}"/>
    <cellStyle name="Navadno 10 3 2 2 13" xfId="4819" xr:uid="{00000000-0005-0000-0000-0000E5580000}"/>
    <cellStyle name="Navadno 10 3 2 2 13 2" xfId="9228" xr:uid="{00000000-0005-0000-0000-0000E6580000}"/>
    <cellStyle name="Navadno 10 3 2 2 13 2 2" xfId="21481" xr:uid="{00000000-0005-0000-0000-0000E7580000}"/>
    <cellStyle name="Navadno 10 3 2 2 13 2 3" xfId="32843" xr:uid="{00000000-0005-0000-0000-0000E8580000}"/>
    <cellStyle name="Navadno 10 3 2 2 13 3" xfId="12817" xr:uid="{00000000-0005-0000-0000-0000E9580000}"/>
    <cellStyle name="Navadno 10 3 2 2 13 3 2" xfId="25096" xr:uid="{00000000-0005-0000-0000-0000EA580000}"/>
    <cellStyle name="Navadno 10 3 2 2 13 3 3" xfId="36453" xr:uid="{00000000-0005-0000-0000-0000EB580000}"/>
    <cellStyle name="Navadno 10 3 2 2 13 4" xfId="17167" xr:uid="{00000000-0005-0000-0000-0000EC580000}"/>
    <cellStyle name="Navadno 10 3 2 2 13 5" xfId="28633" xr:uid="{00000000-0005-0000-0000-0000ED580000}"/>
    <cellStyle name="Navadno 10 3 2 2 14" xfId="4757" xr:uid="{00000000-0005-0000-0000-0000EE580000}"/>
    <cellStyle name="Navadno 10 3 2 2 14 2" xfId="9189" xr:uid="{00000000-0005-0000-0000-0000EF580000}"/>
    <cellStyle name="Navadno 10 3 2 2 14 2 2" xfId="21438" xr:uid="{00000000-0005-0000-0000-0000F0580000}"/>
    <cellStyle name="Navadno 10 3 2 2 14 2 3" xfId="32800" xr:uid="{00000000-0005-0000-0000-0000F1580000}"/>
    <cellStyle name="Navadno 10 3 2 2 14 3" xfId="12780" xr:uid="{00000000-0005-0000-0000-0000F2580000}"/>
    <cellStyle name="Navadno 10 3 2 2 14 3 2" xfId="25059" xr:uid="{00000000-0005-0000-0000-0000F3580000}"/>
    <cellStyle name="Navadno 10 3 2 2 14 3 3" xfId="36416" xr:uid="{00000000-0005-0000-0000-0000F4580000}"/>
    <cellStyle name="Navadno 10 3 2 2 14 4" xfId="17120" xr:uid="{00000000-0005-0000-0000-0000F5580000}"/>
    <cellStyle name="Navadno 10 3 2 2 14 5" xfId="28596" xr:uid="{00000000-0005-0000-0000-0000F6580000}"/>
    <cellStyle name="Navadno 10 3 2 2 15" xfId="5922" xr:uid="{00000000-0005-0000-0000-0000F7580000}"/>
    <cellStyle name="Navadno 10 3 2 2 15 2" xfId="10227" xr:uid="{00000000-0005-0000-0000-0000F8580000}"/>
    <cellStyle name="Navadno 10 3 2 2 15 2 2" xfId="22513" xr:uid="{00000000-0005-0000-0000-0000F9580000}"/>
    <cellStyle name="Navadno 10 3 2 2 15 2 3" xfId="33873" xr:uid="{00000000-0005-0000-0000-0000FA580000}"/>
    <cellStyle name="Navadno 10 3 2 2 15 3" xfId="13817" xr:uid="{00000000-0005-0000-0000-0000FB580000}"/>
    <cellStyle name="Navadno 10 3 2 2 15 3 2" xfId="26096" xr:uid="{00000000-0005-0000-0000-0000FC580000}"/>
    <cellStyle name="Navadno 10 3 2 2 15 3 3" xfId="37453" xr:uid="{00000000-0005-0000-0000-0000FD580000}"/>
    <cellStyle name="Navadno 10 3 2 2 15 4" xfId="18210" xr:uid="{00000000-0005-0000-0000-0000FE580000}"/>
    <cellStyle name="Navadno 10 3 2 2 15 5" xfId="29633" xr:uid="{00000000-0005-0000-0000-0000FF580000}"/>
    <cellStyle name="Navadno 10 3 2 2 16" xfId="6455" xr:uid="{00000000-0005-0000-0000-000000590000}"/>
    <cellStyle name="Navadno 10 3 2 2 16 2" xfId="10717" xr:uid="{00000000-0005-0000-0000-000001590000}"/>
    <cellStyle name="Navadno 10 3 2 2 16 2 2" xfId="23000" xr:uid="{00000000-0005-0000-0000-000002590000}"/>
    <cellStyle name="Navadno 10 3 2 2 16 2 3" xfId="34360" xr:uid="{00000000-0005-0000-0000-000003590000}"/>
    <cellStyle name="Navadno 10 3 2 2 16 3" xfId="14291" xr:uid="{00000000-0005-0000-0000-000004590000}"/>
    <cellStyle name="Navadno 10 3 2 2 16 3 2" xfId="26570" xr:uid="{00000000-0005-0000-0000-000005590000}"/>
    <cellStyle name="Navadno 10 3 2 2 16 3 3" xfId="37927" xr:uid="{00000000-0005-0000-0000-000006590000}"/>
    <cellStyle name="Navadno 10 3 2 2 16 4" xfId="18706" xr:uid="{00000000-0005-0000-0000-000007590000}"/>
    <cellStyle name="Navadno 10 3 2 2 16 5" xfId="30107" xr:uid="{00000000-0005-0000-0000-000008590000}"/>
    <cellStyle name="Navadno 10 3 2 2 17" xfId="5659" xr:uid="{00000000-0005-0000-0000-000009590000}"/>
    <cellStyle name="Navadno 10 3 2 2 17 2" xfId="9983" xr:uid="{00000000-0005-0000-0000-00000A590000}"/>
    <cellStyle name="Navadno 10 3 2 2 17 2 2" xfId="22267" xr:uid="{00000000-0005-0000-0000-00000B590000}"/>
    <cellStyle name="Navadno 10 3 2 2 17 2 3" xfId="33627" xr:uid="{00000000-0005-0000-0000-00000C590000}"/>
    <cellStyle name="Navadno 10 3 2 2 17 3" xfId="13580" xr:uid="{00000000-0005-0000-0000-00000D590000}"/>
    <cellStyle name="Navadno 10 3 2 2 17 3 2" xfId="25859" xr:uid="{00000000-0005-0000-0000-00000E590000}"/>
    <cellStyle name="Navadno 10 3 2 2 17 3 3" xfId="37216" xr:uid="{00000000-0005-0000-0000-00000F590000}"/>
    <cellStyle name="Navadno 10 3 2 2 17 4" xfId="17964" xr:uid="{00000000-0005-0000-0000-000010590000}"/>
    <cellStyle name="Navadno 10 3 2 2 17 5" xfId="29396" xr:uid="{00000000-0005-0000-0000-000011590000}"/>
    <cellStyle name="Navadno 10 3 2 2 18" xfId="6417" xr:uid="{00000000-0005-0000-0000-000012590000}"/>
    <cellStyle name="Navadno 10 3 2 2 18 2" xfId="10694" xr:uid="{00000000-0005-0000-0000-000013590000}"/>
    <cellStyle name="Navadno 10 3 2 2 18 2 2" xfId="22979" xr:uid="{00000000-0005-0000-0000-000014590000}"/>
    <cellStyle name="Navadno 10 3 2 2 18 2 3" xfId="34339" xr:uid="{00000000-0005-0000-0000-000015590000}"/>
    <cellStyle name="Navadno 10 3 2 2 18 3" xfId="14273" xr:uid="{00000000-0005-0000-0000-000016590000}"/>
    <cellStyle name="Navadno 10 3 2 2 18 3 2" xfId="26552" xr:uid="{00000000-0005-0000-0000-000017590000}"/>
    <cellStyle name="Navadno 10 3 2 2 18 3 3" xfId="37909" xr:uid="{00000000-0005-0000-0000-000018590000}"/>
    <cellStyle name="Navadno 10 3 2 2 18 4" xfId="18682" xr:uid="{00000000-0005-0000-0000-000019590000}"/>
    <cellStyle name="Navadno 10 3 2 2 18 5" xfId="30089" xr:uid="{00000000-0005-0000-0000-00001A590000}"/>
    <cellStyle name="Navadno 10 3 2 2 19" xfId="6971" xr:uid="{00000000-0005-0000-0000-00001B590000}"/>
    <cellStyle name="Navadno 10 3 2 2 19 2" xfId="11194" xr:uid="{00000000-0005-0000-0000-00001C590000}"/>
    <cellStyle name="Navadno 10 3 2 2 19 2 2" xfId="23474" xr:uid="{00000000-0005-0000-0000-00001D590000}"/>
    <cellStyle name="Navadno 10 3 2 2 19 2 3" xfId="34833" xr:uid="{00000000-0005-0000-0000-00001E590000}"/>
    <cellStyle name="Navadno 10 3 2 2 19 3" xfId="14756" xr:uid="{00000000-0005-0000-0000-00001F590000}"/>
    <cellStyle name="Navadno 10 3 2 2 19 3 2" xfId="27035" xr:uid="{00000000-0005-0000-0000-000020590000}"/>
    <cellStyle name="Navadno 10 3 2 2 19 3 3" xfId="38392" xr:uid="{00000000-0005-0000-0000-000021590000}"/>
    <cellStyle name="Navadno 10 3 2 2 19 4" xfId="19190" xr:uid="{00000000-0005-0000-0000-000022590000}"/>
    <cellStyle name="Navadno 10 3 2 2 19 5" xfId="30572" xr:uid="{00000000-0005-0000-0000-000023590000}"/>
    <cellStyle name="Navadno 10 3 2 2 2" xfId="705" xr:uid="{00000000-0005-0000-0000-0000C5020000}"/>
    <cellStyle name="Navadno 10 3 2 2 2 10" xfId="6507" xr:uid="{00000000-0005-0000-0000-000025590000}"/>
    <cellStyle name="Navadno 10 3 2 2 2 10 2" xfId="10767" xr:uid="{00000000-0005-0000-0000-000026590000}"/>
    <cellStyle name="Navadno 10 3 2 2 2 10 2 2" xfId="23050" xr:uid="{00000000-0005-0000-0000-000027590000}"/>
    <cellStyle name="Navadno 10 3 2 2 2 10 2 3" xfId="34409" xr:uid="{00000000-0005-0000-0000-000028590000}"/>
    <cellStyle name="Navadno 10 3 2 2 2 10 3" xfId="14340" xr:uid="{00000000-0005-0000-0000-000029590000}"/>
    <cellStyle name="Navadno 10 3 2 2 2 10 3 2" xfId="26619" xr:uid="{00000000-0005-0000-0000-00002A590000}"/>
    <cellStyle name="Navadno 10 3 2 2 2 10 3 3" xfId="37976" xr:uid="{00000000-0005-0000-0000-00002B590000}"/>
    <cellStyle name="Navadno 10 3 2 2 2 10 4" xfId="18756" xr:uid="{00000000-0005-0000-0000-00002C590000}"/>
    <cellStyle name="Navadno 10 3 2 2 2 10 5" xfId="30156" xr:uid="{00000000-0005-0000-0000-00002D590000}"/>
    <cellStyle name="Navadno 10 3 2 2 2 11" xfId="6800" xr:uid="{00000000-0005-0000-0000-00002E590000}"/>
    <cellStyle name="Navadno 10 3 2 2 2 11 2" xfId="11030" xr:uid="{00000000-0005-0000-0000-00002F590000}"/>
    <cellStyle name="Navadno 10 3 2 2 2 11 2 2" xfId="23311" xr:uid="{00000000-0005-0000-0000-000030590000}"/>
    <cellStyle name="Navadno 10 3 2 2 2 11 2 3" xfId="34670" xr:uid="{00000000-0005-0000-0000-000031590000}"/>
    <cellStyle name="Navadno 10 3 2 2 2 11 3" xfId="14594" xr:uid="{00000000-0005-0000-0000-000032590000}"/>
    <cellStyle name="Navadno 10 3 2 2 2 11 3 2" xfId="26873" xr:uid="{00000000-0005-0000-0000-000033590000}"/>
    <cellStyle name="Navadno 10 3 2 2 2 11 3 3" xfId="38230" xr:uid="{00000000-0005-0000-0000-000034590000}"/>
    <cellStyle name="Navadno 10 3 2 2 2 11 4" xfId="19026" xr:uid="{00000000-0005-0000-0000-000035590000}"/>
    <cellStyle name="Navadno 10 3 2 2 2 11 5" xfId="30410" xr:uid="{00000000-0005-0000-0000-000036590000}"/>
    <cellStyle name="Navadno 10 3 2 2 2 12" xfId="7036" xr:uid="{00000000-0005-0000-0000-000037590000}"/>
    <cellStyle name="Navadno 10 3 2 2 2 12 2" xfId="11257" xr:uid="{00000000-0005-0000-0000-000038590000}"/>
    <cellStyle name="Navadno 10 3 2 2 2 12 2 2" xfId="23537" xr:uid="{00000000-0005-0000-0000-000039590000}"/>
    <cellStyle name="Navadno 10 3 2 2 2 12 2 3" xfId="34896" xr:uid="{00000000-0005-0000-0000-00003A590000}"/>
    <cellStyle name="Navadno 10 3 2 2 2 12 3" xfId="14817" xr:uid="{00000000-0005-0000-0000-00003B590000}"/>
    <cellStyle name="Navadno 10 3 2 2 2 12 3 2" xfId="27096" xr:uid="{00000000-0005-0000-0000-00003C590000}"/>
    <cellStyle name="Navadno 10 3 2 2 2 12 3 3" xfId="38453" xr:uid="{00000000-0005-0000-0000-00003D590000}"/>
    <cellStyle name="Navadno 10 3 2 2 2 12 4" xfId="19253" xr:uid="{00000000-0005-0000-0000-00003E590000}"/>
    <cellStyle name="Navadno 10 3 2 2 2 12 5" xfId="30633" xr:uid="{00000000-0005-0000-0000-00003F590000}"/>
    <cellStyle name="Navadno 10 3 2 2 2 13" xfId="7260" xr:uid="{00000000-0005-0000-0000-000040590000}"/>
    <cellStyle name="Navadno 10 3 2 2 2 13 2" xfId="11473" xr:uid="{00000000-0005-0000-0000-000041590000}"/>
    <cellStyle name="Navadno 10 3 2 2 2 13 2 2" xfId="23752" xr:uid="{00000000-0005-0000-0000-000042590000}"/>
    <cellStyle name="Navadno 10 3 2 2 2 13 2 3" xfId="35111" xr:uid="{00000000-0005-0000-0000-000043590000}"/>
    <cellStyle name="Navadno 10 3 2 2 2 13 3" xfId="15032" xr:uid="{00000000-0005-0000-0000-000044590000}"/>
    <cellStyle name="Navadno 10 3 2 2 2 13 3 2" xfId="27311" xr:uid="{00000000-0005-0000-0000-000045590000}"/>
    <cellStyle name="Navadno 10 3 2 2 2 13 3 3" xfId="38668" xr:uid="{00000000-0005-0000-0000-000046590000}"/>
    <cellStyle name="Navadno 10 3 2 2 2 13 4" xfId="19469" xr:uid="{00000000-0005-0000-0000-000047590000}"/>
    <cellStyle name="Navadno 10 3 2 2 2 13 5" xfId="30848" xr:uid="{00000000-0005-0000-0000-000048590000}"/>
    <cellStyle name="Navadno 10 3 2 2 2 14" xfId="7487" xr:uid="{00000000-0005-0000-0000-000049590000}"/>
    <cellStyle name="Navadno 10 3 2 2 2 14 2" xfId="11690" xr:uid="{00000000-0005-0000-0000-00004A590000}"/>
    <cellStyle name="Navadno 10 3 2 2 2 14 2 2" xfId="23969" xr:uid="{00000000-0005-0000-0000-00004B590000}"/>
    <cellStyle name="Navadno 10 3 2 2 2 14 2 3" xfId="35326" xr:uid="{00000000-0005-0000-0000-00004C590000}"/>
    <cellStyle name="Navadno 10 3 2 2 2 14 3" xfId="15246" xr:uid="{00000000-0005-0000-0000-00004D590000}"/>
    <cellStyle name="Navadno 10 3 2 2 2 14 3 2" xfId="27525" xr:uid="{00000000-0005-0000-0000-00004E590000}"/>
    <cellStyle name="Navadno 10 3 2 2 2 14 3 3" xfId="38882" xr:uid="{00000000-0005-0000-0000-00004F590000}"/>
    <cellStyle name="Navadno 10 3 2 2 2 14 4" xfId="19684" xr:uid="{00000000-0005-0000-0000-000050590000}"/>
    <cellStyle name="Navadno 10 3 2 2 2 14 5" xfId="31062" xr:uid="{00000000-0005-0000-0000-000051590000}"/>
    <cellStyle name="Navadno 10 3 2 2 2 15" xfId="7702" xr:uid="{00000000-0005-0000-0000-000052590000}"/>
    <cellStyle name="Navadno 10 3 2 2 2 15 2" xfId="11900" xr:uid="{00000000-0005-0000-0000-000053590000}"/>
    <cellStyle name="Navadno 10 3 2 2 2 15 2 2" xfId="24179" xr:uid="{00000000-0005-0000-0000-000054590000}"/>
    <cellStyle name="Navadno 10 3 2 2 2 15 2 3" xfId="35536" xr:uid="{00000000-0005-0000-0000-000055590000}"/>
    <cellStyle name="Navadno 10 3 2 2 2 15 3" xfId="15455" xr:uid="{00000000-0005-0000-0000-000056590000}"/>
    <cellStyle name="Navadno 10 3 2 2 2 15 3 2" xfId="27734" xr:uid="{00000000-0005-0000-0000-000057590000}"/>
    <cellStyle name="Navadno 10 3 2 2 2 15 3 3" xfId="39091" xr:uid="{00000000-0005-0000-0000-000058590000}"/>
    <cellStyle name="Navadno 10 3 2 2 2 15 4" xfId="19893" xr:uid="{00000000-0005-0000-0000-000059590000}"/>
    <cellStyle name="Navadno 10 3 2 2 2 15 5" xfId="31271" xr:uid="{00000000-0005-0000-0000-00005A590000}"/>
    <cellStyle name="Navadno 10 3 2 2 2 16" xfId="7906" xr:uid="{00000000-0005-0000-0000-00005B590000}"/>
    <cellStyle name="Navadno 10 3 2 2 2 16 2" xfId="12101" xr:uid="{00000000-0005-0000-0000-00005C590000}"/>
    <cellStyle name="Navadno 10 3 2 2 2 16 2 2" xfId="24380" xr:uid="{00000000-0005-0000-0000-00005D590000}"/>
    <cellStyle name="Navadno 10 3 2 2 2 16 2 3" xfId="35737" xr:uid="{00000000-0005-0000-0000-00005E590000}"/>
    <cellStyle name="Navadno 10 3 2 2 2 16 3" xfId="15655" xr:uid="{00000000-0005-0000-0000-00005F590000}"/>
    <cellStyle name="Navadno 10 3 2 2 2 16 3 2" xfId="27934" xr:uid="{00000000-0005-0000-0000-000060590000}"/>
    <cellStyle name="Navadno 10 3 2 2 2 16 3 3" xfId="39291" xr:uid="{00000000-0005-0000-0000-000061590000}"/>
    <cellStyle name="Navadno 10 3 2 2 2 16 4" xfId="20093" xr:uid="{00000000-0005-0000-0000-000062590000}"/>
    <cellStyle name="Navadno 10 3 2 2 2 16 5" xfId="31471" xr:uid="{00000000-0005-0000-0000-000063590000}"/>
    <cellStyle name="Navadno 10 3 2 2 2 17" xfId="8438" xr:uid="{00000000-0005-0000-0000-000064590000}"/>
    <cellStyle name="Navadno 10 3 2 2 2 17 2" xfId="20599" xr:uid="{00000000-0005-0000-0000-000065590000}"/>
    <cellStyle name="Navadno 10 3 2 2 2 17 3" xfId="31963" xr:uid="{00000000-0005-0000-0000-000066590000}"/>
    <cellStyle name="Navadno 10 3 2 2 2 18" xfId="8110" xr:uid="{00000000-0005-0000-0000-000067590000}"/>
    <cellStyle name="Navadno 10 3 2 2 2 18 2" xfId="20296" xr:uid="{00000000-0005-0000-0000-000068590000}"/>
    <cellStyle name="Navadno 10 3 2 2 2 18 3" xfId="31674" xr:uid="{00000000-0005-0000-0000-000069590000}"/>
    <cellStyle name="Navadno 10 3 2 2 2 19" xfId="3766" xr:uid="{00000000-0005-0000-0000-00006A590000}"/>
    <cellStyle name="Navadno 10 3 2 2 2 2" xfId="3948" xr:uid="{00000000-0005-0000-0000-00006B590000}"/>
    <cellStyle name="Navadno 10 3 2 2 2 2 2" xfId="8730" xr:uid="{00000000-0005-0000-0000-00006C590000}"/>
    <cellStyle name="Navadno 10 3 2 2 2 2 2 2" xfId="20957" xr:uid="{00000000-0005-0000-0000-00006D590000}"/>
    <cellStyle name="Navadno 10 3 2 2 2 2 2 3" xfId="32320" xr:uid="{00000000-0005-0000-0000-00006E590000}"/>
    <cellStyle name="Navadno 10 3 2 2 2 2 3" xfId="12329" xr:uid="{00000000-0005-0000-0000-00006F590000}"/>
    <cellStyle name="Navadno 10 3 2 2 2 2 3 2" xfId="24608" xr:uid="{00000000-0005-0000-0000-000070590000}"/>
    <cellStyle name="Navadno 10 3 2 2 2 2 3 3" xfId="35965" xr:uid="{00000000-0005-0000-0000-000071590000}"/>
    <cellStyle name="Navadno 10 3 2 2 2 2 4" xfId="16632" xr:uid="{00000000-0005-0000-0000-000072590000}"/>
    <cellStyle name="Navadno 10 3 2 2 2 2 5" xfId="28145" xr:uid="{00000000-0005-0000-0000-000073590000}"/>
    <cellStyle name="Navadno 10 3 2 2 2 20" xfId="16267" xr:uid="{00000000-0005-0000-0000-000074590000}"/>
    <cellStyle name="Navadno 10 3 2 2 2 21" xfId="21408" xr:uid="{00000000-0005-0000-0000-000075590000}"/>
    <cellStyle name="Navadno 10 3 2 2 2 22" xfId="2813" xr:uid="{00000000-0005-0000-0000-000024590000}"/>
    <cellStyle name="Navadno 10 3 2 2 2 3" xfId="4450" xr:uid="{00000000-0005-0000-0000-000076590000}"/>
    <cellStyle name="Navadno 10 3 2 2 2 3 2" xfId="8931" xr:uid="{00000000-0005-0000-0000-000077590000}"/>
    <cellStyle name="Navadno 10 3 2 2 2 3 2 2" xfId="21160" xr:uid="{00000000-0005-0000-0000-000078590000}"/>
    <cellStyle name="Navadno 10 3 2 2 2 3 2 3" xfId="32523" xr:uid="{00000000-0005-0000-0000-000079590000}"/>
    <cellStyle name="Navadno 10 3 2 2 2 3 3" xfId="12530" xr:uid="{00000000-0005-0000-0000-00007A590000}"/>
    <cellStyle name="Navadno 10 3 2 2 2 3 3 2" xfId="24809" xr:uid="{00000000-0005-0000-0000-00007B590000}"/>
    <cellStyle name="Navadno 10 3 2 2 2 3 3 3" xfId="36166" xr:uid="{00000000-0005-0000-0000-00007C590000}"/>
    <cellStyle name="Navadno 10 3 2 2 2 3 4" xfId="16835" xr:uid="{00000000-0005-0000-0000-00007D590000}"/>
    <cellStyle name="Navadno 10 3 2 2 2 3 5" xfId="28346" xr:uid="{00000000-0005-0000-0000-00007E590000}"/>
    <cellStyle name="Navadno 10 3 2 2 2 4" xfId="4994" xr:uid="{00000000-0005-0000-0000-00007F590000}"/>
    <cellStyle name="Navadno 10 3 2 2 2 4 2" xfId="9350" xr:uid="{00000000-0005-0000-0000-000080590000}"/>
    <cellStyle name="Navadno 10 3 2 2 2 4 2 2" xfId="21627" xr:uid="{00000000-0005-0000-0000-000081590000}"/>
    <cellStyle name="Navadno 10 3 2 2 2 4 2 3" xfId="32987" xr:uid="{00000000-0005-0000-0000-000082590000}"/>
    <cellStyle name="Navadno 10 3 2 2 2 4 3" xfId="12948" xr:uid="{00000000-0005-0000-0000-000083590000}"/>
    <cellStyle name="Navadno 10 3 2 2 2 4 3 2" xfId="25227" xr:uid="{00000000-0005-0000-0000-000084590000}"/>
    <cellStyle name="Navadno 10 3 2 2 2 4 3 3" xfId="36584" xr:uid="{00000000-0005-0000-0000-000085590000}"/>
    <cellStyle name="Navadno 10 3 2 2 2 4 4" xfId="17318" xr:uid="{00000000-0005-0000-0000-000086590000}"/>
    <cellStyle name="Navadno 10 3 2 2 2 4 5" xfId="28764" xr:uid="{00000000-0005-0000-0000-000087590000}"/>
    <cellStyle name="Navadno 10 3 2 2 2 5" xfId="5244" xr:uid="{00000000-0005-0000-0000-000088590000}"/>
    <cellStyle name="Navadno 10 3 2 2 2 5 2" xfId="9585" xr:uid="{00000000-0005-0000-0000-000089590000}"/>
    <cellStyle name="Navadno 10 3 2 2 2 5 2 2" xfId="21869" xr:uid="{00000000-0005-0000-0000-00008A590000}"/>
    <cellStyle name="Navadno 10 3 2 2 2 5 2 3" xfId="33229" xr:uid="{00000000-0005-0000-0000-00008B590000}"/>
    <cellStyle name="Navadno 10 3 2 2 2 5 3" xfId="13187" xr:uid="{00000000-0005-0000-0000-00008C590000}"/>
    <cellStyle name="Navadno 10 3 2 2 2 5 3 2" xfId="25466" xr:uid="{00000000-0005-0000-0000-00008D590000}"/>
    <cellStyle name="Navadno 10 3 2 2 2 5 3 3" xfId="36823" xr:uid="{00000000-0005-0000-0000-00008E590000}"/>
    <cellStyle name="Navadno 10 3 2 2 2 5 4" xfId="17562" xr:uid="{00000000-0005-0000-0000-00008F590000}"/>
    <cellStyle name="Navadno 10 3 2 2 2 5 5" xfId="29003" xr:uid="{00000000-0005-0000-0000-000090590000}"/>
    <cellStyle name="Navadno 10 3 2 2 2 6" xfId="5485" xr:uid="{00000000-0005-0000-0000-000091590000}"/>
    <cellStyle name="Navadno 10 3 2 2 2 6 2" xfId="9813" xr:uid="{00000000-0005-0000-0000-000092590000}"/>
    <cellStyle name="Navadno 10 3 2 2 2 6 2 2" xfId="22097" xr:uid="{00000000-0005-0000-0000-000093590000}"/>
    <cellStyle name="Navadno 10 3 2 2 2 6 2 3" xfId="33457" xr:uid="{00000000-0005-0000-0000-000094590000}"/>
    <cellStyle name="Navadno 10 3 2 2 2 6 3" xfId="13411" xr:uid="{00000000-0005-0000-0000-000095590000}"/>
    <cellStyle name="Navadno 10 3 2 2 2 6 3 2" xfId="25690" xr:uid="{00000000-0005-0000-0000-000096590000}"/>
    <cellStyle name="Navadno 10 3 2 2 2 6 3 3" xfId="37047" xr:uid="{00000000-0005-0000-0000-000097590000}"/>
    <cellStyle name="Navadno 10 3 2 2 2 6 4" xfId="17793" xr:uid="{00000000-0005-0000-0000-000098590000}"/>
    <cellStyle name="Navadno 10 3 2 2 2 6 5" xfId="29227" xr:uid="{00000000-0005-0000-0000-000099590000}"/>
    <cellStyle name="Navadno 10 3 2 2 2 7" xfId="5748" xr:uid="{00000000-0005-0000-0000-00009A590000}"/>
    <cellStyle name="Navadno 10 3 2 2 2 7 2" xfId="10059" xr:uid="{00000000-0005-0000-0000-00009B590000}"/>
    <cellStyle name="Navadno 10 3 2 2 2 7 2 2" xfId="22345" xr:uid="{00000000-0005-0000-0000-00009C590000}"/>
    <cellStyle name="Navadno 10 3 2 2 2 7 2 3" xfId="33705" xr:uid="{00000000-0005-0000-0000-00009D590000}"/>
    <cellStyle name="Navadno 10 3 2 2 2 7 3" xfId="13651" xr:uid="{00000000-0005-0000-0000-00009E590000}"/>
    <cellStyle name="Navadno 10 3 2 2 2 7 3 2" xfId="25930" xr:uid="{00000000-0005-0000-0000-00009F590000}"/>
    <cellStyle name="Navadno 10 3 2 2 2 7 3 3" xfId="37287" xr:uid="{00000000-0005-0000-0000-0000A0590000}"/>
    <cellStyle name="Navadno 10 3 2 2 2 7 4" xfId="18042" xr:uid="{00000000-0005-0000-0000-0000A1590000}"/>
    <cellStyle name="Navadno 10 3 2 2 2 7 5" xfId="29467" xr:uid="{00000000-0005-0000-0000-0000A2590000}"/>
    <cellStyle name="Navadno 10 3 2 2 2 8" xfId="5988" xr:uid="{00000000-0005-0000-0000-0000A3590000}"/>
    <cellStyle name="Navadno 10 3 2 2 2 8 2" xfId="10288" xr:uid="{00000000-0005-0000-0000-0000A4590000}"/>
    <cellStyle name="Navadno 10 3 2 2 2 8 2 2" xfId="22574" xr:uid="{00000000-0005-0000-0000-0000A5590000}"/>
    <cellStyle name="Navadno 10 3 2 2 2 8 2 3" xfId="33934" xr:uid="{00000000-0005-0000-0000-0000A6590000}"/>
    <cellStyle name="Navadno 10 3 2 2 2 8 3" xfId="13877" xr:uid="{00000000-0005-0000-0000-0000A7590000}"/>
    <cellStyle name="Navadno 10 3 2 2 2 8 3 2" xfId="26156" xr:uid="{00000000-0005-0000-0000-0000A8590000}"/>
    <cellStyle name="Navadno 10 3 2 2 2 8 3 3" xfId="37513" xr:uid="{00000000-0005-0000-0000-0000A9590000}"/>
    <cellStyle name="Navadno 10 3 2 2 2 8 4" xfId="18272" xr:uid="{00000000-0005-0000-0000-0000AA590000}"/>
    <cellStyle name="Navadno 10 3 2 2 2 8 5" xfId="29693" xr:uid="{00000000-0005-0000-0000-0000AB590000}"/>
    <cellStyle name="Navadno 10 3 2 2 2 9" xfId="6218" xr:uid="{00000000-0005-0000-0000-0000AC590000}"/>
    <cellStyle name="Navadno 10 3 2 2 2 9 2" xfId="10508" xr:uid="{00000000-0005-0000-0000-0000AD590000}"/>
    <cellStyle name="Navadno 10 3 2 2 2 9 2 2" xfId="22793" xr:uid="{00000000-0005-0000-0000-0000AE590000}"/>
    <cellStyle name="Navadno 10 3 2 2 2 9 2 3" xfId="34153" xr:uid="{00000000-0005-0000-0000-0000AF590000}"/>
    <cellStyle name="Navadno 10 3 2 2 2 9 3" xfId="14090" xr:uid="{00000000-0005-0000-0000-0000B0590000}"/>
    <cellStyle name="Navadno 10 3 2 2 2 9 3 2" xfId="26369" xr:uid="{00000000-0005-0000-0000-0000B1590000}"/>
    <cellStyle name="Navadno 10 3 2 2 2 9 3 3" xfId="37726" xr:uid="{00000000-0005-0000-0000-0000B2590000}"/>
    <cellStyle name="Navadno 10 3 2 2 2 9 4" xfId="18493" xr:uid="{00000000-0005-0000-0000-0000B3590000}"/>
    <cellStyle name="Navadno 10 3 2 2 2 9 5" xfId="29906" xr:uid="{00000000-0005-0000-0000-0000B4590000}"/>
    <cellStyle name="Navadno 10 3 2 2 20" xfId="5418" xr:uid="{00000000-0005-0000-0000-0000B5590000}"/>
    <cellStyle name="Navadno 10 3 2 2 20 2" xfId="9755" xr:uid="{00000000-0005-0000-0000-0000B6590000}"/>
    <cellStyle name="Navadno 10 3 2 2 20 2 2" xfId="22039" xr:uid="{00000000-0005-0000-0000-0000B7590000}"/>
    <cellStyle name="Navadno 10 3 2 2 20 2 3" xfId="33399" xr:uid="{00000000-0005-0000-0000-0000B8590000}"/>
    <cellStyle name="Navadno 10 3 2 2 20 3" xfId="13355" xr:uid="{00000000-0005-0000-0000-0000B9590000}"/>
    <cellStyle name="Navadno 10 3 2 2 20 3 2" xfId="25634" xr:uid="{00000000-0005-0000-0000-0000BA590000}"/>
    <cellStyle name="Navadno 10 3 2 2 20 3 3" xfId="36991" xr:uid="{00000000-0005-0000-0000-0000BB590000}"/>
    <cellStyle name="Navadno 10 3 2 2 20 4" xfId="17732" xr:uid="{00000000-0005-0000-0000-0000BC590000}"/>
    <cellStyle name="Navadno 10 3 2 2 20 5" xfId="29171" xr:uid="{00000000-0005-0000-0000-0000BD590000}"/>
    <cellStyle name="Navadno 10 3 2 2 21" xfId="6967" xr:uid="{00000000-0005-0000-0000-0000BE590000}"/>
    <cellStyle name="Navadno 10 3 2 2 21 2" xfId="11193" xr:uid="{00000000-0005-0000-0000-0000BF590000}"/>
    <cellStyle name="Navadno 10 3 2 2 21 2 2" xfId="23473" xr:uid="{00000000-0005-0000-0000-0000C0590000}"/>
    <cellStyle name="Navadno 10 3 2 2 21 2 3" xfId="34832" xr:uid="{00000000-0005-0000-0000-0000C1590000}"/>
    <cellStyle name="Navadno 10 3 2 2 21 3" xfId="14755" xr:uid="{00000000-0005-0000-0000-0000C2590000}"/>
    <cellStyle name="Navadno 10 3 2 2 21 3 2" xfId="27034" xr:uid="{00000000-0005-0000-0000-0000C3590000}"/>
    <cellStyle name="Navadno 10 3 2 2 21 3 3" xfId="38391" xr:uid="{00000000-0005-0000-0000-0000C4590000}"/>
    <cellStyle name="Navadno 10 3 2 2 21 4" xfId="19189" xr:uid="{00000000-0005-0000-0000-0000C5590000}"/>
    <cellStyle name="Navadno 10 3 2 2 21 5" xfId="30571" xr:uid="{00000000-0005-0000-0000-0000C6590000}"/>
    <cellStyle name="Navadno 10 3 2 2 22" xfId="8116" xr:uid="{00000000-0005-0000-0000-0000C7590000}"/>
    <cellStyle name="Navadno 10 3 2 2 22 2" xfId="20302" xr:uid="{00000000-0005-0000-0000-0000C8590000}"/>
    <cellStyle name="Navadno 10 3 2 2 22 3" xfId="31680" xr:uid="{00000000-0005-0000-0000-0000C9590000}"/>
    <cellStyle name="Navadno 10 3 2 2 23" xfId="8389" xr:uid="{00000000-0005-0000-0000-0000CA590000}"/>
    <cellStyle name="Navadno 10 3 2 2 23 2" xfId="20550" xr:uid="{00000000-0005-0000-0000-0000CB590000}"/>
    <cellStyle name="Navadno 10 3 2 2 23 3" xfId="31914" xr:uid="{00000000-0005-0000-0000-0000CC590000}"/>
    <cellStyle name="Navadno 10 3 2 2 24" xfId="3825" xr:uid="{00000000-0005-0000-0000-0000CD590000}"/>
    <cellStyle name="Navadno 10 3 2 2 25" xfId="15988" xr:uid="{00000000-0005-0000-0000-0000CE590000}"/>
    <cellStyle name="Navadno 10 3 2 2 26" xfId="16160" xr:uid="{00000000-0005-0000-0000-0000CF590000}"/>
    <cellStyle name="Navadno 10 3 2 2 27" xfId="2728" xr:uid="{00000000-0005-0000-0000-0000C7580000}"/>
    <cellStyle name="Navadno 10 3 2 2 3" xfId="3320" xr:uid="{00000000-0005-0000-0000-0000D0590000}"/>
    <cellStyle name="Navadno 10 3 2 2 3 10" xfId="6528" xr:uid="{00000000-0005-0000-0000-0000D1590000}"/>
    <cellStyle name="Navadno 10 3 2 2 3 10 2" xfId="10788" xr:uid="{00000000-0005-0000-0000-0000D2590000}"/>
    <cellStyle name="Navadno 10 3 2 2 3 10 2 2" xfId="23071" xr:uid="{00000000-0005-0000-0000-0000D3590000}"/>
    <cellStyle name="Navadno 10 3 2 2 3 10 2 3" xfId="34430" xr:uid="{00000000-0005-0000-0000-0000D4590000}"/>
    <cellStyle name="Navadno 10 3 2 2 3 10 3" xfId="14361" xr:uid="{00000000-0005-0000-0000-0000D5590000}"/>
    <cellStyle name="Navadno 10 3 2 2 3 10 3 2" xfId="26640" xr:uid="{00000000-0005-0000-0000-0000D6590000}"/>
    <cellStyle name="Navadno 10 3 2 2 3 10 3 3" xfId="37997" xr:uid="{00000000-0005-0000-0000-0000D7590000}"/>
    <cellStyle name="Navadno 10 3 2 2 3 10 4" xfId="18777" xr:uid="{00000000-0005-0000-0000-0000D8590000}"/>
    <cellStyle name="Navadno 10 3 2 2 3 10 5" xfId="30177" xr:uid="{00000000-0005-0000-0000-0000D9590000}"/>
    <cellStyle name="Navadno 10 3 2 2 3 11" xfId="6821" xr:uid="{00000000-0005-0000-0000-0000DA590000}"/>
    <cellStyle name="Navadno 10 3 2 2 3 11 2" xfId="11051" xr:uid="{00000000-0005-0000-0000-0000DB590000}"/>
    <cellStyle name="Navadno 10 3 2 2 3 11 2 2" xfId="23332" xr:uid="{00000000-0005-0000-0000-0000DC590000}"/>
    <cellStyle name="Navadno 10 3 2 2 3 11 2 3" xfId="34691" xr:uid="{00000000-0005-0000-0000-0000DD590000}"/>
    <cellStyle name="Navadno 10 3 2 2 3 11 3" xfId="14615" xr:uid="{00000000-0005-0000-0000-0000DE590000}"/>
    <cellStyle name="Navadno 10 3 2 2 3 11 3 2" xfId="26894" xr:uid="{00000000-0005-0000-0000-0000DF590000}"/>
    <cellStyle name="Navadno 10 3 2 2 3 11 3 3" xfId="38251" xr:uid="{00000000-0005-0000-0000-0000E0590000}"/>
    <cellStyle name="Navadno 10 3 2 2 3 11 4" xfId="19047" xr:uid="{00000000-0005-0000-0000-0000E1590000}"/>
    <cellStyle name="Navadno 10 3 2 2 3 11 5" xfId="30431" xr:uid="{00000000-0005-0000-0000-0000E2590000}"/>
    <cellStyle name="Navadno 10 3 2 2 3 12" xfId="7057" xr:uid="{00000000-0005-0000-0000-0000E3590000}"/>
    <cellStyle name="Navadno 10 3 2 2 3 12 2" xfId="11278" xr:uid="{00000000-0005-0000-0000-0000E4590000}"/>
    <cellStyle name="Navadno 10 3 2 2 3 12 2 2" xfId="23558" xr:uid="{00000000-0005-0000-0000-0000E5590000}"/>
    <cellStyle name="Navadno 10 3 2 2 3 12 2 3" xfId="34917" xr:uid="{00000000-0005-0000-0000-0000E6590000}"/>
    <cellStyle name="Navadno 10 3 2 2 3 12 3" xfId="14838" xr:uid="{00000000-0005-0000-0000-0000E7590000}"/>
    <cellStyle name="Navadno 10 3 2 2 3 12 3 2" xfId="27117" xr:uid="{00000000-0005-0000-0000-0000E8590000}"/>
    <cellStyle name="Navadno 10 3 2 2 3 12 3 3" xfId="38474" xr:uid="{00000000-0005-0000-0000-0000E9590000}"/>
    <cellStyle name="Navadno 10 3 2 2 3 12 4" xfId="19274" xr:uid="{00000000-0005-0000-0000-0000EA590000}"/>
    <cellStyle name="Navadno 10 3 2 2 3 12 5" xfId="30654" xr:uid="{00000000-0005-0000-0000-0000EB590000}"/>
    <cellStyle name="Navadno 10 3 2 2 3 13" xfId="7282" xr:uid="{00000000-0005-0000-0000-0000EC590000}"/>
    <cellStyle name="Navadno 10 3 2 2 3 13 2" xfId="11495" xr:uid="{00000000-0005-0000-0000-0000ED590000}"/>
    <cellStyle name="Navadno 10 3 2 2 3 13 2 2" xfId="23774" xr:uid="{00000000-0005-0000-0000-0000EE590000}"/>
    <cellStyle name="Navadno 10 3 2 2 3 13 2 3" xfId="35133" xr:uid="{00000000-0005-0000-0000-0000EF590000}"/>
    <cellStyle name="Navadno 10 3 2 2 3 13 3" xfId="15053" xr:uid="{00000000-0005-0000-0000-0000F0590000}"/>
    <cellStyle name="Navadno 10 3 2 2 3 13 3 2" xfId="27332" xr:uid="{00000000-0005-0000-0000-0000F1590000}"/>
    <cellStyle name="Navadno 10 3 2 2 3 13 3 3" xfId="38689" xr:uid="{00000000-0005-0000-0000-0000F2590000}"/>
    <cellStyle name="Navadno 10 3 2 2 3 13 4" xfId="19490" xr:uid="{00000000-0005-0000-0000-0000F3590000}"/>
    <cellStyle name="Navadno 10 3 2 2 3 13 5" xfId="30869" xr:uid="{00000000-0005-0000-0000-0000F4590000}"/>
    <cellStyle name="Navadno 10 3 2 2 3 14" xfId="7508" xr:uid="{00000000-0005-0000-0000-0000F5590000}"/>
    <cellStyle name="Navadno 10 3 2 2 3 14 2" xfId="11711" xr:uid="{00000000-0005-0000-0000-0000F6590000}"/>
    <cellStyle name="Navadno 10 3 2 2 3 14 2 2" xfId="23990" xr:uid="{00000000-0005-0000-0000-0000F7590000}"/>
    <cellStyle name="Navadno 10 3 2 2 3 14 2 3" xfId="35347" xr:uid="{00000000-0005-0000-0000-0000F8590000}"/>
    <cellStyle name="Navadno 10 3 2 2 3 14 3" xfId="15267" xr:uid="{00000000-0005-0000-0000-0000F9590000}"/>
    <cellStyle name="Navadno 10 3 2 2 3 14 3 2" xfId="27546" xr:uid="{00000000-0005-0000-0000-0000FA590000}"/>
    <cellStyle name="Navadno 10 3 2 2 3 14 3 3" xfId="38903" xr:uid="{00000000-0005-0000-0000-0000FB590000}"/>
    <cellStyle name="Navadno 10 3 2 2 3 14 4" xfId="19705" xr:uid="{00000000-0005-0000-0000-0000FC590000}"/>
    <cellStyle name="Navadno 10 3 2 2 3 14 5" xfId="31083" xr:uid="{00000000-0005-0000-0000-0000FD590000}"/>
    <cellStyle name="Navadno 10 3 2 2 3 15" xfId="7723" xr:uid="{00000000-0005-0000-0000-0000FE590000}"/>
    <cellStyle name="Navadno 10 3 2 2 3 15 2" xfId="11921" xr:uid="{00000000-0005-0000-0000-0000FF590000}"/>
    <cellStyle name="Navadno 10 3 2 2 3 15 2 2" xfId="24200" xr:uid="{00000000-0005-0000-0000-0000005A0000}"/>
    <cellStyle name="Navadno 10 3 2 2 3 15 2 3" xfId="35557" xr:uid="{00000000-0005-0000-0000-0000015A0000}"/>
    <cellStyle name="Navadno 10 3 2 2 3 15 3" xfId="15476" xr:uid="{00000000-0005-0000-0000-0000025A0000}"/>
    <cellStyle name="Navadno 10 3 2 2 3 15 3 2" xfId="27755" xr:uid="{00000000-0005-0000-0000-0000035A0000}"/>
    <cellStyle name="Navadno 10 3 2 2 3 15 3 3" xfId="39112" xr:uid="{00000000-0005-0000-0000-0000045A0000}"/>
    <cellStyle name="Navadno 10 3 2 2 3 15 4" xfId="19914" xr:uid="{00000000-0005-0000-0000-0000055A0000}"/>
    <cellStyle name="Navadno 10 3 2 2 3 15 5" xfId="31292" xr:uid="{00000000-0005-0000-0000-0000065A0000}"/>
    <cellStyle name="Navadno 10 3 2 2 3 16" xfId="7927" xr:uid="{00000000-0005-0000-0000-0000075A0000}"/>
    <cellStyle name="Navadno 10 3 2 2 3 16 2" xfId="12122" xr:uid="{00000000-0005-0000-0000-0000085A0000}"/>
    <cellStyle name="Navadno 10 3 2 2 3 16 2 2" xfId="24401" xr:uid="{00000000-0005-0000-0000-0000095A0000}"/>
    <cellStyle name="Navadno 10 3 2 2 3 16 2 3" xfId="35758" xr:uid="{00000000-0005-0000-0000-00000A5A0000}"/>
    <cellStyle name="Navadno 10 3 2 2 3 16 3" xfId="15676" xr:uid="{00000000-0005-0000-0000-00000B5A0000}"/>
    <cellStyle name="Navadno 10 3 2 2 3 16 3 2" xfId="27955" xr:uid="{00000000-0005-0000-0000-00000C5A0000}"/>
    <cellStyle name="Navadno 10 3 2 2 3 16 3 3" xfId="39312" xr:uid="{00000000-0005-0000-0000-00000D5A0000}"/>
    <cellStyle name="Navadno 10 3 2 2 3 16 4" xfId="20114" xr:uid="{00000000-0005-0000-0000-00000E5A0000}"/>
    <cellStyle name="Navadno 10 3 2 2 3 16 5" xfId="31492" xr:uid="{00000000-0005-0000-0000-00000F5A0000}"/>
    <cellStyle name="Navadno 10 3 2 2 3 17" xfId="8459" xr:uid="{00000000-0005-0000-0000-0000105A0000}"/>
    <cellStyle name="Navadno 10 3 2 2 3 17 2" xfId="20620" xr:uid="{00000000-0005-0000-0000-0000115A0000}"/>
    <cellStyle name="Navadno 10 3 2 2 3 17 3" xfId="31984" xr:uid="{00000000-0005-0000-0000-0000125A0000}"/>
    <cellStyle name="Navadno 10 3 2 2 3 18" xfId="8254" xr:uid="{00000000-0005-0000-0000-0000135A0000}"/>
    <cellStyle name="Navadno 10 3 2 2 3 18 2" xfId="20440" xr:uid="{00000000-0005-0000-0000-0000145A0000}"/>
    <cellStyle name="Navadno 10 3 2 2 3 18 3" xfId="31815" xr:uid="{00000000-0005-0000-0000-0000155A0000}"/>
    <cellStyle name="Navadno 10 3 2 2 3 19" xfId="3875" xr:uid="{00000000-0005-0000-0000-0000165A0000}"/>
    <cellStyle name="Navadno 10 3 2 2 3 2" xfId="3969" xr:uid="{00000000-0005-0000-0000-0000175A0000}"/>
    <cellStyle name="Navadno 10 3 2 2 3 2 2" xfId="8752" xr:uid="{00000000-0005-0000-0000-0000185A0000}"/>
    <cellStyle name="Navadno 10 3 2 2 3 2 2 2" xfId="20979" xr:uid="{00000000-0005-0000-0000-0000195A0000}"/>
    <cellStyle name="Navadno 10 3 2 2 3 2 2 3" xfId="32342" xr:uid="{00000000-0005-0000-0000-00001A5A0000}"/>
    <cellStyle name="Navadno 10 3 2 2 3 2 3" xfId="12351" xr:uid="{00000000-0005-0000-0000-00001B5A0000}"/>
    <cellStyle name="Navadno 10 3 2 2 3 2 3 2" xfId="24630" xr:uid="{00000000-0005-0000-0000-00001C5A0000}"/>
    <cellStyle name="Navadno 10 3 2 2 3 2 3 3" xfId="35987" xr:uid="{00000000-0005-0000-0000-00001D5A0000}"/>
    <cellStyle name="Navadno 10 3 2 2 3 2 4" xfId="16654" xr:uid="{00000000-0005-0000-0000-00001E5A0000}"/>
    <cellStyle name="Navadno 10 3 2 2 3 2 5" xfId="28167" xr:uid="{00000000-0005-0000-0000-00001F5A0000}"/>
    <cellStyle name="Navadno 10 3 2 2 3 20" xfId="16288" xr:uid="{00000000-0005-0000-0000-0000205A0000}"/>
    <cellStyle name="Navadno 10 3 2 2 3 21" xfId="18202" xr:uid="{00000000-0005-0000-0000-0000215A0000}"/>
    <cellStyle name="Navadno 10 3 2 2 3 3" xfId="4471" xr:uid="{00000000-0005-0000-0000-0000225A0000}"/>
    <cellStyle name="Navadno 10 3 2 2 3 3 2" xfId="8952" xr:uid="{00000000-0005-0000-0000-0000235A0000}"/>
    <cellStyle name="Navadno 10 3 2 2 3 3 2 2" xfId="21181" xr:uid="{00000000-0005-0000-0000-0000245A0000}"/>
    <cellStyle name="Navadno 10 3 2 2 3 3 2 3" xfId="32544" xr:uid="{00000000-0005-0000-0000-0000255A0000}"/>
    <cellStyle name="Navadno 10 3 2 2 3 3 3" xfId="12551" xr:uid="{00000000-0005-0000-0000-0000265A0000}"/>
    <cellStyle name="Navadno 10 3 2 2 3 3 3 2" xfId="24830" xr:uid="{00000000-0005-0000-0000-0000275A0000}"/>
    <cellStyle name="Navadno 10 3 2 2 3 3 3 3" xfId="36187" xr:uid="{00000000-0005-0000-0000-0000285A0000}"/>
    <cellStyle name="Navadno 10 3 2 2 3 3 4" xfId="16856" xr:uid="{00000000-0005-0000-0000-0000295A0000}"/>
    <cellStyle name="Navadno 10 3 2 2 3 3 5" xfId="28367" xr:uid="{00000000-0005-0000-0000-00002A5A0000}"/>
    <cellStyle name="Navadno 10 3 2 2 3 4" xfId="5015" xr:uid="{00000000-0005-0000-0000-00002B5A0000}"/>
    <cellStyle name="Navadno 10 3 2 2 3 4 2" xfId="9371" xr:uid="{00000000-0005-0000-0000-00002C5A0000}"/>
    <cellStyle name="Navadno 10 3 2 2 3 4 2 2" xfId="21648" xr:uid="{00000000-0005-0000-0000-00002D5A0000}"/>
    <cellStyle name="Navadno 10 3 2 2 3 4 2 3" xfId="33008" xr:uid="{00000000-0005-0000-0000-00002E5A0000}"/>
    <cellStyle name="Navadno 10 3 2 2 3 4 3" xfId="12969" xr:uid="{00000000-0005-0000-0000-00002F5A0000}"/>
    <cellStyle name="Navadno 10 3 2 2 3 4 3 2" xfId="25248" xr:uid="{00000000-0005-0000-0000-0000305A0000}"/>
    <cellStyle name="Navadno 10 3 2 2 3 4 3 3" xfId="36605" xr:uid="{00000000-0005-0000-0000-0000315A0000}"/>
    <cellStyle name="Navadno 10 3 2 2 3 4 4" xfId="17339" xr:uid="{00000000-0005-0000-0000-0000325A0000}"/>
    <cellStyle name="Navadno 10 3 2 2 3 4 5" xfId="28785" xr:uid="{00000000-0005-0000-0000-0000335A0000}"/>
    <cellStyle name="Navadno 10 3 2 2 3 5" xfId="5266" xr:uid="{00000000-0005-0000-0000-0000345A0000}"/>
    <cellStyle name="Navadno 10 3 2 2 3 5 2" xfId="9607" xr:uid="{00000000-0005-0000-0000-0000355A0000}"/>
    <cellStyle name="Navadno 10 3 2 2 3 5 2 2" xfId="21891" xr:uid="{00000000-0005-0000-0000-0000365A0000}"/>
    <cellStyle name="Navadno 10 3 2 2 3 5 2 3" xfId="33251" xr:uid="{00000000-0005-0000-0000-0000375A0000}"/>
    <cellStyle name="Navadno 10 3 2 2 3 5 3" xfId="13209" xr:uid="{00000000-0005-0000-0000-0000385A0000}"/>
    <cellStyle name="Navadno 10 3 2 2 3 5 3 2" xfId="25488" xr:uid="{00000000-0005-0000-0000-0000395A0000}"/>
    <cellStyle name="Navadno 10 3 2 2 3 5 3 3" xfId="36845" xr:uid="{00000000-0005-0000-0000-00003A5A0000}"/>
    <cellStyle name="Navadno 10 3 2 2 3 5 4" xfId="17584" xr:uid="{00000000-0005-0000-0000-00003B5A0000}"/>
    <cellStyle name="Navadno 10 3 2 2 3 5 5" xfId="29025" xr:uid="{00000000-0005-0000-0000-00003C5A0000}"/>
    <cellStyle name="Navadno 10 3 2 2 3 6" xfId="5507" xr:uid="{00000000-0005-0000-0000-00003D5A0000}"/>
    <cellStyle name="Navadno 10 3 2 2 3 6 2" xfId="9835" xr:uid="{00000000-0005-0000-0000-00003E5A0000}"/>
    <cellStyle name="Navadno 10 3 2 2 3 6 2 2" xfId="22119" xr:uid="{00000000-0005-0000-0000-00003F5A0000}"/>
    <cellStyle name="Navadno 10 3 2 2 3 6 2 3" xfId="33479" xr:uid="{00000000-0005-0000-0000-0000405A0000}"/>
    <cellStyle name="Navadno 10 3 2 2 3 6 3" xfId="13433" xr:uid="{00000000-0005-0000-0000-0000415A0000}"/>
    <cellStyle name="Navadno 10 3 2 2 3 6 3 2" xfId="25712" xr:uid="{00000000-0005-0000-0000-0000425A0000}"/>
    <cellStyle name="Navadno 10 3 2 2 3 6 3 3" xfId="37069" xr:uid="{00000000-0005-0000-0000-0000435A0000}"/>
    <cellStyle name="Navadno 10 3 2 2 3 6 4" xfId="17815" xr:uid="{00000000-0005-0000-0000-0000445A0000}"/>
    <cellStyle name="Navadno 10 3 2 2 3 6 5" xfId="29249" xr:uid="{00000000-0005-0000-0000-0000455A0000}"/>
    <cellStyle name="Navadno 10 3 2 2 3 7" xfId="5769" xr:uid="{00000000-0005-0000-0000-0000465A0000}"/>
    <cellStyle name="Navadno 10 3 2 2 3 7 2" xfId="10080" xr:uid="{00000000-0005-0000-0000-0000475A0000}"/>
    <cellStyle name="Navadno 10 3 2 2 3 7 2 2" xfId="22366" xr:uid="{00000000-0005-0000-0000-0000485A0000}"/>
    <cellStyle name="Navadno 10 3 2 2 3 7 2 3" xfId="33726" xr:uid="{00000000-0005-0000-0000-0000495A0000}"/>
    <cellStyle name="Navadno 10 3 2 2 3 7 3" xfId="13672" xr:uid="{00000000-0005-0000-0000-00004A5A0000}"/>
    <cellStyle name="Navadno 10 3 2 2 3 7 3 2" xfId="25951" xr:uid="{00000000-0005-0000-0000-00004B5A0000}"/>
    <cellStyle name="Navadno 10 3 2 2 3 7 3 3" xfId="37308" xr:uid="{00000000-0005-0000-0000-00004C5A0000}"/>
    <cellStyle name="Navadno 10 3 2 2 3 7 4" xfId="18063" xr:uid="{00000000-0005-0000-0000-00004D5A0000}"/>
    <cellStyle name="Navadno 10 3 2 2 3 7 5" xfId="29488" xr:uid="{00000000-0005-0000-0000-00004E5A0000}"/>
    <cellStyle name="Navadno 10 3 2 2 3 8" xfId="6010" xr:uid="{00000000-0005-0000-0000-00004F5A0000}"/>
    <cellStyle name="Navadno 10 3 2 2 3 8 2" xfId="10309" xr:uid="{00000000-0005-0000-0000-0000505A0000}"/>
    <cellStyle name="Navadno 10 3 2 2 3 8 2 2" xfId="22595" xr:uid="{00000000-0005-0000-0000-0000515A0000}"/>
    <cellStyle name="Navadno 10 3 2 2 3 8 2 3" xfId="33955" xr:uid="{00000000-0005-0000-0000-0000525A0000}"/>
    <cellStyle name="Navadno 10 3 2 2 3 8 3" xfId="13898" xr:uid="{00000000-0005-0000-0000-0000535A0000}"/>
    <cellStyle name="Navadno 10 3 2 2 3 8 3 2" xfId="26177" xr:uid="{00000000-0005-0000-0000-0000545A0000}"/>
    <cellStyle name="Navadno 10 3 2 2 3 8 3 3" xfId="37534" xr:uid="{00000000-0005-0000-0000-0000555A0000}"/>
    <cellStyle name="Navadno 10 3 2 2 3 8 4" xfId="18293" xr:uid="{00000000-0005-0000-0000-0000565A0000}"/>
    <cellStyle name="Navadno 10 3 2 2 3 8 5" xfId="29714" xr:uid="{00000000-0005-0000-0000-0000575A0000}"/>
    <cellStyle name="Navadno 10 3 2 2 3 9" xfId="6240" xr:uid="{00000000-0005-0000-0000-0000585A0000}"/>
    <cellStyle name="Navadno 10 3 2 2 3 9 2" xfId="10530" xr:uid="{00000000-0005-0000-0000-0000595A0000}"/>
    <cellStyle name="Navadno 10 3 2 2 3 9 2 2" xfId="22815" xr:uid="{00000000-0005-0000-0000-00005A5A0000}"/>
    <cellStyle name="Navadno 10 3 2 2 3 9 2 3" xfId="34175" xr:uid="{00000000-0005-0000-0000-00005B5A0000}"/>
    <cellStyle name="Navadno 10 3 2 2 3 9 3" xfId="14112" xr:uid="{00000000-0005-0000-0000-00005C5A0000}"/>
    <cellStyle name="Navadno 10 3 2 2 3 9 3 2" xfId="26391" xr:uid="{00000000-0005-0000-0000-00005D5A0000}"/>
    <cellStyle name="Navadno 10 3 2 2 3 9 3 3" xfId="37748" xr:uid="{00000000-0005-0000-0000-00005E5A0000}"/>
    <cellStyle name="Navadno 10 3 2 2 3 9 4" xfId="18515" xr:uid="{00000000-0005-0000-0000-00005F5A0000}"/>
    <cellStyle name="Navadno 10 3 2 2 3 9 5" xfId="29928" xr:uid="{00000000-0005-0000-0000-0000605A0000}"/>
    <cellStyle name="Navadno 10 3 2 2 4" xfId="3388" xr:uid="{00000000-0005-0000-0000-0000615A0000}"/>
    <cellStyle name="Navadno 10 3 2 2 4 10" xfId="6595" xr:uid="{00000000-0005-0000-0000-0000625A0000}"/>
    <cellStyle name="Navadno 10 3 2 2 4 10 2" xfId="10855" xr:uid="{00000000-0005-0000-0000-0000635A0000}"/>
    <cellStyle name="Navadno 10 3 2 2 4 10 2 2" xfId="23138" xr:uid="{00000000-0005-0000-0000-0000645A0000}"/>
    <cellStyle name="Navadno 10 3 2 2 4 10 2 3" xfId="34497" xr:uid="{00000000-0005-0000-0000-0000655A0000}"/>
    <cellStyle name="Navadno 10 3 2 2 4 10 3" xfId="14428" xr:uid="{00000000-0005-0000-0000-0000665A0000}"/>
    <cellStyle name="Navadno 10 3 2 2 4 10 3 2" xfId="26707" xr:uid="{00000000-0005-0000-0000-0000675A0000}"/>
    <cellStyle name="Navadno 10 3 2 2 4 10 3 3" xfId="38064" xr:uid="{00000000-0005-0000-0000-0000685A0000}"/>
    <cellStyle name="Navadno 10 3 2 2 4 10 4" xfId="18844" xr:uid="{00000000-0005-0000-0000-0000695A0000}"/>
    <cellStyle name="Navadno 10 3 2 2 4 10 5" xfId="30244" xr:uid="{00000000-0005-0000-0000-00006A5A0000}"/>
    <cellStyle name="Navadno 10 3 2 2 4 11" xfId="6888" xr:uid="{00000000-0005-0000-0000-00006B5A0000}"/>
    <cellStyle name="Navadno 10 3 2 2 4 11 2" xfId="11118" xr:uid="{00000000-0005-0000-0000-00006C5A0000}"/>
    <cellStyle name="Navadno 10 3 2 2 4 11 2 2" xfId="23399" xr:uid="{00000000-0005-0000-0000-00006D5A0000}"/>
    <cellStyle name="Navadno 10 3 2 2 4 11 2 3" xfId="34758" xr:uid="{00000000-0005-0000-0000-00006E5A0000}"/>
    <cellStyle name="Navadno 10 3 2 2 4 11 3" xfId="14682" xr:uid="{00000000-0005-0000-0000-00006F5A0000}"/>
    <cellStyle name="Navadno 10 3 2 2 4 11 3 2" xfId="26961" xr:uid="{00000000-0005-0000-0000-0000705A0000}"/>
    <cellStyle name="Navadno 10 3 2 2 4 11 3 3" xfId="38318" xr:uid="{00000000-0005-0000-0000-0000715A0000}"/>
    <cellStyle name="Navadno 10 3 2 2 4 11 4" xfId="19114" xr:uid="{00000000-0005-0000-0000-0000725A0000}"/>
    <cellStyle name="Navadno 10 3 2 2 4 11 5" xfId="30498" xr:uid="{00000000-0005-0000-0000-0000735A0000}"/>
    <cellStyle name="Navadno 10 3 2 2 4 12" xfId="7125" xr:uid="{00000000-0005-0000-0000-0000745A0000}"/>
    <cellStyle name="Navadno 10 3 2 2 4 12 2" xfId="11345" xr:uid="{00000000-0005-0000-0000-0000755A0000}"/>
    <cellStyle name="Navadno 10 3 2 2 4 12 2 2" xfId="23625" xr:uid="{00000000-0005-0000-0000-0000765A0000}"/>
    <cellStyle name="Navadno 10 3 2 2 4 12 2 3" xfId="34984" xr:uid="{00000000-0005-0000-0000-0000775A0000}"/>
    <cellStyle name="Navadno 10 3 2 2 4 12 3" xfId="14905" xr:uid="{00000000-0005-0000-0000-0000785A0000}"/>
    <cellStyle name="Navadno 10 3 2 2 4 12 3 2" xfId="27184" xr:uid="{00000000-0005-0000-0000-0000795A0000}"/>
    <cellStyle name="Navadno 10 3 2 2 4 12 3 3" xfId="38541" xr:uid="{00000000-0005-0000-0000-00007A5A0000}"/>
    <cellStyle name="Navadno 10 3 2 2 4 12 4" xfId="19341" xr:uid="{00000000-0005-0000-0000-00007B5A0000}"/>
    <cellStyle name="Navadno 10 3 2 2 4 12 5" xfId="30721" xr:uid="{00000000-0005-0000-0000-00007C5A0000}"/>
    <cellStyle name="Navadno 10 3 2 2 4 13" xfId="7349" xr:uid="{00000000-0005-0000-0000-00007D5A0000}"/>
    <cellStyle name="Navadno 10 3 2 2 4 13 2" xfId="11562" xr:uid="{00000000-0005-0000-0000-00007E5A0000}"/>
    <cellStyle name="Navadno 10 3 2 2 4 13 2 2" xfId="23841" xr:uid="{00000000-0005-0000-0000-00007F5A0000}"/>
    <cellStyle name="Navadno 10 3 2 2 4 13 2 3" xfId="35200" xr:uid="{00000000-0005-0000-0000-0000805A0000}"/>
    <cellStyle name="Navadno 10 3 2 2 4 13 3" xfId="15120" xr:uid="{00000000-0005-0000-0000-0000815A0000}"/>
    <cellStyle name="Navadno 10 3 2 2 4 13 3 2" xfId="27399" xr:uid="{00000000-0005-0000-0000-0000825A0000}"/>
    <cellStyle name="Navadno 10 3 2 2 4 13 3 3" xfId="38756" xr:uid="{00000000-0005-0000-0000-0000835A0000}"/>
    <cellStyle name="Navadno 10 3 2 2 4 13 4" xfId="19557" xr:uid="{00000000-0005-0000-0000-0000845A0000}"/>
    <cellStyle name="Navadno 10 3 2 2 4 13 5" xfId="30936" xr:uid="{00000000-0005-0000-0000-0000855A0000}"/>
    <cellStyle name="Navadno 10 3 2 2 4 14" xfId="7575" xr:uid="{00000000-0005-0000-0000-0000865A0000}"/>
    <cellStyle name="Navadno 10 3 2 2 4 14 2" xfId="11778" xr:uid="{00000000-0005-0000-0000-0000875A0000}"/>
    <cellStyle name="Navadno 10 3 2 2 4 14 2 2" xfId="24057" xr:uid="{00000000-0005-0000-0000-0000885A0000}"/>
    <cellStyle name="Navadno 10 3 2 2 4 14 2 3" xfId="35414" xr:uid="{00000000-0005-0000-0000-0000895A0000}"/>
    <cellStyle name="Navadno 10 3 2 2 4 14 3" xfId="15334" xr:uid="{00000000-0005-0000-0000-00008A5A0000}"/>
    <cellStyle name="Navadno 10 3 2 2 4 14 3 2" xfId="27613" xr:uid="{00000000-0005-0000-0000-00008B5A0000}"/>
    <cellStyle name="Navadno 10 3 2 2 4 14 3 3" xfId="38970" xr:uid="{00000000-0005-0000-0000-00008C5A0000}"/>
    <cellStyle name="Navadno 10 3 2 2 4 14 4" xfId="19772" xr:uid="{00000000-0005-0000-0000-00008D5A0000}"/>
    <cellStyle name="Navadno 10 3 2 2 4 14 5" xfId="31150" xr:uid="{00000000-0005-0000-0000-00008E5A0000}"/>
    <cellStyle name="Navadno 10 3 2 2 4 15" xfId="7790" xr:uid="{00000000-0005-0000-0000-00008F5A0000}"/>
    <cellStyle name="Navadno 10 3 2 2 4 15 2" xfId="11988" xr:uid="{00000000-0005-0000-0000-0000905A0000}"/>
    <cellStyle name="Navadno 10 3 2 2 4 15 2 2" xfId="24267" xr:uid="{00000000-0005-0000-0000-0000915A0000}"/>
    <cellStyle name="Navadno 10 3 2 2 4 15 2 3" xfId="35624" xr:uid="{00000000-0005-0000-0000-0000925A0000}"/>
    <cellStyle name="Navadno 10 3 2 2 4 15 3" xfId="15543" xr:uid="{00000000-0005-0000-0000-0000935A0000}"/>
    <cellStyle name="Navadno 10 3 2 2 4 15 3 2" xfId="27822" xr:uid="{00000000-0005-0000-0000-0000945A0000}"/>
    <cellStyle name="Navadno 10 3 2 2 4 15 3 3" xfId="39179" xr:uid="{00000000-0005-0000-0000-0000955A0000}"/>
    <cellStyle name="Navadno 10 3 2 2 4 15 4" xfId="19981" xr:uid="{00000000-0005-0000-0000-0000965A0000}"/>
    <cellStyle name="Navadno 10 3 2 2 4 15 5" xfId="31359" xr:uid="{00000000-0005-0000-0000-0000975A0000}"/>
    <cellStyle name="Navadno 10 3 2 2 4 16" xfId="7994" xr:uid="{00000000-0005-0000-0000-0000985A0000}"/>
    <cellStyle name="Navadno 10 3 2 2 4 16 2" xfId="12189" xr:uid="{00000000-0005-0000-0000-0000995A0000}"/>
    <cellStyle name="Navadno 10 3 2 2 4 16 2 2" xfId="24468" xr:uid="{00000000-0005-0000-0000-00009A5A0000}"/>
    <cellStyle name="Navadno 10 3 2 2 4 16 2 3" xfId="35825" xr:uid="{00000000-0005-0000-0000-00009B5A0000}"/>
    <cellStyle name="Navadno 10 3 2 2 4 16 3" xfId="15743" xr:uid="{00000000-0005-0000-0000-00009C5A0000}"/>
    <cellStyle name="Navadno 10 3 2 2 4 16 3 2" xfId="28022" xr:uid="{00000000-0005-0000-0000-00009D5A0000}"/>
    <cellStyle name="Navadno 10 3 2 2 4 16 3 3" xfId="39379" xr:uid="{00000000-0005-0000-0000-00009E5A0000}"/>
    <cellStyle name="Navadno 10 3 2 2 4 16 4" xfId="20181" xr:uid="{00000000-0005-0000-0000-00009F5A0000}"/>
    <cellStyle name="Navadno 10 3 2 2 4 16 5" xfId="31559" xr:uid="{00000000-0005-0000-0000-0000A05A0000}"/>
    <cellStyle name="Navadno 10 3 2 2 4 17" xfId="8526" xr:uid="{00000000-0005-0000-0000-0000A15A0000}"/>
    <cellStyle name="Navadno 10 3 2 2 4 17 2" xfId="20687" xr:uid="{00000000-0005-0000-0000-0000A25A0000}"/>
    <cellStyle name="Navadno 10 3 2 2 4 17 3" xfId="32051" xr:uid="{00000000-0005-0000-0000-0000A35A0000}"/>
    <cellStyle name="Navadno 10 3 2 2 4 18" xfId="8637" xr:uid="{00000000-0005-0000-0000-0000A45A0000}"/>
    <cellStyle name="Navadno 10 3 2 2 4 18 2" xfId="20827" xr:uid="{00000000-0005-0000-0000-0000A55A0000}"/>
    <cellStyle name="Navadno 10 3 2 2 4 18 3" xfId="32190" xr:uid="{00000000-0005-0000-0000-0000A65A0000}"/>
    <cellStyle name="Navadno 10 3 2 2 4 19" xfId="4381" xr:uid="{00000000-0005-0000-0000-0000A75A0000}"/>
    <cellStyle name="Navadno 10 3 2 2 4 2" xfId="4036" xr:uid="{00000000-0005-0000-0000-0000A85A0000}"/>
    <cellStyle name="Navadno 10 3 2 2 4 2 2" xfId="8819" xr:uid="{00000000-0005-0000-0000-0000A95A0000}"/>
    <cellStyle name="Navadno 10 3 2 2 4 2 2 2" xfId="21046" xr:uid="{00000000-0005-0000-0000-0000AA5A0000}"/>
    <cellStyle name="Navadno 10 3 2 2 4 2 2 3" xfId="32409" xr:uid="{00000000-0005-0000-0000-0000AB5A0000}"/>
    <cellStyle name="Navadno 10 3 2 2 4 2 3" xfId="12418" xr:uid="{00000000-0005-0000-0000-0000AC5A0000}"/>
    <cellStyle name="Navadno 10 3 2 2 4 2 3 2" xfId="24697" xr:uid="{00000000-0005-0000-0000-0000AD5A0000}"/>
    <cellStyle name="Navadno 10 3 2 2 4 2 3 3" xfId="36054" xr:uid="{00000000-0005-0000-0000-0000AE5A0000}"/>
    <cellStyle name="Navadno 10 3 2 2 4 2 4" xfId="16721" xr:uid="{00000000-0005-0000-0000-0000AF5A0000}"/>
    <cellStyle name="Navadno 10 3 2 2 4 2 5" xfId="28234" xr:uid="{00000000-0005-0000-0000-0000B05A0000}"/>
    <cellStyle name="Navadno 10 3 2 2 4 20" xfId="16355" xr:uid="{00000000-0005-0000-0000-0000B15A0000}"/>
    <cellStyle name="Navadno 10 3 2 2 4 21" xfId="17724" xr:uid="{00000000-0005-0000-0000-0000B25A0000}"/>
    <cellStyle name="Navadno 10 3 2 2 4 3" xfId="4538" xr:uid="{00000000-0005-0000-0000-0000B35A0000}"/>
    <cellStyle name="Navadno 10 3 2 2 4 3 2" xfId="9019" xr:uid="{00000000-0005-0000-0000-0000B45A0000}"/>
    <cellStyle name="Navadno 10 3 2 2 4 3 2 2" xfId="21248" xr:uid="{00000000-0005-0000-0000-0000B55A0000}"/>
    <cellStyle name="Navadno 10 3 2 2 4 3 2 3" xfId="32611" xr:uid="{00000000-0005-0000-0000-0000B65A0000}"/>
    <cellStyle name="Navadno 10 3 2 2 4 3 3" xfId="12618" xr:uid="{00000000-0005-0000-0000-0000B75A0000}"/>
    <cellStyle name="Navadno 10 3 2 2 4 3 3 2" xfId="24897" xr:uid="{00000000-0005-0000-0000-0000B85A0000}"/>
    <cellStyle name="Navadno 10 3 2 2 4 3 3 3" xfId="36254" xr:uid="{00000000-0005-0000-0000-0000B95A0000}"/>
    <cellStyle name="Navadno 10 3 2 2 4 3 4" xfId="16923" xr:uid="{00000000-0005-0000-0000-0000BA5A0000}"/>
    <cellStyle name="Navadno 10 3 2 2 4 3 5" xfId="28434" xr:uid="{00000000-0005-0000-0000-0000BB5A0000}"/>
    <cellStyle name="Navadno 10 3 2 2 4 4" xfId="5083" xr:uid="{00000000-0005-0000-0000-0000BC5A0000}"/>
    <cellStyle name="Navadno 10 3 2 2 4 4 2" xfId="9439" xr:uid="{00000000-0005-0000-0000-0000BD5A0000}"/>
    <cellStyle name="Navadno 10 3 2 2 4 4 2 2" xfId="21716" xr:uid="{00000000-0005-0000-0000-0000BE5A0000}"/>
    <cellStyle name="Navadno 10 3 2 2 4 4 2 3" xfId="33076" xr:uid="{00000000-0005-0000-0000-0000BF5A0000}"/>
    <cellStyle name="Navadno 10 3 2 2 4 4 3" xfId="13036" xr:uid="{00000000-0005-0000-0000-0000C05A0000}"/>
    <cellStyle name="Navadno 10 3 2 2 4 4 3 2" xfId="25315" xr:uid="{00000000-0005-0000-0000-0000C15A0000}"/>
    <cellStyle name="Navadno 10 3 2 2 4 4 3 3" xfId="36672" xr:uid="{00000000-0005-0000-0000-0000C25A0000}"/>
    <cellStyle name="Navadno 10 3 2 2 4 4 4" xfId="17406" xr:uid="{00000000-0005-0000-0000-0000C35A0000}"/>
    <cellStyle name="Navadno 10 3 2 2 4 4 5" xfId="28852" xr:uid="{00000000-0005-0000-0000-0000C45A0000}"/>
    <cellStyle name="Navadno 10 3 2 2 4 5" xfId="5334" xr:uid="{00000000-0005-0000-0000-0000C55A0000}"/>
    <cellStyle name="Navadno 10 3 2 2 4 5 2" xfId="9675" xr:uid="{00000000-0005-0000-0000-0000C65A0000}"/>
    <cellStyle name="Navadno 10 3 2 2 4 5 2 2" xfId="21959" xr:uid="{00000000-0005-0000-0000-0000C75A0000}"/>
    <cellStyle name="Navadno 10 3 2 2 4 5 2 3" xfId="33319" xr:uid="{00000000-0005-0000-0000-0000C85A0000}"/>
    <cellStyle name="Navadno 10 3 2 2 4 5 3" xfId="13277" xr:uid="{00000000-0005-0000-0000-0000C95A0000}"/>
    <cellStyle name="Navadno 10 3 2 2 4 5 3 2" xfId="25556" xr:uid="{00000000-0005-0000-0000-0000CA5A0000}"/>
    <cellStyle name="Navadno 10 3 2 2 4 5 3 3" xfId="36913" xr:uid="{00000000-0005-0000-0000-0000CB5A0000}"/>
    <cellStyle name="Navadno 10 3 2 2 4 5 4" xfId="17652" xr:uid="{00000000-0005-0000-0000-0000CC5A0000}"/>
    <cellStyle name="Navadno 10 3 2 2 4 5 5" xfId="29093" xr:uid="{00000000-0005-0000-0000-0000CD5A0000}"/>
    <cellStyle name="Navadno 10 3 2 2 4 6" xfId="5575" xr:uid="{00000000-0005-0000-0000-0000CE5A0000}"/>
    <cellStyle name="Navadno 10 3 2 2 4 6 2" xfId="9903" xr:uid="{00000000-0005-0000-0000-0000CF5A0000}"/>
    <cellStyle name="Navadno 10 3 2 2 4 6 2 2" xfId="22187" xr:uid="{00000000-0005-0000-0000-0000D05A0000}"/>
    <cellStyle name="Navadno 10 3 2 2 4 6 2 3" xfId="33547" xr:uid="{00000000-0005-0000-0000-0000D15A0000}"/>
    <cellStyle name="Navadno 10 3 2 2 4 6 3" xfId="13501" xr:uid="{00000000-0005-0000-0000-0000D25A0000}"/>
    <cellStyle name="Navadno 10 3 2 2 4 6 3 2" xfId="25780" xr:uid="{00000000-0005-0000-0000-0000D35A0000}"/>
    <cellStyle name="Navadno 10 3 2 2 4 6 3 3" xfId="37137" xr:uid="{00000000-0005-0000-0000-0000D45A0000}"/>
    <cellStyle name="Navadno 10 3 2 2 4 6 4" xfId="17883" xr:uid="{00000000-0005-0000-0000-0000D55A0000}"/>
    <cellStyle name="Navadno 10 3 2 2 4 6 5" xfId="29317" xr:uid="{00000000-0005-0000-0000-0000D65A0000}"/>
    <cellStyle name="Navadno 10 3 2 2 4 7" xfId="5836" xr:uid="{00000000-0005-0000-0000-0000D75A0000}"/>
    <cellStyle name="Navadno 10 3 2 2 4 7 2" xfId="10147" xr:uid="{00000000-0005-0000-0000-0000D85A0000}"/>
    <cellStyle name="Navadno 10 3 2 2 4 7 2 2" xfId="22433" xr:uid="{00000000-0005-0000-0000-0000D95A0000}"/>
    <cellStyle name="Navadno 10 3 2 2 4 7 2 3" xfId="33793" xr:uid="{00000000-0005-0000-0000-0000DA5A0000}"/>
    <cellStyle name="Navadno 10 3 2 2 4 7 3" xfId="13739" xr:uid="{00000000-0005-0000-0000-0000DB5A0000}"/>
    <cellStyle name="Navadno 10 3 2 2 4 7 3 2" xfId="26018" xr:uid="{00000000-0005-0000-0000-0000DC5A0000}"/>
    <cellStyle name="Navadno 10 3 2 2 4 7 3 3" xfId="37375" xr:uid="{00000000-0005-0000-0000-0000DD5A0000}"/>
    <cellStyle name="Navadno 10 3 2 2 4 7 4" xfId="18130" xr:uid="{00000000-0005-0000-0000-0000DE5A0000}"/>
    <cellStyle name="Navadno 10 3 2 2 4 7 5" xfId="29555" xr:uid="{00000000-0005-0000-0000-0000DF5A0000}"/>
    <cellStyle name="Navadno 10 3 2 2 4 8" xfId="6077" xr:uid="{00000000-0005-0000-0000-0000E05A0000}"/>
    <cellStyle name="Navadno 10 3 2 2 4 8 2" xfId="10376" xr:uid="{00000000-0005-0000-0000-0000E15A0000}"/>
    <cellStyle name="Navadno 10 3 2 2 4 8 2 2" xfId="22662" xr:uid="{00000000-0005-0000-0000-0000E25A0000}"/>
    <cellStyle name="Navadno 10 3 2 2 4 8 2 3" xfId="34022" xr:uid="{00000000-0005-0000-0000-0000E35A0000}"/>
    <cellStyle name="Navadno 10 3 2 2 4 8 3" xfId="13965" xr:uid="{00000000-0005-0000-0000-0000E45A0000}"/>
    <cellStyle name="Navadno 10 3 2 2 4 8 3 2" xfId="26244" xr:uid="{00000000-0005-0000-0000-0000E55A0000}"/>
    <cellStyle name="Navadno 10 3 2 2 4 8 3 3" xfId="37601" xr:uid="{00000000-0005-0000-0000-0000E65A0000}"/>
    <cellStyle name="Navadno 10 3 2 2 4 8 4" xfId="18360" xr:uid="{00000000-0005-0000-0000-0000E75A0000}"/>
    <cellStyle name="Navadno 10 3 2 2 4 8 5" xfId="29781" xr:uid="{00000000-0005-0000-0000-0000E85A0000}"/>
    <cellStyle name="Navadno 10 3 2 2 4 9" xfId="6308" xr:uid="{00000000-0005-0000-0000-0000E95A0000}"/>
    <cellStyle name="Navadno 10 3 2 2 4 9 2" xfId="10598" xr:uid="{00000000-0005-0000-0000-0000EA5A0000}"/>
    <cellStyle name="Navadno 10 3 2 2 4 9 2 2" xfId="22883" xr:uid="{00000000-0005-0000-0000-0000EB5A0000}"/>
    <cellStyle name="Navadno 10 3 2 2 4 9 2 3" xfId="34243" xr:uid="{00000000-0005-0000-0000-0000EC5A0000}"/>
    <cellStyle name="Navadno 10 3 2 2 4 9 3" xfId="14180" xr:uid="{00000000-0005-0000-0000-0000ED5A0000}"/>
    <cellStyle name="Navadno 10 3 2 2 4 9 3 2" xfId="26459" xr:uid="{00000000-0005-0000-0000-0000EE5A0000}"/>
    <cellStyle name="Navadno 10 3 2 2 4 9 3 3" xfId="37816" xr:uid="{00000000-0005-0000-0000-0000EF5A0000}"/>
    <cellStyle name="Navadno 10 3 2 2 4 9 4" xfId="18583" xr:uid="{00000000-0005-0000-0000-0000F05A0000}"/>
    <cellStyle name="Navadno 10 3 2 2 4 9 5" xfId="29996" xr:uid="{00000000-0005-0000-0000-0000F15A0000}"/>
    <cellStyle name="Navadno 10 3 2 2 5" xfId="3421" xr:uid="{00000000-0005-0000-0000-0000F25A0000}"/>
    <cellStyle name="Navadno 10 3 2 2 5 10" xfId="6628" xr:uid="{00000000-0005-0000-0000-0000F35A0000}"/>
    <cellStyle name="Navadno 10 3 2 2 5 10 2" xfId="10887" xr:uid="{00000000-0005-0000-0000-0000F45A0000}"/>
    <cellStyle name="Navadno 10 3 2 2 5 10 2 2" xfId="23170" xr:uid="{00000000-0005-0000-0000-0000F55A0000}"/>
    <cellStyle name="Navadno 10 3 2 2 5 10 2 3" xfId="34529" xr:uid="{00000000-0005-0000-0000-0000F65A0000}"/>
    <cellStyle name="Navadno 10 3 2 2 5 10 3" xfId="14460" xr:uid="{00000000-0005-0000-0000-0000F75A0000}"/>
    <cellStyle name="Navadno 10 3 2 2 5 10 3 2" xfId="26739" xr:uid="{00000000-0005-0000-0000-0000F85A0000}"/>
    <cellStyle name="Navadno 10 3 2 2 5 10 3 3" xfId="38096" xr:uid="{00000000-0005-0000-0000-0000F95A0000}"/>
    <cellStyle name="Navadno 10 3 2 2 5 10 4" xfId="18877" xr:uid="{00000000-0005-0000-0000-0000FA5A0000}"/>
    <cellStyle name="Navadno 10 3 2 2 5 10 5" xfId="30276" xr:uid="{00000000-0005-0000-0000-0000FB5A0000}"/>
    <cellStyle name="Navadno 10 3 2 2 5 11" xfId="6920" xr:uid="{00000000-0005-0000-0000-0000FC5A0000}"/>
    <cellStyle name="Navadno 10 3 2 2 5 11 2" xfId="11150" xr:uid="{00000000-0005-0000-0000-0000FD5A0000}"/>
    <cellStyle name="Navadno 10 3 2 2 5 11 2 2" xfId="23431" xr:uid="{00000000-0005-0000-0000-0000FE5A0000}"/>
    <cellStyle name="Navadno 10 3 2 2 5 11 2 3" xfId="34790" xr:uid="{00000000-0005-0000-0000-0000FF5A0000}"/>
    <cellStyle name="Navadno 10 3 2 2 5 11 3" xfId="14714" xr:uid="{00000000-0005-0000-0000-0000005B0000}"/>
    <cellStyle name="Navadno 10 3 2 2 5 11 3 2" xfId="26993" xr:uid="{00000000-0005-0000-0000-0000015B0000}"/>
    <cellStyle name="Navadno 10 3 2 2 5 11 3 3" xfId="38350" xr:uid="{00000000-0005-0000-0000-0000025B0000}"/>
    <cellStyle name="Navadno 10 3 2 2 5 11 4" xfId="19146" xr:uid="{00000000-0005-0000-0000-0000035B0000}"/>
    <cellStyle name="Navadno 10 3 2 2 5 11 5" xfId="30530" xr:uid="{00000000-0005-0000-0000-0000045B0000}"/>
    <cellStyle name="Navadno 10 3 2 2 5 12" xfId="7157" xr:uid="{00000000-0005-0000-0000-0000055B0000}"/>
    <cellStyle name="Navadno 10 3 2 2 5 12 2" xfId="11377" xr:uid="{00000000-0005-0000-0000-0000065B0000}"/>
    <cellStyle name="Navadno 10 3 2 2 5 12 2 2" xfId="23657" xr:uid="{00000000-0005-0000-0000-0000075B0000}"/>
    <cellStyle name="Navadno 10 3 2 2 5 12 2 3" xfId="35016" xr:uid="{00000000-0005-0000-0000-0000085B0000}"/>
    <cellStyle name="Navadno 10 3 2 2 5 12 3" xfId="14937" xr:uid="{00000000-0005-0000-0000-0000095B0000}"/>
    <cellStyle name="Navadno 10 3 2 2 5 12 3 2" xfId="27216" xr:uid="{00000000-0005-0000-0000-00000A5B0000}"/>
    <cellStyle name="Navadno 10 3 2 2 5 12 3 3" xfId="38573" xr:uid="{00000000-0005-0000-0000-00000B5B0000}"/>
    <cellStyle name="Navadno 10 3 2 2 5 12 4" xfId="19373" xr:uid="{00000000-0005-0000-0000-00000C5B0000}"/>
    <cellStyle name="Navadno 10 3 2 2 5 12 5" xfId="30753" xr:uid="{00000000-0005-0000-0000-00000D5B0000}"/>
    <cellStyle name="Navadno 10 3 2 2 5 13" xfId="7381" xr:uid="{00000000-0005-0000-0000-00000E5B0000}"/>
    <cellStyle name="Navadno 10 3 2 2 5 13 2" xfId="11594" xr:uid="{00000000-0005-0000-0000-00000F5B0000}"/>
    <cellStyle name="Navadno 10 3 2 2 5 13 2 2" xfId="23873" xr:uid="{00000000-0005-0000-0000-0000105B0000}"/>
    <cellStyle name="Navadno 10 3 2 2 5 13 2 3" xfId="35232" xr:uid="{00000000-0005-0000-0000-0000115B0000}"/>
    <cellStyle name="Navadno 10 3 2 2 5 13 3" xfId="15152" xr:uid="{00000000-0005-0000-0000-0000125B0000}"/>
    <cellStyle name="Navadno 10 3 2 2 5 13 3 2" xfId="27431" xr:uid="{00000000-0005-0000-0000-0000135B0000}"/>
    <cellStyle name="Navadno 10 3 2 2 5 13 3 3" xfId="38788" xr:uid="{00000000-0005-0000-0000-0000145B0000}"/>
    <cellStyle name="Navadno 10 3 2 2 5 13 4" xfId="19589" xr:uid="{00000000-0005-0000-0000-0000155B0000}"/>
    <cellStyle name="Navadno 10 3 2 2 5 13 5" xfId="30968" xr:uid="{00000000-0005-0000-0000-0000165B0000}"/>
    <cellStyle name="Navadno 10 3 2 2 5 14" xfId="7607" xr:uid="{00000000-0005-0000-0000-0000175B0000}"/>
    <cellStyle name="Navadno 10 3 2 2 5 14 2" xfId="11810" xr:uid="{00000000-0005-0000-0000-0000185B0000}"/>
    <cellStyle name="Navadno 10 3 2 2 5 14 2 2" xfId="24089" xr:uid="{00000000-0005-0000-0000-0000195B0000}"/>
    <cellStyle name="Navadno 10 3 2 2 5 14 2 3" xfId="35446" xr:uid="{00000000-0005-0000-0000-00001A5B0000}"/>
    <cellStyle name="Navadno 10 3 2 2 5 14 3" xfId="15366" xr:uid="{00000000-0005-0000-0000-00001B5B0000}"/>
    <cellStyle name="Navadno 10 3 2 2 5 14 3 2" xfId="27645" xr:uid="{00000000-0005-0000-0000-00001C5B0000}"/>
    <cellStyle name="Navadno 10 3 2 2 5 14 3 3" xfId="39002" xr:uid="{00000000-0005-0000-0000-00001D5B0000}"/>
    <cellStyle name="Navadno 10 3 2 2 5 14 4" xfId="19804" xr:uid="{00000000-0005-0000-0000-00001E5B0000}"/>
    <cellStyle name="Navadno 10 3 2 2 5 14 5" xfId="31182" xr:uid="{00000000-0005-0000-0000-00001F5B0000}"/>
    <cellStyle name="Navadno 10 3 2 2 5 15" xfId="7822" xr:uid="{00000000-0005-0000-0000-0000205B0000}"/>
    <cellStyle name="Navadno 10 3 2 2 5 15 2" xfId="12020" xr:uid="{00000000-0005-0000-0000-0000215B0000}"/>
    <cellStyle name="Navadno 10 3 2 2 5 15 2 2" xfId="24299" xr:uid="{00000000-0005-0000-0000-0000225B0000}"/>
    <cellStyle name="Navadno 10 3 2 2 5 15 2 3" xfId="35656" xr:uid="{00000000-0005-0000-0000-0000235B0000}"/>
    <cellStyle name="Navadno 10 3 2 2 5 15 3" xfId="15575" xr:uid="{00000000-0005-0000-0000-0000245B0000}"/>
    <cellStyle name="Navadno 10 3 2 2 5 15 3 2" xfId="27854" xr:uid="{00000000-0005-0000-0000-0000255B0000}"/>
    <cellStyle name="Navadno 10 3 2 2 5 15 3 3" xfId="39211" xr:uid="{00000000-0005-0000-0000-0000265B0000}"/>
    <cellStyle name="Navadno 10 3 2 2 5 15 4" xfId="20013" xr:uid="{00000000-0005-0000-0000-0000275B0000}"/>
    <cellStyle name="Navadno 10 3 2 2 5 15 5" xfId="31391" xr:uid="{00000000-0005-0000-0000-0000285B0000}"/>
    <cellStyle name="Navadno 10 3 2 2 5 16" xfId="8026" xr:uid="{00000000-0005-0000-0000-0000295B0000}"/>
    <cellStyle name="Navadno 10 3 2 2 5 16 2" xfId="12221" xr:uid="{00000000-0005-0000-0000-00002A5B0000}"/>
    <cellStyle name="Navadno 10 3 2 2 5 16 2 2" xfId="24500" xr:uid="{00000000-0005-0000-0000-00002B5B0000}"/>
    <cellStyle name="Navadno 10 3 2 2 5 16 2 3" xfId="35857" xr:uid="{00000000-0005-0000-0000-00002C5B0000}"/>
    <cellStyle name="Navadno 10 3 2 2 5 16 3" xfId="15775" xr:uid="{00000000-0005-0000-0000-00002D5B0000}"/>
    <cellStyle name="Navadno 10 3 2 2 5 16 3 2" xfId="28054" xr:uid="{00000000-0005-0000-0000-00002E5B0000}"/>
    <cellStyle name="Navadno 10 3 2 2 5 16 3 3" xfId="39411" xr:uid="{00000000-0005-0000-0000-00002F5B0000}"/>
    <cellStyle name="Navadno 10 3 2 2 5 16 4" xfId="20213" xr:uid="{00000000-0005-0000-0000-0000305B0000}"/>
    <cellStyle name="Navadno 10 3 2 2 5 16 5" xfId="31591" xr:uid="{00000000-0005-0000-0000-0000315B0000}"/>
    <cellStyle name="Navadno 10 3 2 2 5 17" xfId="8558" xr:uid="{00000000-0005-0000-0000-0000325B0000}"/>
    <cellStyle name="Navadno 10 3 2 2 5 17 2" xfId="20719" xr:uid="{00000000-0005-0000-0000-0000335B0000}"/>
    <cellStyle name="Navadno 10 3 2 2 5 17 3" xfId="32083" xr:uid="{00000000-0005-0000-0000-0000345B0000}"/>
    <cellStyle name="Navadno 10 3 2 2 5 18" xfId="8333" xr:uid="{00000000-0005-0000-0000-0000355B0000}"/>
    <cellStyle name="Navadno 10 3 2 2 5 18 2" xfId="20504" xr:uid="{00000000-0005-0000-0000-0000365B0000}"/>
    <cellStyle name="Navadno 10 3 2 2 5 18 3" xfId="31872" xr:uid="{00000000-0005-0000-0000-0000375B0000}"/>
    <cellStyle name="Navadno 10 3 2 2 5 19" xfId="8682" xr:uid="{00000000-0005-0000-0000-0000385B0000}"/>
    <cellStyle name="Navadno 10 3 2 2 5 2" xfId="4068" xr:uid="{00000000-0005-0000-0000-0000395B0000}"/>
    <cellStyle name="Navadno 10 3 2 2 5 2 2" xfId="8852" xr:uid="{00000000-0005-0000-0000-00003A5B0000}"/>
    <cellStyle name="Navadno 10 3 2 2 5 2 2 2" xfId="21079" xr:uid="{00000000-0005-0000-0000-00003B5B0000}"/>
    <cellStyle name="Navadno 10 3 2 2 5 2 2 3" xfId="32442" xr:uid="{00000000-0005-0000-0000-00003C5B0000}"/>
    <cellStyle name="Navadno 10 3 2 2 5 2 3" xfId="12450" xr:uid="{00000000-0005-0000-0000-00003D5B0000}"/>
    <cellStyle name="Navadno 10 3 2 2 5 2 3 2" xfId="24729" xr:uid="{00000000-0005-0000-0000-00003E5B0000}"/>
    <cellStyle name="Navadno 10 3 2 2 5 2 3 3" xfId="36086" xr:uid="{00000000-0005-0000-0000-00003F5B0000}"/>
    <cellStyle name="Navadno 10 3 2 2 5 2 4" xfId="16754" xr:uid="{00000000-0005-0000-0000-0000405B0000}"/>
    <cellStyle name="Navadno 10 3 2 2 5 2 5" xfId="28266" xr:uid="{00000000-0005-0000-0000-0000415B0000}"/>
    <cellStyle name="Navadno 10 3 2 2 5 20" xfId="16387" xr:uid="{00000000-0005-0000-0000-0000425B0000}"/>
    <cellStyle name="Navadno 10 3 2 2 5 21" xfId="20431" xr:uid="{00000000-0005-0000-0000-0000435B0000}"/>
    <cellStyle name="Navadno 10 3 2 2 5 3" xfId="4570" xr:uid="{00000000-0005-0000-0000-0000445B0000}"/>
    <cellStyle name="Navadno 10 3 2 2 5 3 2" xfId="9051" xr:uid="{00000000-0005-0000-0000-0000455B0000}"/>
    <cellStyle name="Navadno 10 3 2 2 5 3 2 2" xfId="21280" xr:uid="{00000000-0005-0000-0000-0000465B0000}"/>
    <cellStyle name="Navadno 10 3 2 2 5 3 2 3" xfId="32643" xr:uid="{00000000-0005-0000-0000-0000475B0000}"/>
    <cellStyle name="Navadno 10 3 2 2 5 3 3" xfId="12650" xr:uid="{00000000-0005-0000-0000-0000485B0000}"/>
    <cellStyle name="Navadno 10 3 2 2 5 3 3 2" xfId="24929" xr:uid="{00000000-0005-0000-0000-0000495B0000}"/>
    <cellStyle name="Navadno 10 3 2 2 5 3 3 3" xfId="36286" xr:uid="{00000000-0005-0000-0000-00004A5B0000}"/>
    <cellStyle name="Navadno 10 3 2 2 5 3 4" xfId="16955" xr:uid="{00000000-0005-0000-0000-00004B5B0000}"/>
    <cellStyle name="Navadno 10 3 2 2 5 3 5" xfId="28466" xr:uid="{00000000-0005-0000-0000-00004C5B0000}"/>
    <cellStyle name="Navadno 10 3 2 2 5 4" xfId="5115" xr:uid="{00000000-0005-0000-0000-00004D5B0000}"/>
    <cellStyle name="Navadno 10 3 2 2 5 4 2" xfId="9471" xr:uid="{00000000-0005-0000-0000-00004E5B0000}"/>
    <cellStyle name="Navadno 10 3 2 2 5 4 2 2" xfId="21748" xr:uid="{00000000-0005-0000-0000-00004F5B0000}"/>
    <cellStyle name="Navadno 10 3 2 2 5 4 2 3" xfId="33108" xr:uid="{00000000-0005-0000-0000-0000505B0000}"/>
    <cellStyle name="Navadno 10 3 2 2 5 4 3" xfId="13068" xr:uid="{00000000-0005-0000-0000-0000515B0000}"/>
    <cellStyle name="Navadno 10 3 2 2 5 4 3 2" xfId="25347" xr:uid="{00000000-0005-0000-0000-0000525B0000}"/>
    <cellStyle name="Navadno 10 3 2 2 5 4 3 3" xfId="36704" xr:uid="{00000000-0005-0000-0000-0000535B0000}"/>
    <cellStyle name="Navadno 10 3 2 2 5 4 4" xfId="17438" xr:uid="{00000000-0005-0000-0000-0000545B0000}"/>
    <cellStyle name="Navadno 10 3 2 2 5 4 5" xfId="28884" xr:uid="{00000000-0005-0000-0000-0000555B0000}"/>
    <cellStyle name="Navadno 10 3 2 2 5 5" xfId="5367" xr:uid="{00000000-0005-0000-0000-0000565B0000}"/>
    <cellStyle name="Navadno 10 3 2 2 5 5 2" xfId="9708" xr:uid="{00000000-0005-0000-0000-0000575B0000}"/>
    <cellStyle name="Navadno 10 3 2 2 5 5 2 2" xfId="21992" xr:uid="{00000000-0005-0000-0000-0000585B0000}"/>
    <cellStyle name="Navadno 10 3 2 2 5 5 2 3" xfId="33352" xr:uid="{00000000-0005-0000-0000-0000595B0000}"/>
    <cellStyle name="Navadno 10 3 2 2 5 5 3" xfId="13310" xr:uid="{00000000-0005-0000-0000-00005A5B0000}"/>
    <cellStyle name="Navadno 10 3 2 2 5 5 3 2" xfId="25589" xr:uid="{00000000-0005-0000-0000-00005B5B0000}"/>
    <cellStyle name="Navadno 10 3 2 2 5 5 3 3" xfId="36946" xr:uid="{00000000-0005-0000-0000-00005C5B0000}"/>
    <cellStyle name="Navadno 10 3 2 2 5 5 4" xfId="17685" xr:uid="{00000000-0005-0000-0000-00005D5B0000}"/>
    <cellStyle name="Navadno 10 3 2 2 5 5 5" xfId="29126" xr:uid="{00000000-0005-0000-0000-00005E5B0000}"/>
    <cellStyle name="Navadno 10 3 2 2 5 6" xfId="5608" xr:uid="{00000000-0005-0000-0000-00005F5B0000}"/>
    <cellStyle name="Navadno 10 3 2 2 5 6 2" xfId="9936" xr:uid="{00000000-0005-0000-0000-0000605B0000}"/>
    <cellStyle name="Navadno 10 3 2 2 5 6 2 2" xfId="22220" xr:uid="{00000000-0005-0000-0000-0000615B0000}"/>
    <cellStyle name="Navadno 10 3 2 2 5 6 2 3" xfId="33580" xr:uid="{00000000-0005-0000-0000-0000625B0000}"/>
    <cellStyle name="Navadno 10 3 2 2 5 6 3" xfId="13534" xr:uid="{00000000-0005-0000-0000-0000635B0000}"/>
    <cellStyle name="Navadno 10 3 2 2 5 6 3 2" xfId="25813" xr:uid="{00000000-0005-0000-0000-0000645B0000}"/>
    <cellStyle name="Navadno 10 3 2 2 5 6 3 3" xfId="37170" xr:uid="{00000000-0005-0000-0000-0000655B0000}"/>
    <cellStyle name="Navadno 10 3 2 2 5 6 4" xfId="17916" xr:uid="{00000000-0005-0000-0000-0000665B0000}"/>
    <cellStyle name="Navadno 10 3 2 2 5 6 5" xfId="29350" xr:uid="{00000000-0005-0000-0000-0000675B0000}"/>
    <cellStyle name="Navadno 10 3 2 2 5 7" xfId="5869" xr:uid="{00000000-0005-0000-0000-0000685B0000}"/>
    <cellStyle name="Navadno 10 3 2 2 5 7 2" xfId="10180" xr:uid="{00000000-0005-0000-0000-0000695B0000}"/>
    <cellStyle name="Navadno 10 3 2 2 5 7 2 2" xfId="22466" xr:uid="{00000000-0005-0000-0000-00006A5B0000}"/>
    <cellStyle name="Navadno 10 3 2 2 5 7 2 3" xfId="33826" xr:uid="{00000000-0005-0000-0000-00006B5B0000}"/>
    <cellStyle name="Navadno 10 3 2 2 5 7 3" xfId="13772" xr:uid="{00000000-0005-0000-0000-00006C5B0000}"/>
    <cellStyle name="Navadno 10 3 2 2 5 7 3 2" xfId="26051" xr:uid="{00000000-0005-0000-0000-00006D5B0000}"/>
    <cellStyle name="Navadno 10 3 2 2 5 7 3 3" xfId="37408" xr:uid="{00000000-0005-0000-0000-00006E5B0000}"/>
    <cellStyle name="Navadno 10 3 2 2 5 7 4" xfId="18163" xr:uid="{00000000-0005-0000-0000-00006F5B0000}"/>
    <cellStyle name="Navadno 10 3 2 2 5 7 5" xfId="29588" xr:uid="{00000000-0005-0000-0000-0000705B0000}"/>
    <cellStyle name="Navadno 10 3 2 2 5 8" xfId="6110" xr:uid="{00000000-0005-0000-0000-0000715B0000}"/>
    <cellStyle name="Navadno 10 3 2 2 5 8 2" xfId="10408" xr:uid="{00000000-0005-0000-0000-0000725B0000}"/>
    <cellStyle name="Navadno 10 3 2 2 5 8 2 2" xfId="22694" xr:uid="{00000000-0005-0000-0000-0000735B0000}"/>
    <cellStyle name="Navadno 10 3 2 2 5 8 2 3" xfId="34054" xr:uid="{00000000-0005-0000-0000-0000745B0000}"/>
    <cellStyle name="Navadno 10 3 2 2 5 8 3" xfId="13997" xr:uid="{00000000-0005-0000-0000-0000755B0000}"/>
    <cellStyle name="Navadno 10 3 2 2 5 8 3 2" xfId="26276" xr:uid="{00000000-0005-0000-0000-0000765B0000}"/>
    <cellStyle name="Navadno 10 3 2 2 5 8 3 3" xfId="37633" xr:uid="{00000000-0005-0000-0000-0000775B0000}"/>
    <cellStyle name="Navadno 10 3 2 2 5 8 4" xfId="18392" xr:uid="{00000000-0005-0000-0000-0000785B0000}"/>
    <cellStyle name="Navadno 10 3 2 2 5 8 5" xfId="29813" xr:uid="{00000000-0005-0000-0000-0000795B0000}"/>
    <cellStyle name="Navadno 10 3 2 2 5 9" xfId="6341" xr:uid="{00000000-0005-0000-0000-00007A5B0000}"/>
    <cellStyle name="Navadno 10 3 2 2 5 9 2" xfId="10631" xr:uid="{00000000-0005-0000-0000-00007B5B0000}"/>
    <cellStyle name="Navadno 10 3 2 2 5 9 2 2" xfId="22916" xr:uid="{00000000-0005-0000-0000-00007C5B0000}"/>
    <cellStyle name="Navadno 10 3 2 2 5 9 2 3" xfId="34276" xr:uid="{00000000-0005-0000-0000-00007D5B0000}"/>
    <cellStyle name="Navadno 10 3 2 2 5 9 3" xfId="14213" xr:uid="{00000000-0005-0000-0000-00007E5B0000}"/>
    <cellStyle name="Navadno 10 3 2 2 5 9 3 2" xfId="26492" xr:uid="{00000000-0005-0000-0000-00007F5B0000}"/>
    <cellStyle name="Navadno 10 3 2 2 5 9 3 3" xfId="37849" xr:uid="{00000000-0005-0000-0000-0000805B0000}"/>
    <cellStyle name="Navadno 10 3 2 2 5 9 4" xfId="18616" xr:uid="{00000000-0005-0000-0000-0000815B0000}"/>
    <cellStyle name="Navadno 10 3 2 2 5 9 5" xfId="30029" xr:uid="{00000000-0005-0000-0000-0000825B0000}"/>
    <cellStyle name="Navadno 10 3 2 2 6" xfId="3443" xr:uid="{00000000-0005-0000-0000-0000835B0000}"/>
    <cellStyle name="Navadno 10 3 2 2 6 10" xfId="6650" xr:uid="{00000000-0005-0000-0000-0000845B0000}"/>
    <cellStyle name="Navadno 10 3 2 2 6 10 2" xfId="10908" xr:uid="{00000000-0005-0000-0000-0000855B0000}"/>
    <cellStyle name="Navadno 10 3 2 2 6 10 2 2" xfId="23191" xr:uid="{00000000-0005-0000-0000-0000865B0000}"/>
    <cellStyle name="Navadno 10 3 2 2 6 10 2 3" xfId="34550" xr:uid="{00000000-0005-0000-0000-0000875B0000}"/>
    <cellStyle name="Navadno 10 3 2 2 6 10 3" xfId="14481" xr:uid="{00000000-0005-0000-0000-0000885B0000}"/>
    <cellStyle name="Navadno 10 3 2 2 6 10 3 2" xfId="26760" xr:uid="{00000000-0005-0000-0000-0000895B0000}"/>
    <cellStyle name="Navadno 10 3 2 2 6 10 3 3" xfId="38117" xr:uid="{00000000-0005-0000-0000-00008A5B0000}"/>
    <cellStyle name="Navadno 10 3 2 2 6 10 4" xfId="18899" xr:uid="{00000000-0005-0000-0000-00008B5B0000}"/>
    <cellStyle name="Navadno 10 3 2 2 6 10 5" xfId="30297" xr:uid="{00000000-0005-0000-0000-00008C5B0000}"/>
    <cellStyle name="Navadno 10 3 2 2 6 11" xfId="6941" xr:uid="{00000000-0005-0000-0000-00008D5B0000}"/>
    <cellStyle name="Navadno 10 3 2 2 6 11 2" xfId="11171" xr:uid="{00000000-0005-0000-0000-00008E5B0000}"/>
    <cellStyle name="Navadno 10 3 2 2 6 11 2 2" xfId="23452" xr:uid="{00000000-0005-0000-0000-00008F5B0000}"/>
    <cellStyle name="Navadno 10 3 2 2 6 11 2 3" xfId="34811" xr:uid="{00000000-0005-0000-0000-0000905B0000}"/>
    <cellStyle name="Navadno 10 3 2 2 6 11 3" xfId="14735" xr:uid="{00000000-0005-0000-0000-0000915B0000}"/>
    <cellStyle name="Navadno 10 3 2 2 6 11 3 2" xfId="27014" xr:uid="{00000000-0005-0000-0000-0000925B0000}"/>
    <cellStyle name="Navadno 10 3 2 2 6 11 3 3" xfId="38371" xr:uid="{00000000-0005-0000-0000-0000935B0000}"/>
    <cellStyle name="Navadno 10 3 2 2 6 11 4" xfId="19167" xr:uid="{00000000-0005-0000-0000-0000945B0000}"/>
    <cellStyle name="Navadno 10 3 2 2 6 11 5" xfId="30551" xr:uid="{00000000-0005-0000-0000-0000955B0000}"/>
    <cellStyle name="Navadno 10 3 2 2 6 12" xfId="7178" xr:uid="{00000000-0005-0000-0000-0000965B0000}"/>
    <cellStyle name="Navadno 10 3 2 2 6 12 2" xfId="11398" xr:uid="{00000000-0005-0000-0000-0000975B0000}"/>
    <cellStyle name="Navadno 10 3 2 2 6 12 2 2" xfId="23678" xr:uid="{00000000-0005-0000-0000-0000985B0000}"/>
    <cellStyle name="Navadno 10 3 2 2 6 12 2 3" xfId="35037" xr:uid="{00000000-0005-0000-0000-0000995B0000}"/>
    <cellStyle name="Navadno 10 3 2 2 6 12 3" xfId="14958" xr:uid="{00000000-0005-0000-0000-00009A5B0000}"/>
    <cellStyle name="Navadno 10 3 2 2 6 12 3 2" xfId="27237" xr:uid="{00000000-0005-0000-0000-00009B5B0000}"/>
    <cellStyle name="Navadno 10 3 2 2 6 12 3 3" xfId="38594" xr:uid="{00000000-0005-0000-0000-00009C5B0000}"/>
    <cellStyle name="Navadno 10 3 2 2 6 12 4" xfId="19394" xr:uid="{00000000-0005-0000-0000-00009D5B0000}"/>
    <cellStyle name="Navadno 10 3 2 2 6 12 5" xfId="30774" xr:uid="{00000000-0005-0000-0000-00009E5B0000}"/>
    <cellStyle name="Navadno 10 3 2 2 6 13" xfId="7402" xr:uid="{00000000-0005-0000-0000-00009F5B0000}"/>
    <cellStyle name="Navadno 10 3 2 2 6 13 2" xfId="11615" xr:uid="{00000000-0005-0000-0000-0000A05B0000}"/>
    <cellStyle name="Navadno 10 3 2 2 6 13 2 2" xfId="23894" xr:uid="{00000000-0005-0000-0000-0000A15B0000}"/>
    <cellStyle name="Navadno 10 3 2 2 6 13 2 3" xfId="35253" xr:uid="{00000000-0005-0000-0000-0000A25B0000}"/>
    <cellStyle name="Navadno 10 3 2 2 6 13 3" xfId="15173" xr:uid="{00000000-0005-0000-0000-0000A35B0000}"/>
    <cellStyle name="Navadno 10 3 2 2 6 13 3 2" xfId="27452" xr:uid="{00000000-0005-0000-0000-0000A45B0000}"/>
    <cellStyle name="Navadno 10 3 2 2 6 13 3 3" xfId="38809" xr:uid="{00000000-0005-0000-0000-0000A55B0000}"/>
    <cellStyle name="Navadno 10 3 2 2 6 13 4" xfId="19610" xr:uid="{00000000-0005-0000-0000-0000A65B0000}"/>
    <cellStyle name="Navadno 10 3 2 2 6 13 5" xfId="30989" xr:uid="{00000000-0005-0000-0000-0000A75B0000}"/>
    <cellStyle name="Navadno 10 3 2 2 6 14" xfId="7628" xr:uid="{00000000-0005-0000-0000-0000A85B0000}"/>
    <cellStyle name="Navadno 10 3 2 2 6 14 2" xfId="11831" xr:uid="{00000000-0005-0000-0000-0000A95B0000}"/>
    <cellStyle name="Navadno 10 3 2 2 6 14 2 2" xfId="24110" xr:uid="{00000000-0005-0000-0000-0000AA5B0000}"/>
    <cellStyle name="Navadno 10 3 2 2 6 14 2 3" xfId="35467" xr:uid="{00000000-0005-0000-0000-0000AB5B0000}"/>
    <cellStyle name="Navadno 10 3 2 2 6 14 3" xfId="15387" xr:uid="{00000000-0005-0000-0000-0000AC5B0000}"/>
    <cellStyle name="Navadno 10 3 2 2 6 14 3 2" xfId="27666" xr:uid="{00000000-0005-0000-0000-0000AD5B0000}"/>
    <cellStyle name="Navadno 10 3 2 2 6 14 3 3" xfId="39023" xr:uid="{00000000-0005-0000-0000-0000AE5B0000}"/>
    <cellStyle name="Navadno 10 3 2 2 6 14 4" xfId="19825" xr:uid="{00000000-0005-0000-0000-0000AF5B0000}"/>
    <cellStyle name="Navadno 10 3 2 2 6 14 5" xfId="31203" xr:uid="{00000000-0005-0000-0000-0000B05B0000}"/>
    <cellStyle name="Navadno 10 3 2 2 6 15" xfId="7843" xr:uid="{00000000-0005-0000-0000-0000B15B0000}"/>
    <cellStyle name="Navadno 10 3 2 2 6 15 2" xfId="12041" xr:uid="{00000000-0005-0000-0000-0000B25B0000}"/>
    <cellStyle name="Navadno 10 3 2 2 6 15 2 2" xfId="24320" xr:uid="{00000000-0005-0000-0000-0000B35B0000}"/>
    <cellStyle name="Navadno 10 3 2 2 6 15 2 3" xfId="35677" xr:uid="{00000000-0005-0000-0000-0000B45B0000}"/>
    <cellStyle name="Navadno 10 3 2 2 6 15 3" xfId="15596" xr:uid="{00000000-0005-0000-0000-0000B55B0000}"/>
    <cellStyle name="Navadno 10 3 2 2 6 15 3 2" xfId="27875" xr:uid="{00000000-0005-0000-0000-0000B65B0000}"/>
    <cellStyle name="Navadno 10 3 2 2 6 15 3 3" xfId="39232" xr:uid="{00000000-0005-0000-0000-0000B75B0000}"/>
    <cellStyle name="Navadno 10 3 2 2 6 15 4" xfId="20034" xr:uid="{00000000-0005-0000-0000-0000B85B0000}"/>
    <cellStyle name="Navadno 10 3 2 2 6 15 5" xfId="31412" xr:uid="{00000000-0005-0000-0000-0000B95B0000}"/>
    <cellStyle name="Navadno 10 3 2 2 6 16" xfId="8047" xr:uid="{00000000-0005-0000-0000-0000BA5B0000}"/>
    <cellStyle name="Navadno 10 3 2 2 6 16 2" xfId="12242" xr:uid="{00000000-0005-0000-0000-0000BB5B0000}"/>
    <cellStyle name="Navadno 10 3 2 2 6 16 2 2" xfId="24521" xr:uid="{00000000-0005-0000-0000-0000BC5B0000}"/>
    <cellStyle name="Navadno 10 3 2 2 6 16 2 3" xfId="35878" xr:uid="{00000000-0005-0000-0000-0000BD5B0000}"/>
    <cellStyle name="Navadno 10 3 2 2 6 16 3" xfId="15796" xr:uid="{00000000-0005-0000-0000-0000BE5B0000}"/>
    <cellStyle name="Navadno 10 3 2 2 6 16 3 2" xfId="28075" xr:uid="{00000000-0005-0000-0000-0000BF5B0000}"/>
    <cellStyle name="Navadno 10 3 2 2 6 16 3 3" xfId="39432" xr:uid="{00000000-0005-0000-0000-0000C05B0000}"/>
    <cellStyle name="Navadno 10 3 2 2 6 16 4" xfId="20234" xr:uid="{00000000-0005-0000-0000-0000C15B0000}"/>
    <cellStyle name="Navadno 10 3 2 2 6 16 5" xfId="31612" xr:uid="{00000000-0005-0000-0000-0000C25B0000}"/>
    <cellStyle name="Navadno 10 3 2 2 6 17" xfId="8579" xr:uid="{00000000-0005-0000-0000-0000C35B0000}"/>
    <cellStyle name="Navadno 10 3 2 2 6 17 2" xfId="20740" xr:uid="{00000000-0005-0000-0000-0000C45B0000}"/>
    <cellStyle name="Navadno 10 3 2 2 6 17 3" xfId="32104" xr:uid="{00000000-0005-0000-0000-0000C55B0000}"/>
    <cellStyle name="Navadno 10 3 2 2 6 18" xfId="8217" xr:uid="{00000000-0005-0000-0000-0000C65B0000}"/>
    <cellStyle name="Navadno 10 3 2 2 6 18 2" xfId="20403" xr:uid="{00000000-0005-0000-0000-0000C75B0000}"/>
    <cellStyle name="Navadno 10 3 2 2 6 18 3" xfId="31781" xr:uid="{00000000-0005-0000-0000-0000C85B0000}"/>
    <cellStyle name="Navadno 10 3 2 2 6 19" xfId="8686" xr:uid="{00000000-0005-0000-0000-0000C95B0000}"/>
    <cellStyle name="Navadno 10 3 2 2 6 2" xfId="4089" xr:uid="{00000000-0005-0000-0000-0000CA5B0000}"/>
    <cellStyle name="Navadno 10 3 2 2 6 2 2" xfId="8873" xr:uid="{00000000-0005-0000-0000-0000CB5B0000}"/>
    <cellStyle name="Navadno 10 3 2 2 6 2 2 2" xfId="21100" xr:uid="{00000000-0005-0000-0000-0000CC5B0000}"/>
    <cellStyle name="Navadno 10 3 2 2 6 2 2 3" xfId="32463" xr:uid="{00000000-0005-0000-0000-0000CD5B0000}"/>
    <cellStyle name="Navadno 10 3 2 2 6 2 3" xfId="12471" xr:uid="{00000000-0005-0000-0000-0000CE5B0000}"/>
    <cellStyle name="Navadno 10 3 2 2 6 2 3 2" xfId="24750" xr:uid="{00000000-0005-0000-0000-0000CF5B0000}"/>
    <cellStyle name="Navadno 10 3 2 2 6 2 3 3" xfId="36107" xr:uid="{00000000-0005-0000-0000-0000D05B0000}"/>
    <cellStyle name="Navadno 10 3 2 2 6 2 4" xfId="16775" xr:uid="{00000000-0005-0000-0000-0000D15B0000}"/>
    <cellStyle name="Navadno 10 3 2 2 6 2 5" xfId="28287" xr:uid="{00000000-0005-0000-0000-0000D25B0000}"/>
    <cellStyle name="Navadno 10 3 2 2 6 20" xfId="16408" xr:uid="{00000000-0005-0000-0000-0000D35B0000}"/>
    <cellStyle name="Navadno 10 3 2 2 6 21" xfId="18034" xr:uid="{00000000-0005-0000-0000-0000D45B0000}"/>
    <cellStyle name="Navadno 10 3 2 2 6 3" xfId="4591" xr:uid="{00000000-0005-0000-0000-0000D55B0000}"/>
    <cellStyle name="Navadno 10 3 2 2 6 3 2" xfId="9072" xr:uid="{00000000-0005-0000-0000-0000D65B0000}"/>
    <cellStyle name="Navadno 10 3 2 2 6 3 2 2" xfId="21301" xr:uid="{00000000-0005-0000-0000-0000D75B0000}"/>
    <cellStyle name="Navadno 10 3 2 2 6 3 2 3" xfId="32664" xr:uid="{00000000-0005-0000-0000-0000D85B0000}"/>
    <cellStyle name="Navadno 10 3 2 2 6 3 3" xfId="12671" xr:uid="{00000000-0005-0000-0000-0000D95B0000}"/>
    <cellStyle name="Navadno 10 3 2 2 6 3 3 2" xfId="24950" xr:uid="{00000000-0005-0000-0000-0000DA5B0000}"/>
    <cellStyle name="Navadno 10 3 2 2 6 3 3 3" xfId="36307" xr:uid="{00000000-0005-0000-0000-0000DB5B0000}"/>
    <cellStyle name="Navadno 10 3 2 2 6 3 4" xfId="16976" xr:uid="{00000000-0005-0000-0000-0000DC5B0000}"/>
    <cellStyle name="Navadno 10 3 2 2 6 3 5" xfId="28487" xr:uid="{00000000-0005-0000-0000-0000DD5B0000}"/>
    <cellStyle name="Navadno 10 3 2 2 6 4" xfId="5136" xr:uid="{00000000-0005-0000-0000-0000DE5B0000}"/>
    <cellStyle name="Navadno 10 3 2 2 6 4 2" xfId="9492" xr:uid="{00000000-0005-0000-0000-0000DF5B0000}"/>
    <cellStyle name="Navadno 10 3 2 2 6 4 2 2" xfId="21769" xr:uid="{00000000-0005-0000-0000-0000E05B0000}"/>
    <cellStyle name="Navadno 10 3 2 2 6 4 2 3" xfId="33129" xr:uid="{00000000-0005-0000-0000-0000E15B0000}"/>
    <cellStyle name="Navadno 10 3 2 2 6 4 3" xfId="13089" xr:uid="{00000000-0005-0000-0000-0000E25B0000}"/>
    <cellStyle name="Navadno 10 3 2 2 6 4 3 2" xfId="25368" xr:uid="{00000000-0005-0000-0000-0000E35B0000}"/>
    <cellStyle name="Navadno 10 3 2 2 6 4 3 3" xfId="36725" xr:uid="{00000000-0005-0000-0000-0000E45B0000}"/>
    <cellStyle name="Navadno 10 3 2 2 6 4 4" xfId="17459" xr:uid="{00000000-0005-0000-0000-0000E55B0000}"/>
    <cellStyle name="Navadno 10 3 2 2 6 4 5" xfId="28905" xr:uid="{00000000-0005-0000-0000-0000E65B0000}"/>
    <cellStyle name="Navadno 10 3 2 2 6 5" xfId="5388" xr:uid="{00000000-0005-0000-0000-0000E75B0000}"/>
    <cellStyle name="Navadno 10 3 2 2 6 5 2" xfId="9729" xr:uid="{00000000-0005-0000-0000-0000E85B0000}"/>
    <cellStyle name="Navadno 10 3 2 2 6 5 2 2" xfId="22013" xr:uid="{00000000-0005-0000-0000-0000E95B0000}"/>
    <cellStyle name="Navadno 10 3 2 2 6 5 2 3" xfId="33373" xr:uid="{00000000-0005-0000-0000-0000EA5B0000}"/>
    <cellStyle name="Navadno 10 3 2 2 6 5 3" xfId="13331" xr:uid="{00000000-0005-0000-0000-0000EB5B0000}"/>
    <cellStyle name="Navadno 10 3 2 2 6 5 3 2" xfId="25610" xr:uid="{00000000-0005-0000-0000-0000EC5B0000}"/>
    <cellStyle name="Navadno 10 3 2 2 6 5 3 3" xfId="36967" xr:uid="{00000000-0005-0000-0000-0000ED5B0000}"/>
    <cellStyle name="Navadno 10 3 2 2 6 5 4" xfId="17706" xr:uid="{00000000-0005-0000-0000-0000EE5B0000}"/>
    <cellStyle name="Navadno 10 3 2 2 6 5 5" xfId="29147" xr:uid="{00000000-0005-0000-0000-0000EF5B0000}"/>
    <cellStyle name="Navadno 10 3 2 2 6 6" xfId="5630" xr:uid="{00000000-0005-0000-0000-0000F05B0000}"/>
    <cellStyle name="Navadno 10 3 2 2 6 6 2" xfId="9958" xr:uid="{00000000-0005-0000-0000-0000F15B0000}"/>
    <cellStyle name="Navadno 10 3 2 2 6 6 2 2" xfId="22242" xr:uid="{00000000-0005-0000-0000-0000F25B0000}"/>
    <cellStyle name="Navadno 10 3 2 2 6 6 2 3" xfId="33602" xr:uid="{00000000-0005-0000-0000-0000F35B0000}"/>
    <cellStyle name="Navadno 10 3 2 2 6 6 3" xfId="13556" xr:uid="{00000000-0005-0000-0000-0000F45B0000}"/>
    <cellStyle name="Navadno 10 3 2 2 6 6 3 2" xfId="25835" xr:uid="{00000000-0005-0000-0000-0000F55B0000}"/>
    <cellStyle name="Navadno 10 3 2 2 6 6 3 3" xfId="37192" xr:uid="{00000000-0005-0000-0000-0000F65B0000}"/>
    <cellStyle name="Navadno 10 3 2 2 6 6 4" xfId="17938" xr:uid="{00000000-0005-0000-0000-0000F75B0000}"/>
    <cellStyle name="Navadno 10 3 2 2 6 6 5" xfId="29372" xr:uid="{00000000-0005-0000-0000-0000F85B0000}"/>
    <cellStyle name="Navadno 10 3 2 2 6 7" xfId="5890" xr:uid="{00000000-0005-0000-0000-0000F95B0000}"/>
    <cellStyle name="Navadno 10 3 2 2 6 7 2" xfId="10201" xr:uid="{00000000-0005-0000-0000-0000FA5B0000}"/>
    <cellStyle name="Navadno 10 3 2 2 6 7 2 2" xfId="22487" xr:uid="{00000000-0005-0000-0000-0000FB5B0000}"/>
    <cellStyle name="Navadno 10 3 2 2 6 7 2 3" xfId="33847" xr:uid="{00000000-0005-0000-0000-0000FC5B0000}"/>
    <cellStyle name="Navadno 10 3 2 2 6 7 3" xfId="13793" xr:uid="{00000000-0005-0000-0000-0000FD5B0000}"/>
    <cellStyle name="Navadno 10 3 2 2 6 7 3 2" xfId="26072" xr:uid="{00000000-0005-0000-0000-0000FE5B0000}"/>
    <cellStyle name="Navadno 10 3 2 2 6 7 3 3" xfId="37429" xr:uid="{00000000-0005-0000-0000-0000FF5B0000}"/>
    <cellStyle name="Navadno 10 3 2 2 6 7 4" xfId="18184" xr:uid="{00000000-0005-0000-0000-0000005C0000}"/>
    <cellStyle name="Navadno 10 3 2 2 6 7 5" xfId="29609" xr:uid="{00000000-0005-0000-0000-0000015C0000}"/>
    <cellStyle name="Navadno 10 3 2 2 6 8" xfId="6132" xr:uid="{00000000-0005-0000-0000-0000025C0000}"/>
    <cellStyle name="Navadno 10 3 2 2 6 8 2" xfId="10429" xr:uid="{00000000-0005-0000-0000-0000035C0000}"/>
    <cellStyle name="Navadno 10 3 2 2 6 8 2 2" xfId="22715" xr:uid="{00000000-0005-0000-0000-0000045C0000}"/>
    <cellStyle name="Navadno 10 3 2 2 6 8 2 3" xfId="34075" xr:uid="{00000000-0005-0000-0000-0000055C0000}"/>
    <cellStyle name="Navadno 10 3 2 2 6 8 3" xfId="14018" xr:uid="{00000000-0005-0000-0000-0000065C0000}"/>
    <cellStyle name="Navadno 10 3 2 2 6 8 3 2" xfId="26297" xr:uid="{00000000-0005-0000-0000-0000075C0000}"/>
    <cellStyle name="Navadno 10 3 2 2 6 8 3 3" xfId="37654" xr:uid="{00000000-0005-0000-0000-0000085C0000}"/>
    <cellStyle name="Navadno 10 3 2 2 6 8 4" xfId="18413" xr:uid="{00000000-0005-0000-0000-0000095C0000}"/>
    <cellStyle name="Navadno 10 3 2 2 6 8 5" xfId="29834" xr:uid="{00000000-0005-0000-0000-00000A5C0000}"/>
    <cellStyle name="Navadno 10 3 2 2 6 9" xfId="6363" xr:uid="{00000000-0005-0000-0000-00000B5C0000}"/>
    <cellStyle name="Navadno 10 3 2 2 6 9 2" xfId="10653" xr:uid="{00000000-0005-0000-0000-00000C5C0000}"/>
    <cellStyle name="Navadno 10 3 2 2 6 9 2 2" xfId="22938" xr:uid="{00000000-0005-0000-0000-00000D5C0000}"/>
    <cellStyle name="Navadno 10 3 2 2 6 9 2 3" xfId="34298" xr:uid="{00000000-0005-0000-0000-00000E5C0000}"/>
    <cellStyle name="Navadno 10 3 2 2 6 9 3" xfId="14235" xr:uid="{00000000-0005-0000-0000-00000F5C0000}"/>
    <cellStyle name="Navadno 10 3 2 2 6 9 3 2" xfId="26514" xr:uid="{00000000-0005-0000-0000-0000105C0000}"/>
    <cellStyle name="Navadno 10 3 2 2 6 9 3 3" xfId="37871" xr:uid="{00000000-0005-0000-0000-0000115C0000}"/>
    <cellStyle name="Navadno 10 3 2 2 6 9 4" xfId="18638" xr:uid="{00000000-0005-0000-0000-0000125C0000}"/>
    <cellStyle name="Navadno 10 3 2 2 6 9 5" xfId="30051" xr:uid="{00000000-0005-0000-0000-0000135C0000}"/>
    <cellStyle name="Navadno 10 3 2 2 7" xfId="3463" xr:uid="{00000000-0005-0000-0000-0000145C0000}"/>
    <cellStyle name="Navadno 10 3 2 2 7 2" xfId="4142" xr:uid="{00000000-0005-0000-0000-0000155C0000}"/>
    <cellStyle name="Navadno 10 3 2 2 7 2 2" xfId="20789" xr:uid="{00000000-0005-0000-0000-0000165C0000}"/>
    <cellStyle name="Navadno 10 3 2 2 7 2 3" xfId="32153" xr:uid="{00000000-0005-0000-0000-0000175C0000}"/>
    <cellStyle name="Navadno 10 3 2 2 7 3" xfId="8192" xr:uid="{00000000-0005-0000-0000-0000185C0000}"/>
    <cellStyle name="Navadno 10 3 2 2 7 3 2" xfId="20378" xr:uid="{00000000-0005-0000-0000-0000195C0000}"/>
    <cellStyle name="Navadno 10 3 2 2 7 3 3" xfId="31756" xr:uid="{00000000-0005-0000-0000-00001A5C0000}"/>
    <cellStyle name="Navadno 10 3 2 2 7 4" xfId="3730" xr:uid="{00000000-0005-0000-0000-00001B5C0000}"/>
    <cellStyle name="Navadno 10 3 2 2 7 5" xfId="16457" xr:uid="{00000000-0005-0000-0000-00001C5C0000}"/>
    <cellStyle name="Navadno 10 3 2 2 7 6" xfId="16207" xr:uid="{00000000-0005-0000-0000-00001D5C0000}"/>
    <cellStyle name="Navadno 10 3 2 2 8" xfId="3515" xr:uid="{00000000-0005-0000-0000-00001E5C0000}"/>
    <cellStyle name="Navadno 10 3 2 2 8 2" xfId="4231" xr:uid="{00000000-0005-0000-0000-00001F5C0000}"/>
    <cellStyle name="Navadno 10 3 2 2 8 2 2" xfId="20855" xr:uid="{00000000-0005-0000-0000-0000205C0000}"/>
    <cellStyle name="Navadno 10 3 2 2 8 2 3" xfId="32218" xr:uid="{00000000-0005-0000-0000-0000215C0000}"/>
    <cellStyle name="Navadno 10 3 2 2 8 3" xfId="8157" xr:uid="{00000000-0005-0000-0000-0000225C0000}"/>
    <cellStyle name="Navadno 10 3 2 2 8 3 2" xfId="20343" xr:uid="{00000000-0005-0000-0000-0000235C0000}"/>
    <cellStyle name="Navadno 10 3 2 2 8 3 3" xfId="31721" xr:uid="{00000000-0005-0000-0000-0000245C0000}"/>
    <cellStyle name="Navadno 10 3 2 2 8 4" xfId="8656" xr:uid="{00000000-0005-0000-0000-0000255C0000}"/>
    <cellStyle name="Navadno 10 3 2 2 8 5" xfId="16525" xr:uid="{00000000-0005-0000-0000-0000265C0000}"/>
    <cellStyle name="Navadno 10 3 2 2 8 6" xfId="15961" xr:uid="{00000000-0005-0000-0000-0000275C0000}"/>
    <cellStyle name="Navadno 10 3 2 2 9" xfId="3523" xr:uid="{00000000-0005-0000-0000-0000285C0000}"/>
    <cellStyle name="Navadno 10 3 2 2 9 2" xfId="4254" xr:uid="{00000000-0005-0000-0000-0000295C0000}"/>
    <cellStyle name="Navadno 10 3 2 2 9 2 2" xfId="20873" xr:uid="{00000000-0005-0000-0000-00002A5C0000}"/>
    <cellStyle name="Navadno 10 3 2 2 9 2 3" xfId="32236" xr:uid="{00000000-0005-0000-0000-00002B5C0000}"/>
    <cellStyle name="Navadno 10 3 2 2 9 3" xfId="8146" xr:uid="{00000000-0005-0000-0000-00002C5C0000}"/>
    <cellStyle name="Navadno 10 3 2 2 9 3 2" xfId="20332" xr:uid="{00000000-0005-0000-0000-00002D5C0000}"/>
    <cellStyle name="Navadno 10 3 2 2 9 3 3" xfId="31710" xr:uid="{00000000-0005-0000-0000-00002E5C0000}"/>
    <cellStyle name="Navadno 10 3 2 2 9 4" xfId="8619" xr:uid="{00000000-0005-0000-0000-00002F5C0000}"/>
    <cellStyle name="Navadno 10 3 2 2 9 5" xfId="16543" xr:uid="{00000000-0005-0000-0000-0000305C0000}"/>
    <cellStyle name="Navadno 10 3 2 2 9 6" xfId="16043" xr:uid="{00000000-0005-0000-0000-0000315C0000}"/>
    <cellStyle name="Navadno 10 3 2 20" xfId="7214" xr:uid="{00000000-0005-0000-0000-0000325C0000}"/>
    <cellStyle name="Navadno 10 3 2 20 2" xfId="11427" xr:uid="{00000000-0005-0000-0000-0000335C0000}"/>
    <cellStyle name="Navadno 10 3 2 20 2 2" xfId="23706" xr:uid="{00000000-0005-0000-0000-0000345C0000}"/>
    <cellStyle name="Navadno 10 3 2 20 2 3" xfId="35065" xr:uid="{00000000-0005-0000-0000-0000355C0000}"/>
    <cellStyle name="Navadno 10 3 2 20 3" xfId="14986" xr:uid="{00000000-0005-0000-0000-0000365C0000}"/>
    <cellStyle name="Navadno 10 3 2 20 3 2" xfId="27265" xr:uid="{00000000-0005-0000-0000-0000375C0000}"/>
    <cellStyle name="Navadno 10 3 2 20 3 3" xfId="38622" xr:uid="{00000000-0005-0000-0000-0000385C0000}"/>
    <cellStyle name="Navadno 10 3 2 20 4" xfId="19423" xr:uid="{00000000-0005-0000-0000-0000395C0000}"/>
    <cellStyle name="Navadno 10 3 2 20 5" xfId="30802" xr:uid="{00000000-0005-0000-0000-00003A5C0000}"/>
    <cellStyle name="Navadno 10 3 2 21" xfId="5689" xr:uid="{00000000-0005-0000-0000-00003B5C0000}"/>
    <cellStyle name="Navadno 10 3 2 21 2" xfId="10003" xr:uid="{00000000-0005-0000-0000-00003C5C0000}"/>
    <cellStyle name="Navadno 10 3 2 21 2 2" xfId="22287" xr:uid="{00000000-0005-0000-0000-00003D5C0000}"/>
    <cellStyle name="Navadno 10 3 2 21 2 3" xfId="33647" xr:uid="{00000000-0005-0000-0000-00003E5C0000}"/>
    <cellStyle name="Navadno 10 3 2 21 3" xfId="13597" xr:uid="{00000000-0005-0000-0000-00003F5C0000}"/>
    <cellStyle name="Navadno 10 3 2 21 3 2" xfId="25876" xr:uid="{00000000-0005-0000-0000-0000405C0000}"/>
    <cellStyle name="Navadno 10 3 2 21 3 3" xfId="37233" xr:uid="{00000000-0005-0000-0000-0000415C0000}"/>
    <cellStyle name="Navadno 10 3 2 21 4" xfId="17984" xr:uid="{00000000-0005-0000-0000-0000425C0000}"/>
    <cellStyle name="Navadno 10 3 2 21 5" xfId="29413" xr:uid="{00000000-0005-0000-0000-0000435C0000}"/>
    <cellStyle name="Navadno 10 3 2 22" xfId="5935" xr:uid="{00000000-0005-0000-0000-0000445C0000}"/>
    <cellStyle name="Navadno 10 3 2 22 2" xfId="10235" xr:uid="{00000000-0005-0000-0000-0000455C0000}"/>
    <cellStyle name="Navadno 10 3 2 22 2 2" xfId="22521" xr:uid="{00000000-0005-0000-0000-0000465C0000}"/>
    <cellStyle name="Navadno 10 3 2 22 2 3" xfId="33881" xr:uid="{00000000-0005-0000-0000-0000475C0000}"/>
    <cellStyle name="Navadno 10 3 2 22 3" xfId="13825" xr:uid="{00000000-0005-0000-0000-0000485C0000}"/>
    <cellStyle name="Navadno 10 3 2 22 3 2" xfId="26104" xr:uid="{00000000-0005-0000-0000-0000495C0000}"/>
    <cellStyle name="Navadno 10 3 2 22 3 3" xfId="37461" xr:uid="{00000000-0005-0000-0000-00004A5C0000}"/>
    <cellStyle name="Navadno 10 3 2 22 4" xfId="18219" xr:uid="{00000000-0005-0000-0000-00004B5C0000}"/>
    <cellStyle name="Navadno 10 3 2 22 5" xfId="29641" xr:uid="{00000000-0005-0000-0000-00004C5C0000}"/>
    <cellStyle name="Navadno 10 3 2 23" xfId="8069" xr:uid="{00000000-0005-0000-0000-00004D5C0000}"/>
    <cellStyle name="Navadno 10 3 2 23 2" xfId="20255" xr:uid="{00000000-0005-0000-0000-00004E5C0000}"/>
    <cellStyle name="Navadno 10 3 2 23 3" xfId="31633" xr:uid="{00000000-0005-0000-0000-00004F5C0000}"/>
    <cellStyle name="Navadno 10 3 2 24" xfId="9514" xr:uid="{00000000-0005-0000-0000-0000505C0000}"/>
    <cellStyle name="Navadno 10 3 2 24 2" xfId="21792" xr:uid="{00000000-0005-0000-0000-0000515C0000}"/>
    <cellStyle name="Navadno 10 3 2 24 3" xfId="33152" xr:uid="{00000000-0005-0000-0000-0000525C0000}"/>
    <cellStyle name="Navadno 10 3 2 25" xfId="3837" xr:uid="{00000000-0005-0000-0000-0000535C0000}"/>
    <cellStyle name="Navadno 10 3 2 26" xfId="15935" xr:uid="{00000000-0005-0000-0000-0000545C0000}"/>
    <cellStyle name="Navadno 10 3 2 27" xfId="16491" xr:uid="{00000000-0005-0000-0000-0000555C0000}"/>
    <cellStyle name="Navadno 10 3 2 28" xfId="39570" xr:uid="{00000000-0005-0000-0000-0000565C0000}"/>
    <cellStyle name="Navadno 10 3 2 29" xfId="39601" xr:uid="{00000000-0005-0000-0000-0000575C0000}"/>
    <cellStyle name="Navadno 10 3 2 3" xfId="706" xr:uid="{00000000-0005-0000-0000-0000C6020000}"/>
    <cellStyle name="Navadno 10 3 2 3 10" xfId="6465" xr:uid="{00000000-0005-0000-0000-0000595C0000}"/>
    <cellStyle name="Navadno 10 3 2 3 10 2" xfId="10726" xr:uid="{00000000-0005-0000-0000-00005A5C0000}"/>
    <cellStyle name="Navadno 10 3 2 3 10 2 2" xfId="23009" xr:uid="{00000000-0005-0000-0000-00005B5C0000}"/>
    <cellStyle name="Navadno 10 3 2 3 10 2 3" xfId="34369" xr:uid="{00000000-0005-0000-0000-00005C5C0000}"/>
    <cellStyle name="Navadno 10 3 2 3 10 3" xfId="14300" xr:uid="{00000000-0005-0000-0000-00005D5C0000}"/>
    <cellStyle name="Navadno 10 3 2 3 10 3 2" xfId="26579" xr:uid="{00000000-0005-0000-0000-00005E5C0000}"/>
    <cellStyle name="Navadno 10 3 2 3 10 3 3" xfId="37936" xr:uid="{00000000-0005-0000-0000-00005F5C0000}"/>
    <cellStyle name="Navadno 10 3 2 3 10 4" xfId="18715" xr:uid="{00000000-0005-0000-0000-0000605C0000}"/>
    <cellStyle name="Navadno 10 3 2 3 10 5" xfId="30116" xr:uid="{00000000-0005-0000-0000-0000615C0000}"/>
    <cellStyle name="Navadno 10 3 2 3 11" xfId="6759" xr:uid="{00000000-0005-0000-0000-0000625C0000}"/>
    <cellStyle name="Navadno 10 3 2 3 11 2" xfId="10989" xr:uid="{00000000-0005-0000-0000-0000635C0000}"/>
    <cellStyle name="Navadno 10 3 2 3 11 2 2" xfId="23270" xr:uid="{00000000-0005-0000-0000-0000645C0000}"/>
    <cellStyle name="Navadno 10 3 2 3 11 2 3" xfId="34629" xr:uid="{00000000-0005-0000-0000-0000655C0000}"/>
    <cellStyle name="Navadno 10 3 2 3 11 3" xfId="14554" xr:uid="{00000000-0005-0000-0000-0000665C0000}"/>
    <cellStyle name="Navadno 10 3 2 3 11 3 2" xfId="26833" xr:uid="{00000000-0005-0000-0000-0000675C0000}"/>
    <cellStyle name="Navadno 10 3 2 3 11 3 3" xfId="38190" xr:uid="{00000000-0005-0000-0000-0000685C0000}"/>
    <cellStyle name="Navadno 10 3 2 3 11 4" xfId="18985" xr:uid="{00000000-0005-0000-0000-0000695C0000}"/>
    <cellStyle name="Navadno 10 3 2 3 11 5" xfId="30370" xr:uid="{00000000-0005-0000-0000-00006A5C0000}"/>
    <cellStyle name="Navadno 10 3 2 3 12" xfId="6996" xr:uid="{00000000-0005-0000-0000-00006B5C0000}"/>
    <cellStyle name="Navadno 10 3 2 3 12 2" xfId="11218" xr:uid="{00000000-0005-0000-0000-00006C5C0000}"/>
    <cellStyle name="Navadno 10 3 2 3 12 2 2" xfId="23498" xr:uid="{00000000-0005-0000-0000-00006D5C0000}"/>
    <cellStyle name="Navadno 10 3 2 3 12 2 3" xfId="34857" xr:uid="{00000000-0005-0000-0000-00006E5C0000}"/>
    <cellStyle name="Navadno 10 3 2 3 12 3" xfId="14778" xr:uid="{00000000-0005-0000-0000-00006F5C0000}"/>
    <cellStyle name="Navadno 10 3 2 3 12 3 2" xfId="27057" xr:uid="{00000000-0005-0000-0000-0000705C0000}"/>
    <cellStyle name="Navadno 10 3 2 3 12 3 3" xfId="38414" xr:uid="{00000000-0005-0000-0000-0000715C0000}"/>
    <cellStyle name="Navadno 10 3 2 3 12 4" xfId="19214" xr:uid="{00000000-0005-0000-0000-0000725C0000}"/>
    <cellStyle name="Navadno 10 3 2 3 12 5" xfId="30594" xr:uid="{00000000-0005-0000-0000-0000735C0000}"/>
    <cellStyle name="Navadno 10 3 2 3 13" xfId="7219" xr:uid="{00000000-0005-0000-0000-0000745C0000}"/>
    <cellStyle name="Navadno 10 3 2 3 13 2" xfId="11432" xr:uid="{00000000-0005-0000-0000-0000755C0000}"/>
    <cellStyle name="Navadno 10 3 2 3 13 2 2" xfId="23711" xr:uid="{00000000-0005-0000-0000-0000765C0000}"/>
    <cellStyle name="Navadno 10 3 2 3 13 2 3" xfId="35070" xr:uid="{00000000-0005-0000-0000-0000775C0000}"/>
    <cellStyle name="Navadno 10 3 2 3 13 3" xfId="14991" xr:uid="{00000000-0005-0000-0000-0000785C0000}"/>
    <cellStyle name="Navadno 10 3 2 3 13 3 2" xfId="27270" xr:uid="{00000000-0005-0000-0000-0000795C0000}"/>
    <cellStyle name="Navadno 10 3 2 3 13 3 3" xfId="38627" xr:uid="{00000000-0005-0000-0000-00007A5C0000}"/>
    <cellStyle name="Navadno 10 3 2 3 13 4" xfId="19428" xr:uid="{00000000-0005-0000-0000-00007B5C0000}"/>
    <cellStyle name="Navadno 10 3 2 3 13 5" xfId="30807" xr:uid="{00000000-0005-0000-0000-00007C5C0000}"/>
    <cellStyle name="Navadno 10 3 2 3 14" xfId="7448" xr:uid="{00000000-0005-0000-0000-00007D5C0000}"/>
    <cellStyle name="Navadno 10 3 2 3 14 2" xfId="11651" xr:uid="{00000000-0005-0000-0000-00007E5C0000}"/>
    <cellStyle name="Navadno 10 3 2 3 14 2 2" xfId="23930" xr:uid="{00000000-0005-0000-0000-00007F5C0000}"/>
    <cellStyle name="Navadno 10 3 2 3 14 2 3" xfId="35287" xr:uid="{00000000-0005-0000-0000-0000805C0000}"/>
    <cellStyle name="Navadno 10 3 2 3 14 3" xfId="15207" xr:uid="{00000000-0005-0000-0000-0000815C0000}"/>
    <cellStyle name="Navadno 10 3 2 3 14 3 2" xfId="27486" xr:uid="{00000000-0005-0000-0000-0000825C0000}"/>
    <cellStyle name="Navadno 10 3 2 3 14 3 3" xfId="38843" xr:uid="{00000000-0005-0000-0000-0000835C0000}"/>
    <cellStyle name="Navadno 10 3 2 3 14 4" xfId="19645" xr:uid="{00000000-0005-0000-0000-0000845C0000}"/>
    <cellStyle name="Navadno 10 3 2 3 14 5" xfId="31023" xr:uid="{00000000-0005-0000-0000-0000855C0000}"/>
    <cellStyle name="Navadno 10 3 2 3 15" xfId="7663" xr:uid="{00000000-0005-0000-0000-0000865C0000}"/>
    <cellStyle name="Navadno 10 3 2 3 15 2" xfId="11861" xr:uid="{00000000-0005-0000-0000-0000875C0000}"/>
    <cellStyle name="Navadno 10 3 2 3 15 2 2" xfId="24140" xr:uid="{00000000-0005-0000-0000-0000885C0000}"/>
    <cellStyle name="Navadno 10 3 2 3 15 2 3" xfId="35497" xr:uid="{00000000-0005-0000-0000-0000895C0000}"/>
    <cellStyle name="Navadno 10 3 2 3 15 3" xfId="15416" xr:uid="{00000000-0005-0000-0000-00008A5C0000}"/>
    <cellStyle name="Navadno 10 3 2 3 15 3 2" xfId="27695" xr:uid="{00000000-0005-0000-0000-00008B5C0000}"/>
    <cellStyle name="Navadno 10 3 2 3 15 3 3" xfId="39052" xr:uid="{00000000-0005-0000-0000-00008C5C0000}"/>
    <cellStyle name="Navadno 10 3 2 3 15 4" xfId="19854" xr:uid="{00000000-0005-0000-0000-00008D5C0000}"/>
    <cellStyle name="Navadno 10 3 2 3 15 5" xfId="31232" xr:uid="{00000000-0005-0000-0000-00008E5C0000}"/>
    <cellStyle name="Navadno 10 3 2 3 16" xfId="7867" xr:uid="{00000000-0005-0000-0000-00008F5C0000}"/>
    <cellStyle name="Navadno 10 3 2 3 16 2" xfId="12062" xr:uid="{00000000-0005-0000-0000-0000905C0000}"/>
    <cellStyle name="Navadno 10 3 2 3 16 2 2" xfId="24341" xr:uid="{00000000-0005-0000-0000-0000915C0000}"/>
    <cellStyle name="Navadno 10 3 2 3 16 2 3" xfId="35698" xr:uid="{00000000-0005-0000-0000-0000925C0000}"/>
    <cellStyle name="Navadno 10 3 2 3 16 3" xfId="15616" xr:uid="{00000000-0005-0000-0000-0000935C0000}"/>
    <cellStyle name="Navadno 10 3 2 3 16 3 2" xfId="27895" xr:uid="{00000000-0005-0000-0000-0000945C0000}"/>
    <cellStyle name="Navadno 10 3 2 3 16 3 3" xfId="39252" xr:uid="{00000000-0005-0000-0000-0000955C0000}"/>
    <cellStyle name="Navadno 10 3 2 3 16 4" xfId="20054" xr:uid="{00000000-0005-0000-0000-0000965C0000}"/>
    <cellStyle name="Navadno 10 3 2 3 16 5" xfId="31432" xr:uid="{00000000-0005-0000-0000-0000975C0000}"/>
    <cellStyle name="Navadno 10 3 2 3 17" xfId="8399" xr:uid="{00000000-0005-0000-0000-0000985C0000}"/>
    <cellStyle name="Navadno 10 3 2 3 17 2" xfId="20560" xr:uid="{00000000-0005-0000-0000-0000995C0000}"/>
    <cellStyle name="Navadno 10 3 2 3 17 3" xfId="31924" xr:uid="{00000000-0005-0000-0000-00009A5C0000}"/>
    <cellStyle name="Navadno 10 3 2 3 18" xfId="9174" xr:uid="{00000000-0005-0000-0000-00009B5C0000}"/>
    <cellStyle name="Navadno 10 3 2 3 18 2" xfId="21423" xr:uid="{00000000-0005-0000-0000-00009C5C0000}"/>
    <cellStyle name="Navadno 10 3 2 3 18 3" xfId="32785" xr:uid="{00000000-0005-0000-0000-00009D5C0000}"/>
    <cellStyle name="Navadno 10 3 2 3 19" xfId="3888" xr:uid="{00000000-0005-0000-0000-00009E5C0000}"/>
    <cellStyle name="Navadno 10 3 2 3 2" xfId="3909" xr:uid="{00000000-0005-0000-0000-00009F5C0000}"/>
    <cellStyle name="Navadno 10 3 2 3 2 2" xfId="8691" xr:uid="{00000000-0005-0000-0000-0000A05C0000}"/>
    <cellStyle name="Navadno 10 3 2 3 2 2 2" xfId="20917" xr:uid="{00000000-0005-0000-0000-0000A15C0000}"/>
    <cellStyle name="Navadno 10 3 2 3 2 2 3" xfId="32280" xr:uid="{00000000-0005-0000-0000-0000A25C0000}"/>
    <cellStyle name="Navadno 10 3 2 3 2 3" xfId="12289" xr:uid="{00000000-0005-0000-0000-0000A35C0000}"/>
    <cellStyle name="Navadno 10 3 2 3 2 3 2" xfId="24568" xr:uid="{00000000-0005-0000-0000-0000A45C0000}"/>
    <cellStyle name="Navadno 10 3 2 3 2 3 3" xfId="35925" xr:uid="{00000000-0005-0000-0000-0000A55C0000}"/>
    <cellStyle name="Navadno 10 3 2 3 2 4" xfId="16591" xr:uid="{00000000-0005-0000-0000-0000A65C0000}"/>
    <cellStyle name="Navadno 10 3 2 3 2 5" xfId="28105" xr:uid="{00000000-0005-0000-0000-0000A75C0000}"/>
    <cellStyle name="Navadno 10 3 2 3 20" xfId="16228" xr:uid="{00000000-0005-0000-0000-0000A85C0000}"/>
    <cellStyle name="Navadno 10 3 2 3 21" xfId="17505" xr:uid="{00000000-0005-0000-0000-0000A95C0000}"/>
    <cellStyle name="Navadno 10 3 2 3 22" xfId="2748" xr:uid="{00000000-0005-0000-0000-0000585C0000}"/>
    <cellStyle name="Navadno 10 3 2 3 3" xfId="4411" xr:uid="{00000000-0005-0000-0000-0000AA5C0000}"/>
    <cellStyle name="Navadno 10 3 2 3 3 2" xfId="8893" xr:uid="{00000000-0005-0000-0000-0000AB5C0000}"/>
    <cellStyle name="Navadno 10 3 2 3 3 2 2" xfId="21121" xr:uid="{00000000-0005-0000-0000-0000AC5C0000}"/>
    <cellStyle name="Navadno 10 3 2 3 3 2 3" xfId="32484" xr:uid="{00000000-0005-0000-0000-0000AD5C0000}"/>
    <cellStyle name="Navadno 10 3 2 3 3 3" xfId="12491" xr:uid="{00000000-0005-0000-0000-0000AE5C0000}"/>
    <cellStyle name="Navadno 10 3 2 3 3 3 2" xfId="24770" xr:uid="{00000000-0005-0000-0000-0000AF5C0000}"/>
    <cellStyle name="Navadno 10 3 2 3 3 3 3" xfId="36127" xr:uid="{00000000-0005-0000-0000-0000B05C0000}"/>
    <cellStyle name="Navadno 10 3 2 3 3 4" xfId="16796" xr:uid="{00000000-0005-0000-0000-0000B15C0000}"/>
    <cellStyle name="Navadno 10 3 2 3 3 5" xfId="28307" xr:uid="{00000000-0005-0000-0000-0000B25C0000}"/>
    <cellStyle name="Navadno 10 3 2 3 4" xfId="4953" xr:uid="{00000000-0005-0000-0000-0000B35C0000}"/>
    <cellStyle name="Navadno 10 3 2 3 4 2" xfId="9310" xr:uid="{00000000-0005-0000-0000-0000B45C0000}"/>
    <cellStyle name="Navadno 10 3 2 3 4 2 2" xfId="21586" xr:uid="{00000000-0005-0000-0000-0000B55C0000}"/>
    <cellStyle name="Navadno 10 3 2 3 4 2 3" xfId="32946" xr:uid="{00000000-0005-0000-0000-0000B65C0000}"/>
    <cellStyle name="Navadno 10 3 2 3 4 3" xfId="12909" xr:uid="{00000000-0005-0000-0000-0000B75C0000}"/>
    <cellStyle name="Navadno 10 3 2 3 4 3 2" xfId="25188" xr:uid="{00000000-0005-0000-0000-0000B85C0000}"/>
    <cellStyle name="Navadno 10 3 2 3 4 3 3" xfId="36545" xr:uid="{00000000-0005-0000-0000-0000B95C0000}"/>
    <cellStyle name="Navadno 10 3 2 3 4 4" xfId="17277" xr:uid="{00000000-0005-0000-0000-0000BA5C0000}"/>
    <cellStyle name="Navadno 10 3 2 3 4 5" xfId="28725" xr:uid="{00000000-0005-0000-0000-0000BB5C0000}"/>
    <cellStyle name="Navadno 10 3 2 3 5" xfId="5204" xr:uid="{00000000-0005-0000-0000-0000BC5C0000}"/>
    <cellStyle name="Navadno 10 3 2 3 5 2" xfId="9546" xr:uid="{00000000-0005-0000-0000-0000BD5C0000}"/>
    <cellStyle name="Navadno 10 3 2 3 5 2 2" xfId="21829" xr:uid="{00000000-0005-0000-0000-0000BE5C0000}"/>
    <cellStyle name="Navadno 10 3 2 3 5 2 3" xfId="33189" xr:uid="{00000000-0005-0000-0000-0000BF5C0000}"/>
    <cellStyle name="Navadno 10 3 2 3 5 3" xfId="13147" xr:uid="{00000000-0005-0000-0000-0000C05C0000}"/>
    <cellStyle name="Navadno 10 3 2 3 5 3 2" xfId="25426" xr:uid="{00000000-0005-0000-0000-0000C15C0000}"/>
    <cellStyle name="Navadno 10 3 2 3 5 3 3" xfId="36783" xr:uid="{00000000-0005-0000-0000-0000C25C0000}"/>
    <cellStyle name="Navadno 10 3 2 3 5 4" xfId="17522" xr:uid="{00000000-0005-0000-0000-0000C35C0000}"/>
    <cellStyle name="Navadno 10 3 2 3 5 5" xfId="28963" xr:uid="{00000000-0005-0000-0000-0000C45C0000}"/>
    <cellStyle name="Navadno 10 3 2 3 6" xfId="5446" xr:uid="{00000000-0005-0000-0000-0000C55C0000}"/>
    <cellStyle name="Navadno 10 3 2 3 6 2" xfId="9773" xr:uid="{00000000-0005-0000-0000-0000C65C0000}"/>
    <cellStyle name="Navadno 10 3 2 3 6 2 2" xfId="22056" xr:uid="{00000000-0005-0000-0000-0000C75C0000}"/>
    <cellStyle name="Navadno 10 3 2 3 6 2 3" xfId="33416" xr:uid="{00000000-0005-0000-0000-0000C85C0000}"/>
    <cellStyle name="Navadno 10 3 2 3 6 3" xfId="13370" xr:uid="{00000000-0005-0000-0000-0000C95C0000}"/>
    <cellStyle name="Navadno 10 3 2 3 6 3 2" xfId="25649" xr:uid="{00000000-0005-0000-0000-0000CA5C0000}"/>
    <cellStyle name="Navadno 10 3 2 3 6 3 3" xfId="37006" xr:uid="{00000000-0005-0000-0000-0000CB5C0000}"/>
    <cellStyle name="Navadno 10 3 2 3 6 4" xfId="17752" xr:uid="{00000000-0005-0000-0000-0000CC5C0000}"/>
    <cellStyle name="Navadno 10 3 2 3 6 5" xfId="29186" xr:uid="{00000000-0005-0000-0000-0000CD5C0000}"/>
    <cellStyle name="Navadno 10 3 2 3 7" xfId="5707" xr:uid="{00000000-0005-0000-0000-0000CE5C0000}"/>
    <cellStyle name="Navadno 10 3 2 3 7 2" xfId="10019" xr:uid="{00000000-0005-0000-0000-0000CF5C0000}"/>
    <cellStyle name="Navadno 10 3 2 3 7 2 2" xfId="22304" xr:uid="{00000000-0005-0000-0000-0000D05C0000}"/>
    <cellStyle name="Navadno 10 3 2 3 7 2 3" xfId="33664" xr:uid="{00000000-0005-0000-0000-0000D15C0000}"/>
    <cellStyle name="Navadno 10 3 2 3 7 3" xfId="13611" xr:uid="{00000000-0005-0000-0000-0000D25C0000}"/>
    <cellStyle name="Navadno 10 3 2 3 7 3 2" xfId="25890" xr:uid="{00000000-0005-0000-0000-0000D35C0000}"/>
    <cellStyle name="Navadno 10 3 2 3 7 3 3" xfId="37247" xr:uid="{00000000-0005-0000-0000-0000D45C0000}"/>
    <cellStyle name="Navadno 10 3 2 3 7 4" xfId="18001" xr:uid="{00000000-0005-0000-0000-0000D55C0000}"/>
    <cellStyle name="Navadno 10 3 2 3 7 5" xfId="29427" xr:uid="{00000000-0005-0000-0000-0000D65C0000}"/>
    <cellStyle name="Navadno 10 3 2 3 8" xfId="5950" xr:uid="{00000000-0005-0000-0000-0000D75C0000}"/>
    <cellStyle name="Navadno 10 3 2 3 8 2" xfId="10249" xr:uid="{00000000-0005-0000-0000-0000D85C0000}"/>
    <cellStyle name="Navadno 10 3 2 3 8 2 2" xfId="22535" xr:uid="{00000000-0005-0000-0000-0000D95C0000}"/>
    <cellStyle name="Navadno 10 3 2 3 8 2 3" xfId="33895" xr:uid="{00000000-0005-0000-0000-0000DA5C0000}"/>
    <cellStyle name="Navadno 10 3 2 3 8 3" xfId="13838" xr:uid="{00000000-0005-0000-0000-0000DB5C0000}"/>
    <cellStyle name="Navadno 10 3 2 3 8 3 2" xfId="26117" xr:uid="{00000000-0005-0000-0000-0000DC5C0000}"/>
    <cellStyle name="Navadno 10 3 2 3 8 3 3" xfId="37474" xr:uid="{00000000-0005-0000-0000-0000DD5C0000}"/>
    <cellStyle name="Navadno 10 3 2 3 8 4" xfId="18233" xr:uid="{00000000-0005-0000-0000-0000DE5C0000}"/>
    <cellStyle name="Navadno 10 3 2 3 8 5" xfId="29654" xr:uid="{00000000-0005-0000-0000-0000DF5C0000}"/>
    <cellStyle name="Navadno 10 3 2 3 9" xfId="6177" xr:uid="{00000000-0005-0000-0000-0000E05C0000}"/>
    <cellStyle name="Navadno 10 3 2 3 9 2" xfId="10467" xr:uid="{00000000-0005-0000-0000-0000E15C0000}"/>
    <cellStyle name="Navadno 10 3 2 3 9 2 2" xfId="22752" xr:uid="{00000000-0005-0000-0000-0000E25C0000}"/>
    <cellStyle name="Navadno 10 3 2 3 9 2 3" xfId="34112" xr:uid="{00000000-0005-0000-0000-0000E35C0000}"/>
    <cellStyle name="Navadno 10 3 2 3 9 3" xfId="14049" xr:uid="{00000000-0005-0000-0000-0000E45C0000}"/>
    <cellStyle name="Navadno 10 3 2 3 9 3 2" xfId="26328" xr:uid="{00000000-0005-0000-0000-0000E55C0000}"/>
    <cellStyle name="Navadno 10 3 2 3 9 3 3" xfId="37685" xr:uid="{00000000-0005-0000-0000-0000E65C0000}"/>
    <cellStyle name="Navadno 10 3 2 3 9 4" xfId="18452" xr:uid="{00000000-0005-0000-0000-0000E75C0000}"/>
    <cellStyle name="Navadno 10 3 2 3 9 5" xfId="29865" xr:uid="{00000000-0005-0000-0000-0000E85C0000}"/>
    <cellStyle name="Navadno 10 3 2 30" xfId="2641" xr:uid="{00000000-0005-0000-0000-000069580000}"/>
    <cellStyle name="Navadno 10 3 2 4" xfId="3304" xr:uid="{00000000-0005-0000-0000-0000E95C0000}"/>
    <cellStyle name="Navadno 10 3 2 4 10" xfId="6496" xr:uid="{00000000-0005-0000-0000-0000EA5C0000}"/>
    <cellStyle name="Navadno 10 3 2 4 10 2" xfId="10757" xr:uid="{00000000-0005-0000-0000-0000EB5C0000}"/>
    <cellStyle name="Navadno 10 3 2 4 10 2 2" xfId="23040" xr:uid="{00000000-0005-0000-0000-0000EC5C0000}"/>
    <cellStyle name="Navadno 10 3 2 4 10 2 3" xfId="34400" xr:uid="{00000000-0005-0000-0000-0000ED5C0000}"/>
    <cellStyle name="Navadno 10 3 2 4 10 3" xfId="14331" xr:uid="{00000000-0005-0000-0000-0000EE5C0000}"/>
    <cellStyle name="Navadno 10 3 2 4 10 3 2" xfId="26610" xr:uid="{00000000-0005-0000-0000-0000EF5C0000}"/>
    <cellStyle name="Navadno 10 3 2 4 10 3 3" xfId="37967" xr:uid="{00000000-0005-0000-0000-0000F05C0000}"/>
    <cellStyle name="Navadno 10 3 2 4 10 4" xfId="18746" xr:uid="{00000000-0005-0000-0000-0000F15C0000}"/>
    <cellStyle name="Navadno 10 3 2 4 10 5" xfId="30147" xr:uid="{00000000-0005-0000-0000-0000F25C0000}"/>
    <cellStyle name="Navadno 10 3 2 4 11" xfId="6790" xr:uid="{00000000-0005-0000-0000-0000F35C0000}"/>
    <cellStyle name="Navadno 10 3 2 4 11 2" xfId="11020" xr:uid="{00000000-0005-0000-0000-0000F45C0000}"/>
    <cellStyle name="Navadno 10 3 2 4 11 2 2" xfId="23301" xr:uid="{00000000-0005-0000-0000-0000F55C0000}"/>
    <cellStyle name="Navadno 10 3 2 4 11 2 3" xfId="34660" xr:uid="{00000000-0005-0000-0000-0000F65C0000}"/>
    <cellStyle name="Navadno 10 3 2 4 11 3" xfId="14585" xr:uid="{00000000-0005-0000-0000-0000F75C0000}"/>
    <cellStyle name="Navadno 10 3 2 4 11 3 2" xfId="26864" xr:uid="{00000000-0005-0000-0000-0000F85C0000}"/>
    <cellStyle name="Navadno 10 3 2 4 11 3 3" xfId="38221" xr:uid="{00000000-0005-0000-0000-0000F95C0000}"/>
    <cellStyle name="Navadno 10 3 2 4 11 4" xfId="19016" xr:uid="{00000000-0005-0000-0000-0000FA5C0000}"/>
    <cellStyle name="Navadno 10 3 2 4 11 5" xfId="30401" xr:uid="{00000000-0005-0000-0000-0000FB5C0000}"/>
    <cellStyle name="Navadno 10 3 2 4 12" xfId="7027" xr:uid="{00000000-0005-0000-0000-0000FC5C0000}"/>
    <cellStyle name="Navadno 10 3 2 4 12 2" xfId="11249" xr:uid="{00000000-0005-0000-0000-0000FD5C0000}"/>
    <cellStyle name="Navadno 10 3 2 4 12 2 2" xfId="23529" xr:uid="{00000000-0005-0000-0000-0000FE5C0000}"/>
    <cellStyle name="Navadno 10 3 2 4 12 2 3" xfId="34888" xr:uid="{00000000-0005-0000-0000-0000FF5C0000}"/>
    <cellStyle name="Navadno 10 3 2 4 12 3" xfId="14809" xr:uid="{00000000-0005-0000-0000-0000005D0000}"/>
    <cellStyle name="Navadno 10 3 2 4 12 3 2" xfId="27088" xr:uid="{00000000-0005-0000-0000-0000015D0000}"/>
    <cellStyle name="Navadno 10 3 2 4 12 3 3" xfId="38445" xr:uid="{00000000-0005-0000-0000-0000025D0000}"/>
    <cellStyle name="Navadno 10 3 2 4 12 4" xfId="19245" xr:uid="{00000000-0005-0000-0000-0000035D0000}"/>
    <cellStyle name="Navadno 10 3 2 4 12 5" xfId="30625" xr:uid="{00000000-0005-0000-0000-0000045D0000}"/>
    <cellStyle name="Navadno 10 3 2 4 13" xfId="7250" xr:uid="{00000000-0005-0000-0000-0000055D0000}"/>
    <cellStyle name="Navadno 10 3 2 4 13 2" xfId="11463" xr:uid="{00000000-0005-0000-0000-0000065D0000}"/>
    <cellStyle name="Navadno 10 3 2 4 13 2 2" xfId="23742" xr:uid="{00000000-0005-0000-0000-0000075D0000}"/>
    <cellStyle name="Navadno 10 3 2 4 13 2 3" xfId="35101" xr:uid="{00000000-0005-0000-0000-0000085D0000}"/>
    <cellStyle name="Navadno 10 3 2 4 13 3" xfId="15022" xr:uid="{00000000-0005-0000-0000-0000095D0000}"/>
    <cellStyle name="Navadno 10 3 2 4 13 3 2" xfId="27301" xr:uid="{00000000-0005-0000-0000-00000A5D0000}"/>
    <cellStyle name="Navadno 10 3 2 4 13 3 3" xfId="38658" xr:uid="{00000000-0005-0000-0000-00000B5D0000}"/>
    <cellStyle name="Navadno 10 3 2 4 13 4" xfId="19459" xr:uid="{00000000-0005-0000-0000-00000C5D0000}"/>
    <cellStyle name="Navadno 10 3 2 4 13 5" xfId="30838" xr:uid="{00000000-0005-0000-0000-00000D5D0000}"/>
    <cellStyle name="Navadno 10 3 2 4 14" xfId="7479" xr:uid="{00000000-0005-0000-0000-00000E5D0000}"/>
    <cellStyle name="Navadno 10 3 2 4 14 2" xfId="11682" xr:uid="{00000000-0005-0000-0000-00000F5D0000}"/>
    <cellStyle name="Navadno 10 3 2 4 14 2 2" xfId="23961" xr:uid="{00000000-0005-0000-0000-0000105D0000}"/>
    <cellStyle name="Navadno 10 3 2 4 14 2 3" xfId="35318" xr:uid="{00000000-0005-0000-0000-0000115D0000}"/>
    <cellStyle name="Navadno 10 3 2 4 14 3" xfId="15238" xr:uid="{00000000-0005-0000-0000-0000125D0000}"/>
    <cellStyle name="Navadno 10 3 2 4 14 3 2" xfId="27517" xr:uid="{00000000-0005-0000-0000-0000135D0000}"/>
    <cellStyle name="Navadno 10 3 2 4 14 3 3" xfId="38874" xr:uid="{00000000-0005-0000-0000-0000145D0000}"/>
    <cellStyle name="Navadno 10 3 2 4 14 4" xfId="19676" xr:uid="{00000000-0005-0000-0000-0000155D0000}"/>
    <cellStyle name="Navadno 10 3 2 4 14 5" xfId="31054" xr:uid="{00000000-0005-0000-0000-0000165D0000}"/>
    <cellStyle name="Navadno 10 3 2 4 15" xfId="7694" xr:uid="{00000000-0005-0000-0000-0000175D0000}"/>
    <cellStyle name="Navadno 10 3 2 4 15 2" xfId="11892" xr:uid="{00000000-0005-0000-0000-0000185D0000}"/>
    <cellStyle name="Navadno 10 3 2 4 15 2 2" xfId="24171" xr:uid="{00000000-0005-0000-0000-0000195D0000}"/>
    <cellStyle name="Navadno 10 3 2 4 15 2 3" xfId="35528" xr:uid="{00000000-0005-0000-0000-00001A5D0000}"/>
    <cellStyle name="Navadno 10 3 2 4 15 3" xfId="15447" xr:uid="{00000000-0005-0000-0000-00001B5D0000}"/>
    <cellStyle name="Navadno 10 3 2 4 15 3 2" xfId="27726" xr:uid="{00000000-0005-0000-0000-00001C5D0000}"/>
    <cellStyle name="Navadno 10 3 2 4 15 3 3" xfId="39083" xr:uid="{00000000-0005-0000-0000-00001D5D0000}"/>
    <cellStyle name="Navadno 10 3 2 4 15 4" xfId="19885" xr:uid="{00000000-0005-0000-0000-00001E5D0000}"/>
    <cellStyle name="Navadno 10 3 2 4 15 5" xfId="31263" xr:uid="{00000000-0005-0000-0000-00001F5D0000}"/>
    <cellStyle name="Navadno 10 3 2 4 16" xfId="7898" xr:uid="{00000000-0005-0000-0000-0000205D0000}"/>
    <cellStyle name="Navadno 10 3 2 4 16 2" xfId="12093" xr:uid="{00000000-0005-0000-0000-0000215D0000}"/>
    <cellStyle name="Navadno 10 3 2 4 16 2 2" xfId="24372" xr:uid="{00000000-0005-0000-0000-0000225D0000}"/>
    <cellStyle name="Navadno 10 3 2 4 16 2 3" xfId="35729" xr:uid="{00000000-0005-0000-0000-0000235D0000}"/>
    <cellStyle name="Navadno 10 3 2 4 16 3" xfId="15647" xr:uid="{00000000-0005-0000-0000-0000245D0000}"/>
    <cellStyle name="Navadno 10 3 2 4 16 3 2" xfId="27926" xr:uid="{00000000-0005-0000-0000-0000255D0000}"/>
    <cellStyle name="Navadno 10 3 2 4 16 3 3" xfId="39283" xr:uid="{00000000-0005-0000-0000-0000265D0000}"/>
    <cellStyle name="Navadno 10 3 2 4 16 4" xfId="20085" xr:uid="{00000000-0005-0000-0000-0000275D0000}"/>
    <cellStyle name="Navadno 10 3 2 4 16 5" xfId="31463" xr:uid="{00000000-0005-0000-0000-0000285D0000}"/>
    <cellStyle name="Navadno 10 3 2 4 17" xfId="8430" xr:uid="{00000000-0005-0000-0000-0000295D0000}"/>
    <cellStyle name="Navadno 10 3 2 4 17 2" xfId="20591" xr:uid="{00000000-0005-0000-0000-00002A5D0000}"/>
    <cellStyle name="Navadno 10 3 2 4 17 3" xfId="31955" xr:uid="{00000000-0005-0000-0000-00002B5D0000}"/>
    <cellStyle name="Navadno 10 3 2 4 18" xfId="8112" xr:uid="{00000000-0005-0000-0000-00002C5D0000}"/>
    <cellStyle name="Navadno 10 3 2 4 18 2" xfId="20298" xr:uid="{00000000-0005-0000-0000-00002D5D0000}"/>
    <cellStyle name="Navadno 10 3 2 4 18 3" xfId="31676" xr:uid="{00000000-0005-0000-0000-00002E5D0000}"/>
    <cellStyle name="Navadno 10 3 2 4 19" xfId="3771" xr:uid="{00000000-0005-0000-0000-00002F5D0000}"/>
    <cellStyle name="Navadno 10 3 2 4 2" xfId="3940" xr:uid="{00000000-0005-0000-0000-0000305D0000}"/>
    <cellStyle name="Navadno 10 3 2 4 2 2" xfId="8722" xr:uid="{00000000-0005-0000-0000-0000315D0000}"/>
    <cellStyle name="Navadno 10 3 2 4 2 2 2" xfId="20948" xr:uid="{00000000-0005-0000-0000-0000325D0000}"/>
    <cellStyle name="Navadno 10 3 2 4 2 2 3" xfId="32311" xr:uid="{00000000-0005-0000-0000-0000335D0000}"/>
    <cellStyle name="Navadno 10 3 2 4 2 3" xfId="12320" xr:uid="{00000000-0005-0000-0000-0000345D0000}"/>
    <cellStyle name="Navadno 10 3 2 4 2 3 2" xfId="24599" xr:uid="{00000000-0005-0000-0000-0000355D0000}"/>
    <cellStyle name="Navadno 10 3 2 4 2 3 3" xfId="35956" xr:uid="{00000000-0005-0000-0000-0000365D0000}"/>
    <cellStyle name="Navadno 10 3 2 4 2 4" xfId="16622" xr:uid="{00000000-0005-0000-0000-0000375D0000}"/>
    <cellStyle name="Navadno 10 3 2 4 2 5" xfId="28136" xr:uid="{00000000-0005-0000-0000-0000385D0000}"/>
    <cellStyle name="Navadno 10 3 2 4 20" xfId="16259" xr:uid="{00000000-0005-0000-0000-0000395D0000}"/>
    <cellStyle name="Navadno 10 3 2 4 21" xfId="18939" xr:uid="{00000000-0005-0000-0000-00003A5D0000}"/>
    <cellStyle name="Navadno 10 3 2 4 3" xfId="4442" xr:uid="{00000000-0005-0000-0000-00003B5D0000}"/>
    <cellStyle name="Navadno 10 3 2 4 3 2" xfId="8924" xr:uid="{00000000-0005-0000-0000-00003C5D0000}"/>
    <cellStyle name="Navadno 10 3 2 4 3 2 2" xfId="21152" xr:uid="{00000000-0005-0000-0000-00003D5D0000}"/>
    <cellStyle name="Navadno 10 3 2 4 3 2 3" xfId="32515" xr:uid="{00000000-0005-0000-0000-00003E5D0000}"/>
    <cellStyle name="Navadno 10 3 2 4 3 3" xfId="12522" xr:uid="{00000000-0005-0000-0000-00003F5D0000}"/>
    <cellStyle name="Navadno 10 3 2 4 3 3 2" xfId="24801" xr:uid="{00000000-0005-0000-0000-0000405D0000}"/>
    <cellStyle name="Navadno 10 3 2 4 3 3 3" xfId="36158" xr:uid="{00000000-0005-0000-0000-0000415D0000}"/>
    <cellStyle name="Navadno 10 3 2 4 3 4" xfId="16827" xr:uid="{00000000-0005-0000-0000-0000425D0000}"/>
    <cellStyle name="Navadno 10 3 2 4 3 5" xfId="28338" xr:uid="{00000000-0005-0000-0000-0000435D0000}"/>
    <cellStyle name="Navadno 10 3 2 4 4" xfId="4984" xr:uid="{00000000-0005-0000-0000-0000445D0000}"/>
    <cellStyle name="Navadno 10 3 2 4 4 2" xfId="9341" xr:uid="{00000000-0005-0000-0000-0000455D0000}"/>
    <cellStyle name="Navadno 10 3 2 4 4 2 2" xfId="21617" xr:uid="{00000000-0005-0000-0000-0000465D0000}"/>
    <cellStyle name="Navadno 10 3 2 4 4 2 3" xfId="32977" xr:uid="{00000000-0005-0000-0000-0000475D0000}"/>
    <cellStyle name="Navadno 10 3 2 4 4 3" xfId="12940" xr:uid="{00000000-0005-0000-0000-0000485D0000}"/>
    <cellStyle name="Navadno 10 3 2 4 4 3 2" xfId="25219" xr:uid="{00000000-0005-0000-0000-0000495D0000}"/>
    <cellStyle name="Navadno 10 3 2 4 4 3 3" xfId="36576" xr:uid="{00000000-0005-0000-0000-00004A5D0000}"/>
    <cellStyle name="Navadno 10 3 2 4 4 4" xfId="17308" xr:uid="{00000000-0005-0000-0000-00004B5D0000}"/>
    <cellStyle name="Navadno 10 3 2 4 4 5" xfId="28756" xr:uid="{00000000-0005-0000-0000-00004C5D0000}"/>
    <cellStyle name="Navadno 10 3 2 4 5" xfId="5235" xr:uid="{00000000-0005-0000-0000-00004D5D0000}"/>
    <cellStyle name="Navadno 10 3 2 4 5 2" xfId="9577" xr:uid="{00000000-0005-0000-0000-00004E5D0000}"/>
    <cellStyle name="Navadno 10 3 2 4 5 2 2" xfId="21860" xr:uid="{00000000-0005-0000-0000-00004F5D0000}"/>
    <cellStyle name="Navadno 10 3 2 4 5 2 3" xfId="33220" xr:uid="{00000000-0005-0000-0000-0000505D0000}"/>
    <cellStyle name="Navadno 10 3 2 4 5 3" xfId="13178" xr:uid="{00000000-0005-0000-0000-0000515D0000}"/>
    <cellStyle name="Navadno 10 3 2 4 5 3 2" xfId="25457" xr:uid="{00000000-0005-0000-0000-0000525D0000}"/>
    <cellStyle name="Navadno 10 3 2 4 5 3 3" xfId="36814" xr:uid="{00000000-0005-0000-0000-0000535D0000}"/>
    <cellStyle name="Navadno 10 3 2 4 5 4" xfId="17553" xr:uid="{00000000-0005-0000-0000-0000545D0000}"/>
    <cellStyle name="Navadno 10 3 2 4 5 5" xfId="28994" xr:uid="{00000000-0005-0000-0000-0000555D0000}"/>
    <cellStyle name="Navadno 10 3 2 4 6" xfId="5477" xr:uid="{00000000-0005-0000-0000-0000565D0000}"/>
    <cellStyle name="Navadno 10 3 2 4 6 2" xfId="9804" xr:uid="{00000000-0005-0000-0000-0000575D0000}"/>
    <cellStyle name="Navadno 10 3 2 4 6 2 2" xfId="22087" xr:uid="{00000000-0005-0000-0000-0000585D0000}"/>
    <cellStyle name="Navadno 10 3 2 4 6 2 3" xfId="33447" xr:uid="{00000000-0005-0000-0000-0000595D0000}"/>
    <cellStyle name="Navadno 10 3 2 4 6 3" xfId="13401" xr:uid="{00000000-0005-0000-0000-00005A5D0000}"/>
    <cellStyle name="Navadno 10 3 2 4 6 3 2" xfId="25680" xr:uid="{00000000-0005-0000-0000-00005B5D0000}"/>
    <cellStyle name="Navadno 10 3 2 4 6 3 3" xfId="37037" xr:uid="{00000000-0005-0000-0000-00005C5D0000}"/>
    <cellStyle name="Navadno 10 3 2 4 6 4" xfId="17783" xr:uid="{00000000-0005-0000-0000-00005D5D0000}"/>
    <cellStyle name="Navadno 10 3 2 4 6 5" xfId="29217" xr:uid="{00000000-0005-0000-0000-00005E5D0000}"/>
    <cellStyle name="Navadno 10 3 2 4 7" xfId="5738" xr:uid="{00000000-0005-0000-0000-00005F5D0000}"/>
    <cellStyle name="Navadno 10 3 2 4 7 2" xfId="10050" xr:uid="{00000000-0005-0000-0000-0000605D0000}"/>
    <cellStyle name="Navadno 10 3 2 4 7 2 2" xfId="22335" xr:uid="{00000000-0005-0000-0000-0000615D0000}"/>
    <cellStyle name="Navadno 10 3 2 4 7 2 3" xfId="33695" xr:uid="{00000000-0005-0000-0000-0000625D0000}"/>
    <cellStyle name="Navadno 10 3 2 4 7 3" xfId="13642" xr:uid="{00000000-0005-0000-0000-0000635D0000}"/>
    <cellStyle name="Navadno 10 3 2 4 7 3 2" xfId="25921" xr:uid="{00000000-0005-0000-0000-0000645D0000}"/>
    <cellStyle name="Navadno 10 3 2 4 7 3 3" xfId="37278" xr:uid="{00000000-0005-0000-0000-0000655D0000}"/>
    <cellStyle name="Navadno 10 3 2 4 7 4" xfId="18032" xr:uid="{00000000-0005-0000-0000-0000665D0000}"/>
    <cellStyle name="Navadno 10 3 2 4 7 5" xfId="29458" xr:uid="{00000000-0005-0000-0000-0000675D0000}"/>
    <cellStyle name="Navadno 10 3 2 4 8" xfId="5981" xr:uid="{00000000-0005-0000-0000-0000685D0000}"/>
    <cellStyle name="Navadno 10 3 2 4 8 2" xfId="10280" xr:uid="{00000000-0005-0000-0000-0000695D0000}"/>
    <cellStyle name="Navadno 10 3 2 4 8 2 2" xfId="22566" xr:uid="{00000000-0005-0000-0000-00006A5D0000}"/>
    <cellStyle name="Navadno 10 3 2 4 8 2 3" xfId="33926" xr:uid="{00000000-0005-0000-0000-00006B5D0000}"/>
    <cellStyle name="Navadno 10 3 2 4 8 3" xfId="13869" xr:uid="{00000000-0005-0000-0000-00006C5D0000}"/>
    <cellStyle name="Navadno 10 3 2 4 8 3 2" xfId="26148" xr:uid="{00000000-0005-0000-0000-00006D5D0000}"/>
    <cellStyle name="Navadno 10 3 2 4 8 3 3" xfId="37505" xr:uid="{00000000-0005-0000-0000-00006E5D0000}"/>
    <cellStyle name="Navadno 10 3 2 4 8 4" xfId="18264" xr:uid="{00000000-0005-0000-0000-00006F5D0000}"/>
    <cellStyle name="Navadno 10 3 2 4 8 5" xfId="29685" xr:uid="{00000000-0005-0000-0000-0000705D0000}"/>
    <cellStyle name="Navadno 10 3 2 4 9" xfId="6208" xr:uid="{00000000-0005-0000-0000-0000715D0000}"/>
    <cellStyle name="Navadno 10 3 2 4 9 2" xfId="10498" xr:uid="{00000000-0005-0000-0000-0000725D0000}"/>
    <cellStyle name="Navadno 10 3 2 4 9 2 2" xfId="22783" xr:uid="{00000000-0005-0000-0000-0000735D0000}"/>
    <cellStyle name="Navadno 10 3 2 4 9 2 3" xfId="34143" xr:uid="{00000000-0005-0000-0000-0000745D0000}"/>
    <cellStyle name="Navadno 10 3 2 4 9 3" xfId="14080" xr:uid="{00000000-0005-0000-0000-0000755D0000}"/>
    <cellStyle name="Navadno 10 3 2 4 9 3 2" xfId="26359" xr:uid="{00000000-0005-0000-0000-0000765D0000}"/>
    <cellStyle name="Navadno 10 3 2 4 9 3 3" xfId="37716" xr:uid="{00000000-0005-0000-0000-0000775D0000}"/>
    <cellStyle name="Navadno 10 3 2 4 9 4" xfId="18483" xr:uid="{00000000-0005-0000-0000-0000785D0000}"/>
    <cellStyle name="Navadno 10 3 2 4 9 5" xfId="29896" xr:uid="{00000000-0005-0000-0000-0000795D0000}"/>
    <cellStyle name="Navadno 10 3 2 5" xfId="3343" xr:uid="{00000000-0005-0000-0000-00007A5D0000}"/>
    <cellStyle name="Navadno 10 3 2 5 10" xfId="6550" xr:uid="{00000000-0005-0000-0000-00007B5D0000}"/>
    <cellStyle name="Navadno 10 3 2 5 10 2" xfId="10810" xr:uid="{00000000-0005-0000-0000-00007C5D0000}"/>
    <cellStyle name="Navadno 10 3 2 5 10 2 2" xfId="23093" xr:uid="{00000000-0005-0000-0000-00007D5D0000}"/>
    <cellStyle name="Navadno 10 3 2 5 10 2 3" xfId="34452" xr:uid="{00000000-0005-0000-0000-00007E5D0000}"/>
    <cellStyle name="Navadno 10 3 2 5 10 3" xfId="14383" xr:uid="{00000000-0005-0000-0000-00007F5D0000}"/>
    <cellStyle name="Navadno 10 3 2 5 10 3 2" xfId="26662" xr:uid="{00000000-0005-0000-0000-0000805D0000}"/>
    <cellStyle name="Navadno 10 3 2 5 10 3 3" xfId="38019" xr:uid="{00000000-0005-0000-0000-0000815D0000}"/>
    <cellStyle name="Navadno 10 3 2 5 10 4" xfId="18799" xr:uid="{00000000-0005-0000-0000-0000825D0000}"/>
    <cellStyle name="Navadno 10 3 2 5 10 5" xfId="30199" xr:uid="{00000000-0005-0000-0000-0000835D0000}"/>
    <cellStyle name="Navadno 10 3 2 5 11" xfId="6843" xr:uid="{00000000-0005-0000-0000-0000845D0000}"/>
    <cellStyle name="Navadno 10 3 2 5 11 2" xfId="11073" xr:uid="{00000000-0005-0000-0000-0000855D0000}"/>
    <cellStyle name="Navadno 10 3 2 5 11 2 2" xfId="23354" xr:uid="{00000000-0005-0000-0000-0000865D0000}"/>
    <cellStyle name="Navadno 10 3 2 5 11 2 3" xfId="34713" xr:uid="{00000000-0005-0000-0000-0000875D0000}"/>
    <cellStyle name="Navadno 10 3 2 5 11 3" xfId="14637" xr:uid="{00000000-0005-0000-0000-0000885D0000}"/>
    <cellStyle name="Navadno 10 3 2 5 11 3 2" xfId="26916" xr:uid="{00000000-0005-0000-0000-0000895D0000}"/>
    <cellStyle name="Navadno 10 3 2 5 11 3 3" xfId="38273" xr:uid="{00000000-0005-0000-0000-00008A5D0000}"/>
    <cellStyle name="Navadno 10 3 2 5 11 4" xfId="19069" xr:uid="{00000000-0005-0000-0000-00008B5D0000}"/>
    <cellStyle name="Navadno 10 3 2 5 11 5" xfId="30453" xr:uid="{00000000-0005-0000-0000-00008C5D0000}"/>
    <cellStyle name="Navadno 10 3 2 5 12" xfId="7080" xr:uid="{00000000-0005-0000-0000-00008D5D0000}"/>
    <cellStyle name="Navadno 10 3 2 5 12 2" xfId="11300" xr:uid="{00000000-0005-0000-0000-00008E5D0000}"/>
    <cellStyle name="Navadno 10 3 2 5 12 2 2" xfId="23580" xr:uid="{00000000-0005-0000-0000-00008F5D0000}"/>
    <cellStyle name="Navadno 10 3 2 5 12 2 3" xfId="34939" xr:uid="{00000000-0005-0000-0000-0000905D0000}"/>
    <cellStyle name="Navadno 10 3 2 5 12 3" xfId="14860" xr:uid="{00000000-0005-0000-0000-0000915D0000}"/>
    <cellStyle name="Navadno 10 3 2 5 12 3 2" xfId="27139" xr:uid="{00000000-0005-0000-0000-0000925D0000}"/>
    <cellStyle name="Navadno 10 3 2 5 12 3 3" xfId="38496" xr:uid="{00000000-0005-0000-0000-0000935D0000}"/>
    <cellStyle name="Navadno 10 3 2 5 12 4" xfId="19296" xr:uid="{00000000-0005-0000-0000-0000945D0000}"/>
    <cellStyle name="Navadno 10 3 2 5 12 5" xfId="30676" xr:uid="{00000000-0005-0000-0000-0000955D0000}"/>
    <cellStyle name="Navadno 10 3 2 5 13" xfId="7304" xr:uid="{00000000-0005-0000-0000-0000965D0000}"/>
    <cellStyle name="Navadno 10 3 2 5 13 2" xfId="11517" xr:uid="{00000000-0005-0000-0000-0000975D0000}"/>
    <cellStyle name="Navadno 10 3 2 5 13 2 2" xfId="23796" xr:uid="{00000000-0005-0000-0000-0000985D0000}"/>
    <cellStyle name="Navadno 10 3 2 5 13 2 3" xfId="35155" xr:uid="{00000000-0005-0000-0000-0000995D0000}"/>
    <cellStyle name="Navadno 10 3 2 5 13 3" xfId="15075" xr:uid="{00000000-0005-0000-0000-00009A5D0000}"/>
    <cellStyle name="Navadno 10 3 2 5 13 3 2" xfId="27354" xr:uid="{00000000-0005-0000-0000-00009B5D0000}"/>
    <cellStyle name="Navadno 10 3 2 5 13 3 3" xfId="38711" xr:uid="{00000000-0005-0000-0000-00009C5D0000}"/>
    <cellStyle name="Navadno 10 3 2 5 13 4" xfId="19512" xr:uid="{00000000-0005-0000-0000-00009D5D0000}"/>
    <cellStyle name="Navadno 10 3 2 5 13 5" xfId="30891" xr:uid="{00000000-0005-0000-0000-00009E5D0000}"/>
    <cellStyle name="Navadno 10 3 2 5 14" xfId="7530" xr:uid="{00000000-0005-0000-0000-00009F5D0000}"/>
    <cellStyle name="Navadno 10 3 2 5 14 2" xfId="11733" xr:uid="{00000000-0005-0000-0000-0000A05D0000}"/>
    <cellStyle name="Navadno 10 3 2 5 14 2 2" xfId="24012" xr:uid="{00000000-0005-0000-0000-0000A15D0000}"/>
    <cellStyle name="Navadno 10 3 2 5 14 2 3" xfId="35369" xr:uid="{00000000-0005-0000-0000-0000A25D0000}"/>
    <cellStyle name="Navadno 10 3 2 5 14 3" xfId="15289" xr:uid="{00000000-0005-0000-0000-0000A35D0000}"/>
    <cellStyle name="Navadno 10 3 2 5 14 3 2" xfId="27568" xr:uid="{00000000-0005-0000-0000-0000A45D0000}"/>
    <cellStyle name="Navadno 10 3 2 5 14 3 3" xfId="38925" xr:uid="{00000000-0005-0000-0000-0000A55D0000}"/>
    <cellStyle name="Navadno 10 3 2 5 14 4" xfId="19727" xr:uid="{00000000-0005-0000-0000-0000A65D0000}"/>
    <cellStyle name="Navadno 10 3 2 5 14 5" xfId="31105" xr:uid="{00000000-0005-0000-0000-0000A75D0000}"/>
    <cellStyle name="Navadno 10 3 2 5 15" xfId="7745" xr:uid="{00000000-0005-0000-0000-0000A85D0000}"/>
    <cellStyle name="Navadno 10 3 2 5 15 2" xfId="11943" xr:uid="{00000000-0005-0000-0000-0000A95D0000}"/>
    <cellStyle name="Navadno 10 3 2 5 15 2 2" xfId="24222" xr:uid="{00000000-0005-0000-0000-0000AA5D0000}"/>
    <cellStyle name="Navadno 10 3 2 5 15 2 3" xfId="35579" xr:uid="{00000000-0005-0000-0000-0000AB5D0000}"/>
    <cellStyle name="Navadno 10 3 2 5 15 3" xfId="15498" xr:uid="{00000000-0005-0000-0000-0000AC5D0000}"/>
    <cellStyle name="Navadno 10 3 2 5 15 3 2" xfId="27777" xr:uid="{00000000-0005-0000-0000-0000AD5D0000}"/>
    <cellStyle name="Navadno 10 3 2 5 15 3 3" xfId="39134" xr:uid="{00000000-0005-0000-0000-0000AE5D0000}"/>
    <cellStyle name="Navadno 10 3 2 5 15 4" xfId="19936" xr:uid="{00000000-0005-0000-0000-0000AF5D0000}"/>
    <cellStyle name="Navadno 10 3 2 5 15 5" xfId="31314" xr:uid="{00000000-0005-0000-0000-0000B05D0000}"/>
    <cellStyle name="Navadno 10 3 2 5 16" xfId="7949" xr:uid="{00000000-0005-0000-0000-0000B15D0000}"/>
    <cellStyle name="Navadno 10 3 2 5 16 2" xfId="12144" xr:uid="{00000000-0005-0000-0000-0000B25D0000}"/>
    <cellStyle name="Navadno 10 3 2 5 16 2 2" xfId="24423" xr:uid="{00000000-0005-0000-0000-0000B35D0000}"/>
    <cellStyle name="Navadno 10 3 2 5 16 2 3" xfId="35780" xr:uid="{00000000-0005-0000-0000-0000B45D0000}"/>
    <cellStyle name="Navadno 10 3 2 5 16 3" xfId="15698" xr:uid="{00000000-0005-0000-0000-0000B55D0000}"/>
    <cellStyle name="Navadno 10 3 2 5 16 3 2" xfId="27977" xr:uid="{00000000-0005-0000-0000-0000B65D0000}"/>
    <cellStyle name="Navadno 10 3 2 5 16 3 3" xfId="39334" xr:uid="{00000000-0005-0000-0000-0000B75D0000}"/>
    <cellStyle name="Navadno 10 3 2 5 16 4" xfId="20136" xr:uid="{00000000-0005-0000-0000-0000B85D0000}"/>
    <cellStyle name="Navadno 10 3 2 5 16 5" xfId="31514" xr:uid="{00000000-0005-0000-0000-0000B95D0000}"/>
    <cellStyle name="Navadno 10 3 2 5 17" xfId="8481" xr:uid="{00000000-0005-0000-0000-0000BA5D0000}"/>
    <cellStyle name="Navadno 10 3 2 5 17 2" xfId="20642" xr:uid="{00000000-0005-0000-0000-0000BB5D0000}"/>
    <cellStyle name="Navadno 10 3 2 5 17 3" xfId="32006" xr:uid="{00000000-0005-0000-0000-0000BC5D0000}"/>
    <cellStyle name="Navadno 10 3 2 5 18" xfId="8636" xr:uid="{00000000-0005-0000-0000-0000BD5D0000}"/>
    <cellStyle name="Navadno 10 3 2 5 18 2" xfId="20826" xr:uid="{00000000-0005-0000-0000-0000BE5D0000}"/>
    <cellStyle name="Navadno 10 3 2 5 18 3" xfId="32189" xr:uid="{00000000-0005-0000-0000-0000BF5D0000}"/>
    <cellStyle name="Navadno 10 3 2 5 19" xfId="3852" xr:uid="{00000000-0005-0000-0000-0000C05D0000}"/>
    <cellStyle name="Navadno 10 3 2 5 2" xfId="3991" xr:uid="{00000000-0005-0000-0000-0000C15D0000}"/>
    <cellStyle name="Navadno 10 3 2 5 2 2" xfId="8774" xr:uid="{00000000-0005-0000-0000-0000C25D0000}"/>
    <cellStyle name="Navadno 10 3 2 5 2 2 2" xfId="21001" xr:uid="{00000000-0005-0000-0000-0000C35D0000}"/>
    <cellStyle name="Navadno 10 3 2 5 2 2 3" xfId="32364" xr:uid="{00000000-0005-0000-0000-0000C45D0000}"/>
    <cellStyle name="Navadno 10 3 2 5 2 3" xfId="12373" xr:uid="{00000000-0005-0000-0000-0000C55D0000}"/>
    <cellStyle name="Navadno 10 3 2 5 2 3 2" xfId="24652" xr:uid="{00000000-0005-0000-0000-0000C65D0000}"/>
    <cellStyle name="Navadno 10 3 2 5 2 3 3" xfId="36009" xr:uid="{00000000-0005-0000-0000-0000C75D0000}"/>
    <cellStyle name="Navadno 10 3 2 5 2 4" xfId="16676" xr:uid="{00000000-0005-0000-0000-0000C85D0000}"/>
    <cellStyle name="Navadno 10 3 2 5 2 5" xfId="28189" xr:uid="{00000000-0005-0000-0000-0000C95D0000}"/>
    <cellStyle name="Navadno 10 3 2 5 20" xfId="16310" xr:uid="{00000000-0005-0000-0000-0000CA5D0000}"/>
    <cellStyle name="Navadno 10 3 2 5 21" xfId="16122" xr:uid="{00000000-0005-0000-0000-0000CB5D0000}"/>
    <cellStyle name="Navadno 10 3 2 5 3" xfId="4493" xr:uid="{00000000-0005-0000-0000-0000CC5D0000}"/>
    <cellStyle name="Navadno 10 3 2 5 3 2" xfId="8974" xr:uid="{00000000-0005-0000-0000-0000CD5D0000}"/>
    <cellStyle name="Navadno 10 3 2 5 3 2 2" xfId="21203" xr:uid="{00000000-0005-0000-0000-0000CE5D0000}"/>
    <cellStyle name="Navadno 10 3 2 5 3 2 3" xfId="32566" xr:uid="{00000000-0005-0000-0000-0000CF5D0000}"/>
    <cellStyle name="Navadno 10 3 2 5 3 3" xfId="12573" xr:uid="{00000000-0005-0000-0000-0000D05D0000}"/>
    <cellStyle name="Navadno 10 3 2 5 3 3 2" xfId="24852" xr:uid="{00000000-0005-0000-0000-0000D15D0000}"/>
    <cellStyle name="Navadno 10 3 2 5 3 3 3" xfId="36209" xr:uid="{00000000-0005-0000-0000-0000D25D0000}"/>
    <cellStyle name="Navadno 10 3 2 5 3 4" xfId="16878" xr:uid="{00000000-0005-0000-0000-0000D35D0000}"/>
    <cellStyle name="Navadno 10 3 2 5 3 5" xfId="28389" xr:uid="{00000000-0005-0000-0000-0000D45D0000}"/>
    <cellStyle name="Navadno 10 3 2 5 4" xfId="5038" xr:uid="{00000000-0005-0000-0000-0000D55D0000}"/>
    <cellStyle name="Navadno 10 3 2 5 4 2" xfId="9394" xr:uid="{00000000-0005-0000-0000-0000D65D0000}"/>
    <cellStyle name="Navadno 10 3 2 5 4 2 2" xfId="21671" xr:uid="{00000000-0005-0000-0000-0000D75D0000}"/>
    <cellStyle name="Navadno 10 3 2 5 4 2 3" xfId="33031" xr:uid="{00000000-0005-0000-0000-0000D85D0000}"/>
    <cellStyle name="Navadno 10 3 2 5 4 3" xfId="12991" xr:uid="{00000000-0005-0000-0000-0000D95D0000}"/>
    <cellStyle name="Navadno 10 3 2 5 4 3 2" xfId="25270" xr:uid="{00000000-0005-0000-0000-0000DA5D0000}"/>
    <cellStyle name="Navadno 10 3 2 5 4 3 3" xfId="36627" xr:uid="{00000000-0005-0000-0000-0000DB5D0000}"/>
    <cellStyle name="Navadno 10 3 2 5 4 4" xfId="17361" xr:uid="{00000000-0005-0000-0000-0000DC5D0000}"/>
    <cellStyle name="Navadno 10 3 2 5 4 5" xfId="28807" xr:uid="{00000000-0005-0000-0000-0000DD5D0000}"/>
    <cellStyle name="Navadno 10 3 2 5 5" xfId="5289" xr:uid="{00000000-0005-0000-0000-0000DE5D0000}"/>
    <cellStyle name="Navadno 10 3 2 5 5 2" xfId="9630" xr:uid="{00000000-0005-0000-0000-0000DF5D0000}"/>
    <cellStyle name="Navadno 10 3 2 5 5 2 2" xfId="21914" xr:uid="{00000000-0005-0000-0000-0000E05D0000}"/>
    <cellStyle name="Navadno 10 3 2 5 5 2 3" xfId="33274" xr:uid="{00000000-0005-0000-0000-0000E15D0000}"/>
    <cellStyle name="Navadno 10 3 2 5 5 3" xfId="13232" xr:uid="{00000000-0005-0000-0000-0000E25D0000}"/>
    <cellStyle name="Navadno 10 3 2 5 5 3 2" xfId="25511" xr:uid="{00000000-0005-0000-0000-0000E35D0000}"/>
    <cellStyle name="Navadno 10 3 2 5 5 3 3" xfId="36868" xr:uid="{00000000-0005-0000-0000-0000E45D0000}"/>
    <cellStyle name="Navadno 10 3 2 5 5 4" xfId="17607" xr:uid="{00000000-0005-0000-0000-0000E55D0000}"/>
    <cellStyle name="Navadno 10 3 2 5 5 5" xfId="29048" xr:uid="{00000000-0005-0000-0000-0000E65D0000}"/>
    <cellStyle name="Navadno 10 3 2 5 6" xfId="5530" xr:uid="{00000000-0005-0000-0000-0000E75D0000}"/>
    <cellStyle name="Navadno 10 3 2 5 6 2" xfId="9858" xr:uid="{00000000-0005-0000-0000-0000E85D0000}"/>
    <cellStyle name="Navadno 10 3 2 5 6 2 2" xfId="22142" xr:uid="{00000000-0005-0000-0000-0000E95D0000}"/>
    <cellStyle name="Navadno 10 3 2 5 6 2 3" xfId="33502" xr:uid="{00000000-0005-0000-0000-0000EA5D0000}"/>
    <cellStyle name="Navadno 10 3 2 5 6 3" xfId="13456" xr:uid="{00000000-0005-0000-0000-0000EB5D0000}"/>
    <cellStyle name="Navadno 10 3 2 5 6 3 2" xfId="25735" xr:uid="{00000000-0005-0000-0000-0000EC5D0000}"/>
    <cellStyle name="Navadno 10 3 2 5 6 3 3" xfId="37092" xr:uid="{00000000-0005-0000-0000-0000ED5D0000}"/>
    <cellStyle name="Navadno 10 3 2 5 6 4" xfId="17838" xr:uid="{00000000-0005-0000-0000-0000EE5D0000}"/>
    <cellStyle name="Navadno 10 3 2 5 6 5" xfId="29272" xr:uid="{00000000-0005-0000-0000-0000EF5D0000}"/>
    <cellStyle name="Navadno 10 3 2 5 7" xfId="5791" xr:uid="{00000000-0005-0000-0000-0000F05D0000}"/>
    <cellStyle name="Navadno 10 3 2 5 7 2" xfId="10102" xr:uid="{00000000-0005-0000-0000-0000F15D0000}"/>
    <cellStyle name="Navadno 10 3 2 5 7 2 2" xfId="22388" xr:uid="{00000000-0005-0000-0000-0000F25D0000}"/>
    <cellStyle name="Navadno 10 3 2 5 7 2 3" xfId="33748" xr:uid="{00000000-0005-0000-0000-0000F35D0000}"/>
    <cellStyle name="Navadno 10 3 2 5 7 3" xfId="13694" xr:uid="{00000000-0005-0000-0000-0000F45D0000}"/>
    <cellStyle name="Navadno 10 3 2 5 7 3 2" xfId="25973" xr:uid="{00000000-0005-0000-0000-0000F55D0000}"/>
    <cellStyle name="Navadno 10 3 2 5 7 3 3" xfId="37330" xr:uid="{00000000-0005-0000-0000-0000F65D0000}"/>
    <cellStyle name="Navadno 10 3 2 5 7 4" xfId="18085" xr:uid="{00000000-0005-0000-0000-0000F75D0000}"/>
    <cellStyle name="Navadno 10 3 2 5 7 5" xfId="29510" xr:uid="{00000000-0005-0000-0000-0000F85D0000}"/>
    <cellStyle name="Navadno 10 3 2 5 8" xfId="6032" xr:uid="{00000000-0005-0000-0000-0000F95D0000}"/>
    <cellStyle name="Navadno 10 3 2 5 8 2" xfId="10331" xr:uid="{00000000-0005-0000-0000-0000FA5D0000}"/>
    <cellStyle name="Navadno 10 3 2 5 8 2 2" xfId="22617" xr:uid="{00000000-0005-0000-0000-0000FB5D0000}"/>
    <cellStyle name="Navadno 10 3 2 5 8 2 3" xfId="33977" xr:uid="{00000000-0005-0000-0000-0000FC5D0000}"/>
    <cellStyle name="Navadno 10 3 2 5 8 3" xfId="13920" xr:uid="{00000000-0005-0000-0000-0000FD5D0000}"/>
    <cellStyle name="Navadno 10 3 2 5 8 3 2" xfId="26199" xr:uid="{00000000-0005-0000-0000-0000FE5D0000}"/>
    <cellStyle name="Navadno 10 3 2 5 8 3 3" xfId="37556" xr:uid="{00000000-0005-0000-0000-0000FF5D0000}"/>
    <cellStyle name="Navadno 10 3 2 5 8 4" xfId="18315" xr:uid="{00000000-0005-0000-0000-0000005E0000}"/>
    <cellStyle name="Navadno 10 3 2 5 8 5" xfId="29736" xr:uid="{00000000-0005-0000-0000-0000015E0000}"/>
    <cellStyle name="Navadno 10 3 2 5 9" xfId="6263" xr:uid="{00000000-0005-0000-0000-0000025E0000}"/>
    <cellStyle name="Navadno 10 3 2 5 9 2" xfId="10553" xr:uid="{00000000-0005-0000-0000-0000035E0000}"/>
    <cellStyle name="Navadno 10 3 2 5 9 2 2" xfId="22838" xr:uid="{00000000-0005-0000-0000-0000045E0000}"/>
    <cellStyle name="Navadno 10 3 2 5 9 2 3" xfId="34198" xr:uid="{00000000-0005-0000-0000-0000055E0000}"/>
    <cellStyle name="Navadno 10 3 2 5 9 3" xfId="14135" xr:uid="{00000000-0005-0000-0000-0000065E0000}"/>
    <cellStyle name="Navadno 10 3 2 5 9 3 2" xfId="26414" xr:uid="{00000000-0005-0000-0000-0000075E0000}"/>
    <cellStyle name="Navadno 10 3 2 5 9 3 3" xfId="37771" xr:uid="{00000000-0005-0000-0000-0000085E0000}"/>
    <cellStyle name="Navadno 10 3 2 5 9 4" xfId="18538" xr:uid="{00000000-0005-0000-0000-0000095E0000}"/>
    <cellStyle name="Navadno 10 3 2 5 9 5" xfId="29951" xr:uid="{00000000-0005-0000-0000-00000A5E0000}"/>
    <cellStyle name="Navadno 10 3 2 6" xfId="3382" xr:uid="{00000000-0005-0000-0000-00000B5E0000}"/>
    <cellStyle name="Navadno 10 3 2 6 10" xfId="6589" xr:uid="{00000000-0005-0000-0000-00000C5E0000}"/>
    <cellStyle name="Navadno 10 3 2 6 10 2" xfId="10849" xr:uid="{00000000-0005-0000-0000-00000D5E0000}"/>
    <cellStyle name="Navadno 10 3 2 6 10 2 2" xfId="23132" xr:uid="{00000000-0005-0000-0000-00000E5E0000}"/>
    <cellStyle name="Navadno 10 3 2 6 10 2 3" xfId="34491" xr:uid="{00000000-0005-0000-0000-00000F5E0000}"/>
    <cellStyle name="Navadno 10 3 2 6 10 3" xfId="14422" xr:uid="{00000000-0005-0000-0000-0000105E0000}"/>
    <cellStyle name="Navadno 10 3 2 6 10 3 2" xfId="26701" xr:uid="{00000000-0005-0000-0000-0000115E0000}"/>
    <cellStyle name="Navadno 10 3 2 6 10 3 3" xfId="38058" xr:uid="{00000000-0005-0000-0000-0000125E0000}"/>
    <cellStyle name="Navadno 10 3 2 6 10 4" xfId="18838" xr:uid="{00000000-0005-0000-0000-0000135E0000}"/>
    <cellStyle name="Navadno 10 3 2 6 10 5" xfId="30238" xr:uid="{00000000-0005-0000-0000-0000145E0000}"/>
    <cellStyle name="Navadno 10 3 2 6 11" xfId="6882" xr:uid="{00000000-0005-0000-0000-0000155E0000}"/>
    <cellStyle name="Navadno 10 3 2 6 11 2" xfId="11112" xr:uid="{00000000-0005-0000-0000-0000165E0000}"/>
    <cellStyle name="Navadno 10 3 2 6 11 2 2" xfId="23393" xr:uid="{00000000-0005-0000-0000-0000175E0000}"/>
    <cellStyle name="Navadno 10 3 2 6 11 2 3" xfId="34752" xr:uid="{00000000-0005-0000-0000-0000185E0000}"/>
    <cellStyle name="Navadno 10 3 2 6 11 3" xfId="14676" xr:uid="{00000000-0005-0000-0000-0000195E0000}"/>
    <cellStyle name="Navadno 10 3 2 6 11 3 2" xfId="26955" xr:uid="{00000000-0005-0000-0000-00001A5E0000}"/>
    <cellStyle name="Navadno 10 3 2 6 11 3 3" xfId="38312" xr:uid="{00000000-0005-0000-0000-00001B5E0000}"/>
    <cellStyle name="Navadno 10 3 2 6 11 4" xfId="19108" xr:uid="{00000000-0005-0000-0000-00001C5E0000}"/>
    <cellStyle name="Navadno 10 3 2 6 11 5" xfId="30492" xr:uid="{00000000-0005-0000-0000-00001D5E0000}"/>
    <cellStyle name="Navadno 10 3 2 6 12" xfId="7119" xr:uid="{00000000-0005-0000-0000-00001E5E0000}"/>
    <cellStyle name="Navadno 10 3 2 6 12 2" xfId="11339" xr:uid="{00000000-0005-0000-0000-00001F5E0000}"/>
    <cellStyle name="Navadno 10 3 2 6 12 2 2" xfId="23619" xr:uid="{00000000-0005-0000-0000-0000205E0000}"/>
    <cellStyle name="Navadno 10 3 2 6 12 2 3" xfId="34978" xr:uid="{00000000-0005-0000-0000-0000215E0000}"/>
    <cellStyle name="Navadno 10 3 2 6 12 3" xfId="14899" xr:uid="{00000000-0005-0000-0000-0000225E0000}"/>
    <cellStyle name="Navadno 10 3 2 6 12 3 2" xfId="27178" xr:uid="{00000000-0005-0000-0000-0000235E0000}"/>
    <cellStyle name="Navadno 10 3 2 6 12 3 3" xfId="38535" xr:uid="{00000000-0005-0000-0000-0000245E0000}"/>
    <cellStyle name="Navadno 10 3 2 6 12 4" xfId="19335" xr:uid="{00000000-0005-0000-0000-0000255E0000}"/>
    <cellStyle name="Navadno 10 3 2 6 12 5" xfId="30715" xr:uid="{00000000-0005-0000-0000-0000265E0000}"/>
    <cellStyle name="Navadno 10 3 2 6 13" xfId="7343" xr:uid="{00000000-0005-0000-0000-0000275E0000}"/>
    <cellStyle name="Navadno 10 3 2 6 13 2" xfId="11556" xr:uid="{00000000-0005-0000-0000-0000285E0000}"/>
    <cellStyle name="Navadno 10 3 2 6 13 2 2" xfId="23835" xr:uid="{00000000-0005-0000-0000-0000295E0000}"/>
    <cellStyle name="Navadno 10 3 2 6 13 2 3" xfId="35194" xr:uid="{00000000-0005-0000-0000-00002A5E0000}"/>
    <cellStyle name="Navadno 10 3 2 6 13 3" xfId="15114" xr:uid="{00000000-0005-0000-0000-00002B5E0000}"/>
    <cellStyle name="Navadno 10 3 2 6 13 3 2" xfId="27393" xr:uid="{00000000-0005-0000-0000-00002C5E0000}"/>
    <cellStyle name="Navadno 10 3 2 6 13 3 3" xfId="38750" xr:uid="{00000000-0005-0000-0000-00002D5E0000}"/>
    <cellStyle name="Navadno 10 3 2 6 13 4" xfId="19551" xr:uid="{00000000-0005-0000-0000-00002E5E0000}"/>
    <cellStyle name="Navadno 10 3 2 6 13 5" xfId="30930" xr:uid="{00000000-0005-0000-0000-00002F5E0000}"/>
    <cellStyle name="Navadno 10 3 2 6 14" xfId="7569" xr:uid="{00000000-0005-0000-0000-0000305E0000}"/>
    <cellStyle name="Navadno 10 3 2 6 14 2" xfId="11772" xr:uid="{00000000-0005-0000-0000-0000315E0000}"/>
    <cellStyle name="Navadno 10 3 2 6 14 2 2" xfId="24051" xr:uid="{00000000-0005-0000-0000-0000325E0000}"/>
    <cellStyle name="Navadno 10 3 2 6 14 2 3" xfId="35408" xr:uid="{00000000-0005-0000-0000-0000335E0000}"/>
    <cellStyle name="Navadno 10 3 2 6 14 3" xfId="15328" xr:uid="{00000000-0005-0000-0000-0000345E0000}"/>
    <cellStyle name="Navadno 10 3 2 6 14 3 2" xfId="27607" xr:uid="{00000000-0005-0000-0000-0000355E0000}"/>
    <cellStyle name="Navadno 10 3 2 6 14 3 3" xfId="38964" xr:uid="{00000000-0005-0000-0000-0000365E0000}"/>
    <cellStyle name="Navadno 10 3 2 6 14 4" xfId="19766" xr:uid="{00000000-0005-0000-0000-0000375E0000}"/>
    <cellStyle name="Navadno 10 3 2 6 14 5" xfId="31144" xr:uid="{00000000-0005-0000-0000-0000385E0000}"/>
    <cellStyle name="Navadno 10 3 2 6 15" xfId="7784" xr:uid="{00000000-0005-0000-0000-0000395E0000}"/>
    <cellStyle name="Navadno 10 3 2 6 15 2" xfId="11982" xr:uid="{00000000-0005-0000-0000-00003A5E0000}"/>
    <cellStyle name="Navadno 10 3 2 6 15 2 2" xfId="24261" xr:uid="{00000000-0005-0000-0000-00003B5E0000}"/>
    <cellStyle name="Navadno 10 3 2 6 15 2 3" xfId="35618" xr:uid="{00000000-0005-0000-0000-00003C5E0000}"/>
    <cellStyle name="Navadno 10 3 2 6 15 3" xfId="15537" xr:uid="{00000000-0005-0000-0000-00003D5E0000}"/>
    <cellStyle name="Navadno 10 3 2 6 15 3 2" xfId="27816" xr:uid="{00000000-0005-0000-0000-00003E5E0000}"/>
    <cellStyle name="Navadno 10 3 2 6 15 3 3" xfId="39173" xr:uid="{00000000-0005-0000-0000-00003F5E0000}"/>
    <cellStyle name="Navadno 10 3 2 6 15 4" xfId="19975" xr:uid="{00000000-0005-0000-0000-0000405E0000}"/>
    <cellStyle name="Navadno 10 3 2 6 15 5" xfId="31353" xr:uid="{00000000-0005-0000-0000-0000415E0000}"/>
    <cellStyle name="Navadno 10 3 2 6 16" xfId="7988" xr:uid="{00000000-0005-0000-0000-0000425E0000}"/>
    <cellStyle name="Navadno 10 3 2 6 16 2" xfId="12183" xr:uid="{00000000-0005-0000-0000-0000435E0000}"/>
    <cellStyle name="Navadno 10 3 2 6 16 2 2" xfId="24462" xr:uid="{00000000-0005-0000-0000-0000445E0000}"/>
    <cellStyle name="Navadno 10 3 2 6 16 2 3" xfId="35819" xr:uid="{00000000-0005-0000-0000-0000455E0000}"/>
    <cellStyle name="Navadno 10 3 2 6 16 3" xfId="15737" xr:uid="{00000000-0005-0000-0000-0000465E0000}"/>
    <cellStyle name="Navadno 10 3 2 6 16 3 2" xfId="28016" xr:uid="{00000000-0005-0000-0000-0000475E0000}"/>
    <cellStyle name="Navadno 10 3 2 6 16 3 3" xfId="39373" xr:uid="{00000000-0005-0000-0000-0000485E0000}"/>
    <cellStyle name="Navadno 10 3 2 6 16 4" xfId="20175" xr:uid="{00000000-0005-0000-0000-0000495E0000}"/>
    <cellStyle name="Navadno 10 3 2 6 16 5" xfId="31553" xr:uid="{00000000-0005-0000-0000-00004A5E0000}"/>
    <cellStyle name="Navadno 10 3 2 6 17" xfId="8520" xr:uid="{00000000-0005-0000-0000-00004B5E0000}"/>
    <cellStyle name="Navadno 10 3 2 6 17 2" xfId="20681" xr:uid="{00000000-0005-0000-0000-00004C5E0000}"/>
    <cellStyle name="Navadno 10 3 2 6 17 3" xfId="32045" xr:uid="{00000000-0005-0000-0000-00004D5E0000}"/>
    <cellStyle name="Navadno 10 3 2 6 18" xfId="9204" xr:uid="{00000000-0005-0000-0000-00004E5E0000}"/>
    <cellStyle name="Navadno 10 3 2 6 18 2" xfId="21453" xr:uid="{00000000-0005-0000-0000-00004F5E0000}"/>
    <cellStyle name="Navadno 10 3 2 6 18 3" xfId="32815" xr:uid="{00000000-0005-0000-0000-0000505E0000}"/>
    <cellStyle name="Navadno 10 3 2 6 19" xfId="4319" xr:uid="{00000000-0005-0000-0000-0000515E0000}"/>
    <cellStyle name="Navadno 10 3 2 6 2" xfId="4030" xr:uid="{00000000-0005-0000-0000-0000525E0000}"/>
    <cellStyle name="Navadno 10 3 2 6 2 2" xfId="8813" xr:uid="{00000000-0005-0000-0000-0000535E0000}"/>
    <cellStyle name="Navadno 10 3 2 6 2 2 2" xfId="21040" xr:uid="{00000000-0005-0000-0000-0000545E0000}"/>
    <cellStyle name="Navadno 10 3 2 6 2 2 3" xfId="32403" xr:uid="{00000000-0005-0000-0000-0000555E0000}"/>
    <cellStyle name="Navadno 10 3 2 6 2 3" xfId="12412" xr:uid="{00000000-0005-0000-0000-0000565E0000}"/>
    <cellStyle name="Navadno 10 3 2 6 2 3 2" xfId="24691" xr:uid="{00000000-0005-0000-0000-0000575E0000}"/>
    <cellStyle name="Navadno 10 3 2 6 2 3 3" xfId="36048" xr:uid="{00000000-0005-0000-0000-0000585E0000}"/>
    <cellStyle name="Navadno 10 3 2 6 2 4" xfId="16715" xr:uid="{00000000-0005-0000-0000-0000595E0000}"/>
    <cellStyle name="Navadno 10 3 2 6 2 5" xfId="28228" xr:uid="{00000000-0005-0000-0000-00005A5E0000}"/>
    <cellStyle name="Navadno 10 3 2 6 20" xfId="16349" xr:uid="{00000000-0005-0000-0000-00005B5E0000}"/>
    <cellStyle name="Navadno 10 3 2 6 21" xfId="16499" xr:uid="{00000000-0005-0000-0000-00005C5E0000}"/>
    <cellStyle name="Navadno 10 3 2 6 3" xfId="4532" xr:uid="{00000000-0005-0000-0000-00005D5E0000}"/>
    <cellStyle name="Navadno 10 3 2 6 3 2" xfId="9013" xr:uid="{00000000-0005-0000-0000-00005E5E0000}"/>
    <cellStyle name="Navadno 10 3 2 6 3 2 2" xfId="21242" xr:uid="{00000000-0005-0000-0000-00005F5E0000}"/>
    <cellStyle name="Navadno 10 3 2 6 3 2 3" xfId="32605" xr:uid="{00000000-0005-0000-0000-0000605E0000}"/>
    <cellStyle name="Navadno 10 3 2 6 3 3" xfId="12612" xr:uid="{00000000-0005-0000-0000-0000615E0000}"/>
    <cellStyle name="Navadno 10 3 2 6 3 3 2" xfId="24891" xr:uid="{00000000-0005-0000-0000-0000625E0000}"/>
    <cellStyle name="Navadno 10 3 2 6 3 3 3" xfId="36248" xr:uid="{00000000-0005-0000-0000-0000635E0000}"/>
    <cellStyle name="Navadno 10 3 2 6 3 4" xfId="16917" xr:uid="{00000000-0005-0000-0000-0000645E0000}"/>
    <cellStyle name="Navadno 10 3 2 6 3 5" xfId="28428" xr:uid="{00000000-0005-0000-0000-0000655E0000}"/>
    <cellStyle name="Navadno 10 3 2 6 4" xfId="5077" xr:uid="{00000000-0005-0000-0000-0000665E0000}"/>
    <cellStyle name="Navadno 10 3 2 6 4 2" xfId="9433" xr:uid="{00000000-0005-0000-0000-0000675E0000}"/>
    <cellStyle name="Navadno 10 3 2 6 4 2 2" xfId="21710" xr:uid="{00000000-0005-0000-0000-0000685E0000}"/>
    <cellStyle name="Navadno 10 3 2 6 4 2 3" xfId="33070" xr:uid="{00000000-0005-0000-0000-0000695E0000}"/>
    <cellStyle name="Navadno 10 3 2 6 4 3" xfId="13030" xr:uid="{00000000-0005-0000-0000-00006A5E0000}"/>
    <cellStyle name="Navadno 10 3 2 6 4 3 2" xfId="25309" xr:uid="{00000000-0005-0000-0000-00006B5E0000}"/>
    <cellStyle name="Navadno 10 3 2 6 4 3 3" xfId="36666" xr:uid="{00000000-0005-0000-0000-00006C5E0000}"/>
    <cellStyle name="Navadno 10 3 2 6 4 4" xfId="17400" xr:uid="{00000000-0005-0000-0000-00006D5E0000}"/>
    <cellStyle name="Navadno 10 3 2 6 4 5" xfId="28846" xr:uid="{00000000-0005-0000-0000-00006E5E0000}"/>
    <cellStyle name="Navadno 10 3 2 6 5" xfId="5328" xr:uid="{00000000-0005-0000-0000-00006F5E0000}"/>
    <cellStyle name="Navadno 10 3 2 6 5 2" xfId="9669" xr:uid="{00000000-0005-0000-0000-0000705E0000}"/>
    <cellStyle name="Navadno 10 3 2 6 5 2 2" xfId="21953" xr:uid="{00000000-0005-0000-0000-0000715E0000}"/>
    <cellStyle name="Navadno 10 3 2 6 5 2 3" xfId="33313" xr:uid="{00000000-0005-0000-0000-0000725E0000}"/>
    <cellStyle name="Navadno 10 3 2 6 5 3" xfId="13271" xr:uid="{00000000-0005-0000-0000-0000735E0000}"/>
    <cellStyle name="Navadno 10 3 2 6 5 3 2" xfId="25550" xr:uid="{00000000-0005-0000-0000-0000745E0000}"/>
    <cellStyle name="Navadno 10 3 2 6 5 3 3" xfId="36907" xr:uid="{00000000-0005-0000-0000-0000755E0000}"/>
    <cellStyle name="Navadno 10 3 2 6 5 4" xfId="17646" xr:uid="{00000000-0005-0000-0000-0000765E0000}"/>
    <cellStyle name="Navadno 10 3 2 6 5 5" xfId="29087" xr:uid="{00000000-0005-0000-0000-0000775E0000}"/>
    <cellStyle name="Navadno 10 3 2 6 6" xfId="5569" xr:uid="{00000000-0005-0000-0000-0000785E0000}"/>
    <cellStyle name="Navadno 10 3 2 6 6 2" xfId="9897" xr:uid="{00000000-0005-0000-0000-0000795E0000}"/>
    <cellStyle name="Navadno 10 3 2 6 6 2 2" xfId="22181" xr:uid="{00000000-0005-0000-0000-00007A5E0000}"/>
    <cellStyle name="Navadno 10 3 2 6 6 2 3" xfId="33541" xr:uid="{00000000-0005-0000-0000-00007B5E0000}"/>
    <cellStyle name="Navadno 10 3 2 6 6 3" xfId="13495" xr:uid="{00000000-0005-0000-0000-00007C5E0000}"/>
    <cellStyle name="Navadno 10 3 2 6 6 3 2" xfId="25774" xr:uid="{00000000-0005-0000-0000-00007D5E0000}"/>
    <cellStyle name="Navadno 10 3 2 6 6 3 3" xfId="37131" xr:uid="{00000000-0005-0000-0000-00007E5E0000}"/>
    <cellStyle name="Navadno 10 3 2 6 6 4" xfId="17877" xr:uid="{00000000-0005-0000-0000-00007F5E0000}"/>
    <cellStyle name="Navadno 10 3 2 6 6 5" xfId="29311" xr:uid="{00000000-0005-0000-0000-0000805E0000}"/>
    <cellStyle name="Navadno 10 3 2 6 7" xfId="5830" xr:uid="{00000000-0005-0000-0000-0000815E0000}"/>
    <cellStyle name="Navadno 10 3 2 6 7 2" xfId="10141" xr:uid="{00000000-0005-0000-0000-0000825E0000}"/>
    <cellStyle name="Navadno 10 3 2 6 7 2 2" xfId="22427" xr:uid="{00000000-0005-0000-0000-0000835E0000}"/>
    <cellStyle name="Navadno 10 3 2 6 7 2 3" xfId="33787" xr:uid="{00000000-0005-0000-0000-0000845E0000}"/>
    <cellStyle name="Navadno 10 3 2 6 7 3" xfId="13733" xr:uid="{00000000-0005-0000-0000-0000855E0000}"/>
    <cellStyle name="Navadno 10 3 2 6 7 3 2" xfId="26012" xr:uid="{00000000-0005-0000-0000-0000865E0000}"/>
    <cellStyle name="Navadno 10 3 2 6 7 3 3" xfId="37369" xr:uid="{00000000-0005-0000-0000-0000875E0000}"/>
    <cellStyle name="Navadno 10 3 2 6 7 4" xfId="18124" xr:uid="{00000000-0005-0000-0000-0000885E0000}"/>
    <cellStyle name="Navadno 10 3 2 6 7 5" xfId="29549" xr:uid="{00000000-0005-0000-0000-0000895E0000}"/>
    <cellStyle name="Navadno 10 3 2 6 8" xfId="6071" xr:uid="{00000000-0005-0000-0000-00008A5E0000}"/>
    <cellStyle name="Navadno 10 3 2 6 8 2" xfId="10370" xr:uid="{00000000-0005-0000-0000-00008B5E0000}"/>
    <cellStyle name="Navadno 10 3 2 6 8 2 2" xfId="22656" xr:uid="{00000000-0005-0000-0000-00008C5E0000}"/>
    <cellStyle name="Navadno 10 3 2 6 8 2 3" xfId="34016" xr:uid="{00000000-0005-0000-0000-00008D5E0000}"/>
    <cellStyle name="Navadno 10 3 2 6 8 3" xfId="13959" xr:uid="{00000000-0005-0000-0000-00008E5E0000}"/>
    <cellStyle name="Navadno 10 3 2 6 8 3 2" xfId="26238" xr:uid="{00000000-0005-0000-0000-00008F5E0000}"/>
    <cellStyle name="Navadno 10 3 2 6 8 3 3" xfId="37595" xr:uid="{00000000-0005-0000-0000-0000905E0000}"/>
    <cellStyle name="Navadno 10 3 2 6 8 4" xfId="18354" xr:uid="{00000000-0005-0000-0000-0000915E0000}"/>
    <cellStyle name="Navadno 10 3 2 6 8 5" xfId="29775" xr:uid="{00000000-0005-0000-0000-0000925E0000}"/>
    <cellStyle name="Navadno 10 3 2 6 9" xfId="6302" xr:uid="{00000000-0005-0000-0000-0000935E0000}"/>
    <cellStyle name="Navadno 10 3 2 6 9 2" xfId="10592" xr:uid="{00000000-0005-0000-0000-0000945E0000}"/>
    <cellStyle name="Navadno 10 3 2 6 9 2 2" xfId="22877" xr:uid="{00000000-0005-0000-0000-0000955E0000}"/>
    <cellStyle name="Navadno 10 3 2 6 9 2 3" xfId="34237" xr:uid="{00000000-0005-0000-0000-0000965E0000}"/>
    <cellStyle name="Navadno 10 3 2 6 9 3" xfId="14174" xr:uid="{00000000-0005-0000-0000-0000975E0000}"/>
    <cellStyle name="Navadno 10 3 2 6 9 3 2" xfId="26453" xr:uid="{00000000-0005-0000-0000-0000985E0000}"/>
    <cellStyle name="Navadno 10 3 2 6 9 3 3" xfId="37810" xr:uid="{00000000-0005-0000-0000-0000995E0000}"/>
    <cellStyle name="Navadno 10 3 2 6 9 4" xfId="18577" xr:uid="{00000000-0005-0000-0000-00009A5E0000}"/>
    <cellStyle name="Navadno 10 3 2 6 9 5" xfId="29990" xr:uid="{00000000-0005-0000-0000-00009B5E0000}"/>
    <cellStyle name="Navadno 10 3 2 7" xfId="3416" xr:uid="{00000000-0005-0000-0000-00009C5E0000}"/>
    <cellStyle name="Navadno 10 3 2 7 10" xfId="6623" xr:uid="{00000000-0005-0000-0000-00009D5E0000}"/>
    <cellStyle name="Navadno 10 3 2 7 10 2" xfId="10882" xr:uid="{00000000-0005-0000-0000-00009E5E0000}"/>
    <cellStyle name="Navadno 10 3 2 7 10 2 2" xfId="23165" xr:uid="{00000000-0005-0000-0000-00009F5E0000}"/>
    <cellStyle name="Navadno 10 3 2 7 10 2 3" xfId="34524" xr:uid="{00000000-0005-0000-0000-0000A05E0000}"/>
    <cellStyle name="Navadno 10 3 2 7 10 3" xfId="14455" xr:uid="{00000000-0005-0000-0000-0000A15E0000}"/>
    <cellStyle name="Navadno 10 3 2 7 10 3 2" xfId="26734" xr:uid="{00000000-0005-0000-0000-0000A25E0000}"/>
    <cellStyle name="Navadno 10 3 2 7 10 3 3" xfId="38091" xr:uid="{00000000-0005-0000-0000-0000A35E0000}"/>
    <cellStyle name="Navadno 10 3 2 7 10 4" xfId="18872" xr:uid="{00000000-0005-0000-0000-0000A45E0000}"/>
    <cellStyle name="Navadno 10 3 2 7 10 5" xfId="30271" xr:uid="{00000000-0005-0000-0000-0000A55E0000}"/>
    <cellStyle name="Navadno 10 3 2 7 11" xfId="6915" xr:uid="{00000000-0005-0000-0000-0000A65E0000}"/>
    <cellStyle name="Navadno 10 3 2 7 11 2" xfId="11145" xr:uid="{00000000-0005-0000-0000-0000A75E0000}"/>
    <cellStyle name="Navadno 10 3 2 7 11 2 2" xfId="23426" xr:uid="{00000000-0005-0000-0000-0000A85E0000}"/>
    <cellStyle name="Navadno 10 3 2 7 11 2 3" xfId="34785" xr:uid="{00000000-0005-0000-0000-0000A95E0000}"/>
    <cellStyle name="Navadno 10 3 2 7 11 3" xfId="14709" xr:uid="{00000000-0005-0000-0000-0000AA5E0000}"/>
    <cellStyle name="Navadno 10 3 2 7 11 3 2" xfId="26988" xr:uid="{00000000-0005-0000-0000-0000AB5E0000}"/>
    <cellStyle name="Navadno 10 3 2 7 11 3 3" xfId="38345" xr:uid="{00000000-0005-0000-0000-0000AC5E0000}"/>
    <cellStyle name="Navadno 10 3 2 7 11 4" xfId="19141" xr:uid="{00000000-0005-0000-0000-0000AD5E0000}"/>
    <cellStyle name="Navadno 10 3 2 7 11 5" xfId="30525" xr:uid="{00000000-0005-0000-0000-0000AE5E0000}"/>
    <cellStyle name="Navadno 10 3 2 7 12" xfId="7152" xr:uid="{00000000-0005-0000-0000-0000AF5E0000}"/>
    <cellStyle name="Navadno 10 3 2 7 12 2" xfId="11372" xr:uid="{00000000-0005-0000-0000-0000B05E0000}"/>
    <cellStyle name="Navadno 10 3 2 7 12 2 2" xfId="23652" xr:uid="{00000000-0005-0000-0000-0000B15E0000}"/>
    <cellStyle name="Navadno 10 3 2 7 12 2 3" xfId="35011" xr:uid="{00000000-0005-0000-0000-0000B25E0000}"/>
    <cellStyle name="Navadno 10 3 2 7 12 3" xfId="14932" xr:uid="{00000000-0005-0000-0000-0000B35E0000}"/>
    <cellStyle name="Navadno 10 3 2 7 12 3 2" xfId="27211" xr:uid="{00000000-0005-0000-0000-0000B45E0000}"/>
    <cellStyle name="Navadno 10 3 2 7 12 3 3" xfId="38568" xr:uid="{00000000-0005-0000-0000-0000B55E0000}"/>
    <cellStyle name="Navadno 10 3 2 7 12 4" xfId="19368" xr:uid="{00000000-0005-0000-0000-0000B65E0000}"/>
    <cellStyle name="Navadno 10 3 2 7 12 5" xfId="30748" xr:uid="{00000000-0005-0000-0000-0000B75E0000}"/>
    <cellStyle name="Navadno 10 3 2 7 13" xfId="7376" xr:uid="{00000000-0005-0000-0000-0000B85E0000}"/>
    <cellStyle name="Navadno 10 3 2 7 13 2" xfId="11589" xr:uid="{00000000-0005-0000-0000-0000B95E0000}"/>
    <cellStyle name="Navadno 10 3 2 7 13 2 2" xfId="23868" xr:uid="{00000000-0005-0000-0000-0000BA5E0000}"/>
    <cellStyle name="Navadno 10 3 2 7 13 2 3" xfId="35227" xr:uid="{00000000-0005-0000-0000-0000BB5E0000}"/>
    <cellStyle name="Navadno 10 3 2 7 13 3" xfId="15147" xr:uid="{00000000-0005-0000-0000-0000BC5E0000}"/>
    <cellStyle name="Navadno 10 3 2 7 13 3 2" xfId="27426" xr:uid="{00000000-0005-0000-0000-0000BD5E0000}"/>
    <cellStyle name="Navadno 10 3 2 7 13 3 3" xfId="38783" xr:uid="{00000000-0005-0000-0000-0000BE5E0000}"/>
    <cellStyle name="Navadno 10 3 2 7 13 4" xfId="19584" xr:uid="{00000000-0005-0000-0000-0000BF5E0000}"/>
    <cellStyle name="Navadno 10 3 2 7 13 5" xfId="30963" xr:uid="{00000000-0005-0000-0000-0000C05E0000}"/>
    <cellStyle name="Navadno 10 3 2 7 14" xfId="7602" xr:uid="{00000000-0005-0000-0000-0000C15E0000}"/>
    <cellStyle name="Navadno 10 3 2 7 14 2" xfId="11805" xr:uid="{00000000-0005-0000-0000-0000C25E0000}"/>
    <cellStyle name="Navadno 10 3 2 7 14 2 2" xfId="24084" xr:uid="{00000000-0005-0000-0000-0000C35E0000}"/>
    <cellStyle name="Navadno 10 3 2 7 14 2 3" xfId="35441" xr:uid="{00000000-0005-0000-0000-0000C45E0000}"/>
    <cellStyle name="Navadno 10 3 2 7 14 3" xfId="15361" xr:uid="{00000000-0005-0000-0000-0000C55E0000}"/>
    <cellStyle name="Navadno 10 3 2 7 14 3 2" xfId="27640" xr:uid="{00000000-0005-0000-0000-0000C65E0000}"/>
    <cellStyle name="Navadno 10 3 2 7 14 3 3" xfId="38997" xr:uid="{00000000-0005-0000-0000-0000C75E0000}"/>
    <cellStyle name="Navadno 10 3 2 7 14 4" xfId="19799" xr:uid="{00000000-0005-0000-0000-0000C85E0000}"/>
    <cellStyle name="Navadno 10 3 2 7 14 5" xfId="31177" xr:uid="{00000000-0005-0000-0000-0000C95E0000}"/>
    <cellStyle name="Navadno 10 3 2 7 15" xfId="7817" xr:uid="{00000000-0005-0000-0000-0000CA5E0000}"/>
    <cellStyle name="Navadno 10 3 2 7 15 2" xfId="12015" xr:uid="{00000000-0005-0000-0000-0000CB5E0000}"/>
    <cellStyle name="Navadno 10 3 2 7 15 2 2" xfId="24294" xr:uid="{00000000-0005-0000-0000-0000CC5E0000}"/>
    <cellStyle name="Navadno 10 3 2 7 15 2 3" xfId="35651" xr:uid="{00000000-0005-0000-0000-0000CD5E0000}"/>
    <cellStyle name="Navadno 10 3 2 7 15 3" xfId="15570" xr:uid="{00000000-0005-0000-0000-0000CE5E0000}"/>
    <cellStyle name="Navadno 10 3 2 7 15 3 2" xfId="27849" xr:uid="{00000000-0005-0000-0000-0000CF5E0000}"/>
    <cellStyle name="Navadno 10 3 2 7 15 3 3" xfId="39206" xr:uid="{00000000-0005-0000-0000-0000D05E0000}"/>
    <cellStyle name="Navadno 10 3 2 7 15 4" xfId="20008" xr:uid="{00000000-0005-0000-0000-0000D15E0000}"/>
    <cellStyle name="Navadno 10 3 2 7 15 5" xfId="31386" xr:uid="{00000000-0005-0000-0000-0000D25E0000}"/>
    <cellStyle name="Navadno 10 3 2 7 16" xfId="8021" xr:uid="{00000000-0005-0000-0000-0000D35E0000}"/>
    <cellStyle name="Navadno 10 3 2 7 16 2" xfId="12216" xr:uid="{00000000-0005-0000-0000-0000D45E0000}"/>
    <cellStyle name="Navadno 10 3 2 7 16 2 2" xfId="24495" xr:uid="{00000000-0005-0000-0000-0000D55E0000}"/>
    <cellStyle name="Navadno 10 3 2 7 16 2 3" xfId="35852" xr:uid="{00000000-0005-0000-0000-0000D65E0000}"/>
    <cellStyle name="Navadno 10 3 2 7 16 3" xfId="15770" xr:uid="{00000000-0005-0000-0000-0000D75E0000}"/>
    <cellStyle name="Navadno 10 3 2 7 16 3 2" xfId="28049" xr:uid="{00000000-0005-0000-0000-0000D85E0000}"/>
    <cellStyle name="Navadno 10 3 2 7 16 3 3" xfId="39406" xr:uid="{00000000-0005-0000-0000-0000D95E0000}"/>
    <cellStyle name="Navadno 10 3 2 7 16 4" xfId="20208" xr:uid="{00000000-0005-0000-0000-0000DA5E0000}"/>
    <cellStyle name="Navadno 10 3 2 7 16 5" xfId="31586" xr:uid="{00000000-0005-0000-0000-0000DB5E0000}"/>
    <cellStyle name="Navadno 10 3 2 7 17" xfId="8553" xr:uid="{00000000-0005-0000-0000-0000DC5E0000}"/>
    <cellStyle name="Navadno 10 3 2 7 17 2" xfId="20714" xr:uid="{00000000-0005-0000-0000-0000DD5E0000}"/>
    <cellStyle name="Navadno 10 3 2 7 17 3" xfId="32078" xr:uid="{00000000-0005-0000-0000-0000DE5E0000}"/>
    <cellStyle name="Navadno 10 3 2 7 18" xfId="8368" xr:uid="{00000000-0005-0000-0000-0000DF5E0000}"/>
    <cellStyle name="Navadno 10 3 2 7 18 2" xfId="20529" xr:uid="{00000000-0005-0000-0000-0000E05E0000}"/>
    <cellStyle name="Navadno 10 3 2 7 18 3" xfId="31894" xr:uid="{00000000-0005-0000-0000-0000E15E0000}"/>
    <cellStyle name="Navadno 10 3 2 7 19" xfId="9092" xr:uid="{00000000-0005-0000-0000-0000E25E0000}"/>
    <cellStyle name="Navadno 10 3 2 7 2" xfId="4063" xr:uid="{00000000-0005-0000-0000-0000E35E0000}"/>
    <cellStyle name="Navadno 10 3 2 7 2 2" xfId="8847" xr:uid="{00000000-0005-0000-0000-0000E45E0000}"/>
    <cellStyle name="Navadno 10 3 2 7 2 2 2" xfId="21074" xr:uid="{00000000-0005-0000-0000-0000E55E0000}"/>
    <cellStyle name="Navadno 10 3 2 7 2 2 3" xfId="32437" xr:uid="{00000000-0005-0000-0000-0000E65E0000}"/>
    <cellStyle name="Navadno 10 3 2 7 2 3" xfId="12445" xr:uid="{00000000-0005-0000-0000-0000E75E0000}"/>
    <cellStyle name="Navadno 10 3 2 7 2 3 2" xfId="24724" xr:uid="{00000000-0005-0000-0000-0000E85E0000}"/>
    <cellStyle name="Navadno 10 3 2 7 2 3 3" xfId="36081" xr:uid="{00000000-0005-0000-0000-0000E95E0000}"/>
    <cellStyle name="Navadno 10 3 2 7 2 4" xfId="16749" xr:uid="{00000000-0005-0000-0000-0000EA5E0000}"/>
    <cellStyle name="Navadno 10 3 2 7 2 5" xfId="28261" xr:uid="{00000000-0005-0000-0000-0000EB5E0000}"/>
    <cellStyle name="Navadno 10 3 2 7 20" xfId="16382" xr:uid="{00000000-0005-0000-0000-0000EC5E0000}"/>
    <cellStyle name="Navadno 10 3 2 7 21" xfId="17100" xr:uid="{00000000-0005-0000-0000-0000ED5E0000}"/>
    <cellStyle name="Navadno 10 3 2 7 3" xfId="4565" xr:uid="{00000000-0005-0000-0000-0000EE5E0000}"/>
    <cellStyle name="Navadno 10 3 2 7 3 2" xfId="9046" xr:uid="{00000000-0005-0000-0000-0000EF5E0000}"/>
    <cellStyle name="Navadno 10 3 2 7 3 2 2" xfId="21275" xr:uid="{00000000-0005-0000-0000-0000F05E0000}"/>
    <cellStyle name="Navadno 10 3 2 7 3 2 3" xfId="32638" xr:uid="{00000000-0005-0000-0000-0000F15E0000}"/>
    <cellStyle name="Navadno 10 3 2 7 3 3" xfId="12645" xr:uid="{00000000-0005-0000-0000-0000F25E0000}"/>
    <cellStyle name="Navadno 10 3 2 7 3 3 2" xfId="24924" xr:uid="{00000000-0005-0000-0000-0000F35E0000}"/>
    <cellStyle name="Navadno 10 3 2 7 3 3 3" xfId="36281" xr:uid="{00000000-0005-0000-0000-0000F45E0000}"/>
    <cellStyle name="Navadno 10 3 2 7 3 4" xfId="16950" xr:uid="{00000000-0005-0000-0000-0000F55E0000}"/>
    <cellStyle name="Navadno 10 3 2 7 3 5" xfId="28461" xr:uid="{00000000-0005-0000-0000-0000F65E0000}"/>
    <cellStyle name="Navadno 10 3 2 7 4" xfId="5110" xr:uid="{00000000-0005-0000-0000-0000F75E0000}"/>
    <cellStyle name="Navadno 10 3 2 7 4 2" xfId="9466" xr:uid="{00000000-0005-0000-0000-0000F85E0000}"/>
    <cellStyle name="Navadno 10 3 2 7 4 2 2" xfId="21743" xr:uid="{00000000-0005-0000-0000-0000F95E0000}"/>
    <cellStyle name="Navadno 10 3 2 7 4 2 3" xfId="33103" xr:uid="{00000000-0005-0000-0000-0000FA5E0000}"/>
    <cellStyle name="Navadno 10 3 2 7 4 3" xfId="13063" xr:uid="{00000000-0005-0000-0000-0000FB5E0000}"/>
    <cellStyle name="Navadno 10 3 2 7 4 3 2" xfId="25342" xr:uid="{00000000-0005-0000-0000-0000FC5E0000}"/>
    <cellStyle name="Navadno 10 3 2 7 4 3 3" xfId="36699" xr:uid="{00000000-0005-0000-0000-0000FD5E0000}"/>
    <cellStyle name="Navadno 10 3 2 7 4 4" xfId="17433" xr:uid="{00000000-0005-0000-0000-0000FE5E0000}"/>
    <cellStyle name="Navadno 10 3 2 7 4 5" xfId="28879" xr:uid="{00000000-0005-0000-0000-0000FF5E0000}"/>
    <cellStyle name="Navadno 10 3 2 7 5" xfId="5362" xr:uid="{00000000-0005-0000-0000-0000005F0000}"/>
    <cellStyle name="Navadno 10 3 2 7 5 2" xfId="9703" xr:uid="{00000000-0005-0000-0000-0000015F0000}"/>
    <cellStyle name="Navadno 10 3 2 7 5 2 2" xfId="21987" xr:uid="{00000000-0005-0000-0000-0000025F0000}"/>
    <cellStyle name="Navadno 10 3 2 7 5 2 3" xfId="33347" xr:uid="{00000000-0005-0000-0000-0000035F0000}"/>
    <cellStyle name="Navadno 10 3 2 7 5 3" xfId="13305" xr:uid="{00000000-0005-0000-0000-0000045F0000}"/>
    <cellStyle name="Navadno 10 3 2 7 5 3 2" xfId="25584" xr:uid="{00000000-0005-0000-0000-0000055F0000}"/>
    <cellStyle name="Navadno 10 3 2 7 5 3 3" xfId="36941" xr:uid="{00000000-0005-0000-0000-0000065F0000}"/>
    <cellStyle name="Navadno 10 3 2 7 5 4" xfId="17680" xr:uid="{00000000-0005-0000-0000-0000075F0000}"/>
    <cellStyle name="Navadno 10 3 2 7 5 5" xfId="29121" xr:uid="{00000000-0005-0000-0000-0000085F0000}"/>
    <cellStyle name="Navadno 10 3 2 7 6" xfId="5603" xr:uid="{00000000-0005-0000-0000-0000095F0000}"/>
    <cellStyle name="Navadno 10 3 2 7 6 2" xfId="9931" xr:uid="{00000000-0005-0000-0000-00000A5F0000}"/>
    <cellStyle name="Navadno 10 3 2 7 6 2 2" xfId="22215" xr:uid="{00000000-0005-0000-0000-00000B5F0000}"/>
    <cellStyle name="Navadno 10 3 2 7 6 2 3" xfId="33575" xr:uid="{00000000-0005-0000-0000-00000C5F0000}"/>
    <cellStyle name="Navadno 10 3 2 7 6 3" xfId="13529" xr:uid="{00000000-0005-0000-0000-00000D5F0000}"/>
    <cellStyle name="Navadno 10 3 2 7 6 3 2" xfId="25808" xr:uid="{00000000-0005-0000-0000-00000E5F0000}"/>
    <cellStyle name="Navadno 10 3 2 7 6 3 3" xfId="37165" xr:uid="{00000000-0005-0000-0000-00000F5F0000}"/>
    <cellStyle name="Navadno 10 3 2 7 6 4" xfId="17911" xr:uid="{00000000-0005-0000-0000-0000105F0000}"/>
    <cellStyle name="Navadno 10 3 2 7 6 5" xfId="29345" xr:uid="{00000000-0005-0000-0000-0000115F0000}"/>
    <cellStyle name="Navadno 10 3 2 7 7" xfId="5864" xr:uid="{00000000-0005-0000-0000-0000125F0000}"/>
    <cellStyle name="Navadno 10 3 2 7 7 2" xfId="10175" xr:uid="{00000000-0005-0000-0000-0000135F0000}"/>
    <cellStyle name="Navadno 10 3 2 7 7 2 2" xfId="22461" xr:uid="{00000000-0005-0000-0000-0000145F0000}"/>
    <cellStyle name="Navadno 10 3 2 7 7 2 3" xfId="33821" xr:uid="{00000000-0005-0000-0000-0000155F0000}"/>
    <cellStyle name="Navadno 10 3 2 7 7 3" xfId="13767" xr:uid="{00000000-0005-0000-0000-0000165F0000}"/>
    <cellStyle name="Navadno 10 3 2 7 7 3 2" xfId="26046" xr:uid="{00000000-0005-0000-0000-0000175F0000}"/>
    <cellStyle name="Navadno 10 3 2 7 7 3 3" xfId="37403" xr:uid="{00000000-0005-0000-0000-0000185F0000}"/>
    <cellStyle name="Navadno 10 3 2 7 7 4" xfId="18158" xr:uid="{00000000-0005-0000-0000-0000195F0000}"/>
    <cellStyle name="Navadno 10 3 2 7 7 5" xfId="29583" xr:uid="{00000000-0005-0000-0000-00001A5F0000}"/>
    <cellStyle name="Navadno 10 3 2 7 8" xfId="6105" xr:uid="{00000000-0005-0000-0000-00001B5F0000}"/>
    <cellStyle name="Navadno 10 3 2 7 8 2" xfId="10403" xr:uid="{00000000-0005-0000-0000-00001C5F0000}"/>
    <cellStyle name="Navadno 10 3 2 7 8 2 2" xfId="22689" xr:uid="{00000000-0005-0000-0000-00001D5F0000}"/>
    <cellStyle name="Navadno 10 3 2 7 8 2 3" xfId="34049" xr:uid="{00000000-0005-0000-0000-00001E5F0000}"/>
    <cellStyle name="Navadno 10 3 2 7 8 3" xfId="13992" xr:uid="{00000000-0005-0000-0000-00001F5F0000}"/>
    <cellStyle name="Navadno 10 3 2 7 8 3 2" xfId="26271" xr:uid="{00000000-0005-0000-0000-0000205F0000}"/>
    <cellStyle name="Navadno 10 3 2 7 8 3 3" xfId="37628" xr:uid="{00000000-0005-0000-0000-0000215F0000}"/>
    <cellStyle name="Navadno 10 3 2 7 8 4" xfId="18387" xr:uid="{00000000-0005-0000-0000-0000225F0000}"/>
    <cellStyle name="Navadno 10 3 2 7 8 5" xfId="29808" xr:uid="{00000000-0005-0000-0000-0000235F0000}"/>
    <cellStyle name="Navadno 10 3 2 7 9" xfId="6336" xr:uid="{00000000-0005-0000-0000-0000245F0000}"/>
    <cellStyle name="Navadno 10 3 2 7 9 2" xfId="10626" xr:uid="{00000000-0005-0000-0000-0000255F0000}"/>
    <cellStyle name="Navadno 10 3 2 7 9 2 2" xfId="22911" xr:uid="{00000000-0005-0000-0000-0000265F0000}"/>
    <cellStyle name="Navadno 10 3 2 7 9 2 3" xfId="34271" xr:uid="{00000000-0005-0000-0000-0000275F0000}"/>
    <cellStyle name="Navadno 10 3 2 7 9 3" xfId="14208" xr:uid="{00000000-0005-0000-0000-0000285F0000}"/>
    <cellStyle name="Navadno 10 3 2 7 9 3 2" xfId="26487" xr:uid="{00000000-0005-0000-0000-0000295F0000}"/>
    <cellStyle name="Navadno 10 3 2 7 9 3 3" xfId="37844" xr:uid="{00000000-0005-0000-0000-00002A5F0000}"/>
    <cellStyle name="Navadno 10 3 2 7 9 4" xfId="18611" xr:uid="{00000000-0005-0000-0000-00002B5F0000}"/>
    <cellStyle name="Navadno 10 3 2 7 9 5" xfId="30024" xr:uid="{00000000-0005-0000-0000-00002C5F0000}"/>
    <cellStyle name="Navadno 10 3 2 8" xfId="2838" xr:uid="{00000000-0005-0000-0000-00002D5F0000}"/>
    <cellStyle name="Navadno 10 3 2 8 2" xfId="4116" xr:uid="{00000000-0005-0000-0000-00002E5F0000}"/>
    <cellStyle name="Navadno 10 3 2 8 2 2" xfId="20766" xr:uid="{00000000-0005-0000-0000-00002F5F0000}"/>
    <cellStyle name="Navadno 10 3 2 8 2 3" xfId="32130" xr:uid="{00000000-0005-0000-0000-0000305F0000}"/>
    <cellStyle name="Navadno 10 3 2 8 3" xfId="8206" xr:uid="{00000000-0005-0000-0000-0000315F0000}"/>
    <cellStyle name="Navadno 10 3 2 8 3 2" xfId="20392" xr:uid="{00000000-0005-0000-0000-0000325F0000}"/>
    <cellStyle name="Navadno 10 3 2 8 3 3" xfId="31770" xr:uid="{00000000-0005-0000-0000-0000335F0000}"/>
    <cellStyle name="Navadno 10 3 2 8 4" xfId="4328" xr:uid="{00000000-0005-0000-0000-0000345F0000}"/>
    <cellStyle name="Navadno 10 3 2 8 5" xfId="16434" xr:uid="{00000000-0005-0000-0000-0000355F0000}"/>
    <cellStyle name="Navadno 10 3 2 8 6" xfId="16082" xr:uid="{00000000-0005-0000-0000-0000365F0000}"/>
    <cellStyle name="Navadno 10 3 2 9" xfId="2817" xr:uid="{00000000-0005-0000-0000-0000375F0000}"/>
    <cellStyle name="Navadno 10 3 2 9 2" xfId="4247" xr:uid="{00000000-0005-0000-0000-0000385F0000}"/>
    <cellStyle name="Navadno 10 3 2 9 2 2" xfId="20866" xr:uid="{00000000-0005-0000-0000-0000395F0000}"/>
    <cellStyle name="Navadno 10 3 2 9 2 3" xfId="32229" xr:uid="{00000000-0005-0000-0000-00003A5F0000}"/>
    <cellStyle name="Navadno 10 3 2 9 3" xfId="8151" xr:uid="{00000000-0005-0000-0000-00003B5F0000}"/>
    <cellStyle name="Navadno 10 3 2 9 3 2" xfId="20337" xr:uid="{00000000-0005-0000-0000-00003C5F0000}"/>
    <cellStyle name="Navadno 10 3 2 9 3 3" xfId="31715" xr:uid="{00000000-0005-0000-0000-00003D5F0000}"/>
    <cellStyle name="Navadno 10 3 2 9 4" xfId="8604" xr:uid="{00000000-0005-0000-0000-00003E5F0000}"/>
    <cellStyle name="Navadno 10 3 2 9 5" xfId="16537" xr:uid="{00000000-0005-0000-0000-00003F5F0000}"/>
    <cellStyle name="Navadno 10 3 2 9 6" xfId="15955" xr:uid="{00000000-0005-0000-0000-0000405F0000}"/>
    <cellStyle name="Navadno 10 3 3" xfId="707" xr:uid="{00000000-0005-0000-0000-0000C7020000}"/>
    <cellStyle name="Navadno 10 3 3 2" xfId="708" xr:uid="{00000000-0005-0000-0000-0000C8020000}"/>
    <cellStyle name="Navadno 10 3 3 2 2" xfId="3011" xr:uid="{00000000-0005-0000-0000-0000425F0000}"/>
    <cellStyle name="Navadno 10 3 3 3" xfId="3553" xr:uid="{00000000-0005-0000-0000-0000435F0000}"/>
    <cellStyle name="Navadno 10 3 3 4" xfId="3550" xr:uid="{00000000-0005-0000-0000-0000445F0000}"/>
    <cellStyle name="Navadno 10 3 3 5" xfId="3626" xr:uid="{00000000-0005-0000-0000-0000455F0000}"/>
    <cellStyle name="Navadno 10 3 3 6" xfId="3629" xr:uid="{00000000-0005-0000-0000-0000465F0000}"/>
    <cellStyle name="Navadno 10 3 3 7" xfId="2746" xr:uid="{00000000-0005-0000-0000-0000415F0000}"/>
    <cellStyle name="Navadno 10 3 4" xfId="709" xr:uid="{00000000-0005-0000-0000-0000C9020000}"/>
    <cellStyle name="Navadno 10 3 4 2" xfId="3497" xr:uid="{00000000-0005-0000-0000-0000475F0000}"/>
    <cellStyle name="Navadno 10 3 5" xfId="2747" xr:uid="{00000000-0005-0000-0000-0000485F0000}"/>
    <cellStyle name="Navadno 10 3 6" xfId="3608" xr:uid="{00000000-0005-0000-0000-0000495F0000}"/>
    <cellStyle name="Navadno 10 3 7" xfId="3613" xr:uid="{00000000-0005-0000-0000-00004A5F0000}"/>
    <cellStyle name="Navadno 10 3 8" xfId="3632" xr:uid="{00000000-0005-0000-0000-00004B5F0000}"/>
    <cellStyle name="Navadno 10 3 9" xfId="3793" xr:uid="{00000000-0005-0000-0000-00004C5F0000}"/>
    <cellStyle name="Navadno 10 30" xfId="39463" xr:uid="{00000000-0005-0000-0000-00004D5F0000}"/>
    <cellStyle name="Navadno 10 31" xfId="39464" xr:uid="{00000000-0005-0000-0000-00004E5F0000}"/>
    <cellStyle name="Navadno 10 32" xfId="39465" xr:uid="{00000000-0005-0000-0000-00004F5F0000}"/>
    <cellStyle name="Navadno 10 33" xfId="39466" xr:uid="{00000000-0005-0000-0000-0000505F0000}"/>
    <cellStyle name="Navadno 10 34" xfId="39467" xr:uid="{00000000-0005-0000-0000-0000515F0000}"/>
    <cellStyle name="Navadno 10 35" xfId="39468" xr:uid="{00000000-0005-0000-0000-0000525F0000}"/>
    <cellStyle name="Navadno 10 36" xfId="39469" xr:uid="{00000000-0005-0000-0000-0000535F0000}"/>
    <cellStyle name="Navadno 10 37" xfId="39567" xr:uid="{00000000-0005-0000-0000-0000545F0000}"/>
    <cellStyle name="Navadno 10 38" xfId="39603" xr:uid="{00000000-0005-0000-0000-0000555F0000}"/>
    <cellStyle name="Navadno 10 39" xfId="2648" xr:uid="{00000000-0005-0000-0000-000055540000}"/>
    <cellStyle name="Navadno 10 4" xfId="710" xr:uid="{00000000-0005-0000-0000-0000CA020000}"/>
    <cellStyle name="Navadno 10 4 10" xfId="3580" xr:uid="{00000000-0005-0000-0000-0000575F0000}"/>
    <cellStyle name="Navadno 10 4 10 2" xfId="4200" xr:uid="{00000000-0005-0000-0000-0000585F0000}"/>
    <cellStyle name="Navadno 10 4 10 2 2" xfId="20833" xr:uid="{00000000-0005-0000-0000-0000595F0000}"/>
    <cellStyle name="Navadno 10 4 10 2 3" xfId="32196" xr:uid="{00000000-0005-0000-0000-00005A5F0000}"/>
    <cellStyle name="Navadno 10 4 10 3" xfId="8087" xr:uid="{00000000-0005-0000-0000-00005B5F0000}"/>
    <cellStyle name="Navadno 10 4 10 3 2" xfId="20273" xr:uid="{00000000-0005-0000-0000-00005C5F0000}"/>
    <cellStyle name="Navadno 10 4 10 3 3" xfId="31651" xr:uid="{00000000-0005-0000-0000-00005D5F0000}"/>
    <cellStyle name="Navadno 10 4 10 4" xfId="8688" xr:uid="{00000000-0005-0000-0000-00005E5F0000}"/>
    <cellStyle name="Navadno 10 4 10 5" xfId="16503" xr:uid="{00000000-0005-0000-0000-00005F5F0000}"/>
    <cellStyle name="Navadno 10 4 10 6" xfId="16060" xr:uid="{00000000-0005-0000-0000-0000605F0000}"/>
    <cellStyle name="Navadno 10 4 11" xfId="3541" xr:uid="{00000000-0005-0000-0000-0000615F0000}"/>
    <cellStyle name="Navadno 10 4 11 2" xfId="4947" xr:uid="{00000000-0005-0000-0000-0000625F0000}"/>
    <cellStyle name="Navadno 10 4 11 2 2" xfId="21580" xr:uid="{00000000-0005-0000-0000-0000635F0000}"/>
    <cellStyle name="Navadno 10 4 11 2 3" xfId="32940" xr:uid="{00000000-0005-0000-0000-0000645F0000}"/>
    <cellStyle name="Navadno 10 4 11 3" xfId="12903" xr:uid="{00000000-0005-0000-0000-0000655F0000}"/>
    <cellStyle name="Navadno 10 4 11 3 2" xfId="25182" xr:uid="{00000000-0005-0000-0000-0000665F0000}"/>
    <cellStyle name="Navadno 10 4 11 3 3" xfId="36539" xr:uid="{00000000-0005-0000-0000-0000675F0000}"/>
    <cellStyle name="Navadno 10 4 11 4" xfId="15913" xr:uid="{00000000-0005-0000-0000-0000685F0000}"/>
    <cellStyle name="Navadno 10 4 11 5" xfId="17271" xr:uid="{00000000-0005-0000-0000-0000695F0000}"/>
    <cellStyle name="Navadno 10 4 11 6" xfId="28719" xr:uid="{00000000-0005-0000-0000-00006A5F0000}"/>
    <cellStyle name="Navadno 10 4 12" xfId="3645" xr:uid="{00000000-0005-0000-0000-00006B5F0000}"/>
    <cellStyle name="Navadno 10 4 12 2" xfId="5198" xr:uid="{00000000-0005-0000-0000-00006C5F0000}"/>
    <cellStyle name="Navadno 10 4 12 2 2" xfId="21823" xr:uid="{00000000-0005-0000-0000-00006D5F0000}"/>
    <cellStyle name="Navadno 10 4 12 2 3" xfId="33183" xr:uid="{00000000-0005-0000-0000-00006E5F0000}"/>
    <cellStyle name="Navadno 10 4 12 3" xfId="13141" xr:uid="{00000000-0005-0000-0000-00006F5F0000}"/>
    <cellStyle name="Navadno 10 4 12 3 2" xfId="25420" xr:uid="{00000000-0005-0000-0000-0000705F0000}"/>
    <cellStyle name="Navadno 10 4 12 3 3" xfId="36777" xr:uid="{00000000-0005-0000-0000-0000715F0000}"/>
    <cellStyle name="Navadno 10 4 12 4" xfId="15923" xr:uid="{00000000-0005-0000-0000-0000725F0000}"/>
    <cellStyle name="Navadno 10 4 12 5" xfId="17516" xr:uid="{00000000-0005-0000-0000-0000735F0000}"/>
    <cellStyle name="Navadno 10 4 12 6" xfId="28957" xr:uid="{00000000-0005-0000-0000-0000745F0000}"/>
    <cellStyle name="Navadno 10 4 13" xfId="3650" xr:uid="{00000000-0005-0000-0000-0000755F0000}"/>
    <cellStyle name="Navadno 10 4 13 2" xfId="9769" xr:uid="{00000000-0005-0000-0000-0000765F0000}"/>
    <cellStyle name="Navadno 10 4 13 2 2" xfId="22051" xr:uid="{00000000-0005-0000-0000-0000775F0000}"/>
    <cellStyle name="Navadno 10 4 13 2 3" xfId="33411" xr:uid="{00000000-0005-0000-0000-0000785F0000}"/>
    <cellStyle name="Navadno 10 4 13 3" xfId="13365" xr:uid="{00000000-0005-0000-0000-0000795F0000}"/>
    <cellStyle name="Navadno 10 4 13 3 2" xfId="25644" xr:uid="{00000000-0005-0000-0000-00007A5F0000}"/>
    <cellStyle name="Navadno 10 4 13 3 3" xfId="37001" xr:uid="{00000000-0005-0000-0000-00007B5F0000}"/>
    <cellStyle name="Navadno 10 4 13 4" xfId="17747" xr:uid="{00000000-0005-0000-0000-00007C5F0000}"/>
    <cellStyle name="Navadno 10 4 13 5" xfId="29181" xr:uid="{00000000-0005-0000-0000-00007D5F0000}"/>
    <cellStyle name="Navadno 10 4 14" xfId="5702" xr:uid="{00000000-0005-0000-0000-00007E5F0000}"/>
    <cellStyle name="Navadno 10 4 14 2" xfId="10015" xr:uid="{00000000-0005-0000-0000-00007F5F0000}"/>
    <cellStyle name="Navadno 10 4 14 2 2" xfId="22299" xr:uid="{00000000-0005-0000-0000-0000805F0000}"/>
    <cellStyle name="Navadno 10 4 14 2 3" xfId="33659" xr:uid="{00000000-0005-0000-0000-0000815F0000}"/>
    <cellStyle name="Navadno 10 4 14 3" xfId="13607" xr:uid="{00000000-0005-0000-0000-0000825F0000}"/>
    <cellStyle name="Navadno 10 4 14 3 2" xfId="25886" xr:uid="{00000000-0005-0000-0000-0000835F0000}"/>
    <cellStyle name="Navadno 10 4 14 3 3" xfId="37243" xr:uid="{00000000-0005-0000-0000-0000845F0000}"/>
    <cellStyle name="Navadno 10 4 14 4" xfId="17996" xr:uid="{00000000-0005-0000-0000-0000855F0000}"/>
    <cellStyle name="Navadno 10 4 14 5" xfId="29423" xr:uid="{00000000-0005-0000-0000-0000865F0000}"/>
    <cellStyle name="Navadno 10 4 15" xfId="5945" xr:uid="{00000000-0005-0000-0000-0000875F0000}"/>
    <cellStyle name="Navadno 10 4 15 2" xfId="10243" xr:uid="{00000000-0005-0000-0000-0000885F0000}"/>
    <cellStyle name="Navadno 10 4 15 2 2" xfId="22529" xr:uid="{00000000-0005-0000-0000-0000895F0000}"/>
    <cellStyle name="Navadno 10 4 15 2 3" xfId="33889" xr:uid="{00000000-0005-0000-0000-00008A5F0000}"/>
    <cellStyle name="Navadno 10 4 15 3" xfId="13832" xr:uid="{00000000-0005-0000-0000-00008B5F0000}"/>
    <cellStyle name="Navadno 10 4 15 3 2" xfId="26111" xr:uid="{00000000-0005-0000-0000-00008C5F0000}"/>
    <cellStyle name="Navadno 10 4 15 3 3" xfId="37468" xr:uid="{00000000-0005-0000-0000-00008D5F0000}"/>
    <cellStyle name="Navadno 10 4 15 4" xfId="18227" xr:uid="{00000000-0005-0000-0000-00008E5F0000}"/>
    <cellStyle name="Navadno 10 4 15 5" xfId="29648" xr:uid="{00000000-0005-0000-0000-00008F5F0000}"/>
    <cellStyle name="Navadno 10 4 16" xfId="4708" xr:uid="{00000000-0005-0000-0000-0000905F0000}"/>
    <cellStyle name="Navadno 10 4 16 2" xfId="9146" xr:uid="{00000000-0005-0000-0000-0000915F0000}"/>
    <cellStyle name="Navadno 10 4 16 2 2" xfId="21395" xr:uid="{00000000-0005-0000-0000-0000925F0000}"/>
    <cellStyle name="Navadno 10 4 16 2 3" xfId="32758" xr:uid="{00000000-0005-0000-0000-0000935F0000}"/>
    <cellStyle name="Navadno 10 4 16 3" xfId="12756" xr:uid="{00000000-0005-0000-0000-0000945F0000}"/>
    <cellStyle name="Navadno 10 4 16 3 2" xfId="25035" xr:uid="{00000000-0005-0000-0000-0000955F0000}"/>
    <cellStyle name="Navadno 10 4 16 3 3" xfId="36392" xr:uid="{00000000-0005-0000-0000-0000965F0000}"/>
    <cellStyle name="Navadno 10 4 16 4" xfId="17075" xr:uid="{00000000-0005-0000-0000-0000975F0000}"/>
    <cellStyle name="Navadno 10 4 16 5" xfId="28572" xr:uid="{00000000-0005-0000-0000-0000985F0000}"/>
    <cellStyle name="Navadno 10 4 17" xfId="6444" xr:uid="{00000000-0005-0000-0000-0000995F0000}"/>
    <cellStyle name="Navadno 10 4 17 2" xfId="10710" xr:uid="{00000000-0005-0000-0000-00009A5F0000}"/>
    <cellStyle name="Navadno 10 4 17 2 2" xfId="22993" xr:uid="{00000000-0005-0000-0000-00009B5F0000}"/>
    <cellStyle name="Navadno 10 4 17 2 3" xfId="34353" xr:uid="{00000000-0005-0000-0000-00009C5F0000}"/>
    <cellStyle name="Navadno 10 4 17 3" xfId="14285" xr:uid="{00000000-0005-0000-0000-00009D5F0000}"/>
    <cellStyle name="Navadno 10 4 17 3 2" xfId="26564" xr:uid="{00000000-0005-0000-0000-00009E5F0000}"/>
    <cellStyle name="Navadno 10 4 17 3 3" xfId="37921" xr:uid="{00000000-0005-0000-0000-00009F5F0000}"/>
    <cellStyle name="Navadno 10 4 17 4" xfId="18699" xr:uid="{00000000-0005-0000-0000-0000A05F0000}"/>
    <cellStyle name="Navadno 10 4 17 5" xfId="30101" xr:uid="{00000000-0005-0000-0000-0000A15F0000}"/>
    <cellStyle name="Navadno 10 4 18" xfId="6753" xr:uid="{00000000-0005-0000-0000-0000A25F0000}"/>
    <cellStyle name="Navadno 10 4 18 2" xfId="10983" xr:uid="{00000000-0005-0000-0000-0000A35F0000}"/>
    <cellStyle name="Navadno 10 4 18 2 2" xfId="23264" xr:uid="{00000000-0005-0000-0000-0000A45F0000}"/>
    <cellStyle name="Navadno 10 4 18 2 3" xfId="34623" xr:uid="{00000000-0005-0000-0000-0000A55F0000}"/>
    <cellStyle name="Navadno 10 4 18 3" xfId="14548" xr:uid="{00000000-0005-0000-0000-0000A65F0000}"/>
    <cellStyle name="Navadno 10 4 18 3 2" xfId="26827" xr:uid="{00000000-0005-0000-0000-0000A75F0000}"/>
    <cellStyle name="Navadno 10 4 18 3 3" xfId="38184" xr:uid="{00000000-0005-0000-0000-0000A85F0000}"/>
    <cellStyle name="Navadno 10 4 18 4" xfId="18979" xr:uid="{00000000-0005-0000-0000-0000A95F0000}"/>
    <cellStyle name="Navadno 10 4 18 5" xfId="30364" xr:uid="{00000000-0005-0000-0000-0000AA5F0000}"/>
    <cellStyle name="Navadno 10 4 19" xfId="6990" xr:uid="{00000000-0005-0000-0000-0000AB5F0000}"/>
    <cellStyle name="Navadno 10 4 19 2" xfId="11212" xr:uid="{00000000-0005-0000-0000-0000AC5F0000}"/>
    <cellStyle name="Navadno 10 4 19 2 2" xfId="23492" xr:uid="{00000000-0005-0000-0000-0000AD5F0000}"/>
    <cellStyle name="Navadno 10 4 19 2 3" xfId="34851" xr:uid="{00000000-0005-0000-0000-0000AE5F0000}"/>
    <cellStyle name="Navadno 10 4 19 3" xfId="14772" xr:uid="{00000000-0005-0000-0000-0000AF5F0000}"/>
    <cellStyle name="Navadno 10 4 19 3 2" xfId="27051" xr:uid="{00000000-0005-0000-0000-0000B05F0000}"/>
    <cellStyle name="Navadno 10 4 19 3 3" xfId="38408" xr:uid="{00000000-0005-0000-0000-0000B15F0000}"/>
    <cellStyle name="Navadno 10 4 19 4" xfId="19208" xr:uid="{00000000-0005-0000-0000-0000B25F0000}"/>
    <cellStyle name="Navadno 10 4 19 5" xfId="30588" xr:uid="{00000000-0005-0000-0000-0000B35F0000}"/>
    <cellStyle name="Navadno 10 4 2" xfId="711" xr:uid="{00000000-0005-0000-0000-0000CB020000}"/>
    <cellStyle name="Navadno 10 4 2 10" xfId="3526" xr:uid="{00000000-0005-0000-0000-0000B55F0000}"/>
    <cellStyle name="Navadno 10 4 2 10 2" xfId="4238" xr:uid="{00000000-0005-0000-0000-0000B65F0000}"/>
    <cellStyle name="Navadno 10 4 2 10 2 2" xfId="20857" xr:uid="{00000000-0005-0000-0000-0000B75F0000}"/>
    <cellStyle name="Navadno 10 4 2 10 2 3" xfId="32220" xr:uid="{00000000-0005-0000-0000-0000B85F0000}"/>
    <cellStyle name="Navadno 10 4 2 10 3" xfId="8319" xr:uid="{00000000-0005-0000-0000-0000B95F0000}"/>
    <cellStyle name="Navadno 10 4 2 10 3 2" xfId="20490" xr:uid="{00000000-0005-0000-0000-0000BA5F0000}"/>
    <cellStyle name="Navadno 10 4 2 10 3 3" xfId="31858" xr:uid="{00000000-0005-0000-0000-0000BB5F0000}"/>
    <cellStyle name="Navadno 10 4 2 10 4" xfId="5625" xr:uid="{00000000-0005-0000-0000-0000BC5F0000}"/>
    <cellStyle name="Navadno 10 4 2 10 5" xfId="16528" xr:uid="{00000000-0005-0000-0000-0000BD5F0000}"/>
    <cellStyle name="Navadno 10 4 2 10 6" xfId="16047" xr:uid="{00000000-0005-0000-0000-0000BE5F0000}"/>
    <cellStyle name="Navadno 10 4 2 11" xfId="3647" xr:uid="{00000000-0005-0000-0000-0000BF5F0000}"/>
    <cellStyle name="Navadno 10 4 2 11 2" xfId="4944" xr:uid="{00000000-0005-0000-0000-0000C05F0000}"/>
    <cellStyle name="Navadno 10 4 2 11 2 2" xfId="21577" xr:uid="{00000000-0005-0000-0000-0000C15F0000}"/>
    <cellStyle name="Navadno 10 4 2 11 2 3" xfId="32937" xr:uid="{00000000-0005-0000-0000-0000C25F0000}"/>
    <cellStyle name="Navadno 10 4 2 11 3" xfId="12901" xr:uid="{00000000-0005-0000-0000-0000C35F0000}"/>
    <cellStyle name="Navadno 10 4 2 11 3 2" xfId="25180" xr:uid="{00000000-0005-0000-0000-0000C45F0000}"/>
    <cellStyle name="Navadno 10 4 2 11 3 3" xfId="36537" xr:uid="{00000000-0005-0000-0000-0000C55F0000}"/>
    <cellStyle name="Navadno 10 4 2 11 4" xfId="15911" xr:uid="{00000000-0005-0000-0000-0000C65F0000}"/>
    <cellStyle name="Navadno 10 4 2 11 5" xfId="17268" xr:uid="{00000000-0005-0000-0000-0000C75F0000}"/>
    <cellStyle name="Navadno 10 4 2 11 6" xfId="28717" xr:uid="{00000000-0005-0000-0000-0000C85F0000}"/>
    <cellStyle name="Navadno 10 4 2 12" xfId="3695" xr:uid="{00000000-0005-0000-0000-0000C95F0000}"/>
    <cellStyle name="Navadno 10 4 2 12 2" xfId="9806" xr:uid="{00000000-0005-0000-0000-0000CA5F0000}"/>
    <cellStyle name="Navadno 10 4 2 12 2 2" xfId="22089" xr:uid="{00000000-0005-0000-0000-0000CB5F0000}"/>
    <cellStyle name="Navadno 10 4 2 12 2 3" xfId="33449" xr:uid="{00000000-0005-0000-0000-0000CC5F0000}"/>
    <cellStyle name="Navadno 10 4 2 12 3" xfId="13403" xr:uid="{00000000-0005-0000-0000-0000CD5F0000}"/>
    <cellStyle name="Navadno 10 4 2 12 3 2" xfId="25682" xr:uid="{00000000-0005-0000-0000-0000CE5F0000}"/>
    <cellStyle name="Navadno 10 4 2 12 3 3" xfId="37039" xr:uid="{00000000-0005-0000-0000-0000CF5F0000}"/>
    <cellStyle name="Navadno 10 4 2 12 4" xfId="17785" xr:uid="{00000000-0005-0000-0000-0000D05F0000}"/>
    <cellStyle name="Navadno 10 4 2 12 5" xfId="29219" xr:uid="{00000000-0005-0000-0000-0000D15F0000}"/>
    <cellStyle name="Navadno 10 4 2 13" xfId="4669" xr:uid="{00000000-0005-0000-0000-0000D25F0000}"/>
    <cellStyle name="Navadno 10 4 2 13 2" xfId="9125" xr:uid="{00000000-0005-0000-0000-0000D35F0000}"/>
    <cellStyle name="Navadno 10 4 2 13 2 2" xfId="21366" xr:uid="{00000000-0005-0000-0000-0000D45F0000}"/>
    <cellStyle name="Navadno 10 4 2 13 2 3" xfId="32729" xr:uid="{00000000-0005-0000-0000-0000D55F0000}"/>
    <cellStyle name="Navadno 10 4 2 13 3" xfId="12731" xr:uid="{00000000-0005-0000-0000-0000D65F0000}"/>
    <cellStyle name="Navadno 10 4 2 13 3 2" xfId="25010" xr:uid="{00000000-0005-0000-0000-0000D75F0000}"/>
    <cellStyle name="Navadno 10 4 2 13 3 3" xfId="36367" xr:uid="{00000000-0005-0000-0000-0000D85F0000}"/>
    <cellStyle name="Navadno 10 4 2 13 4" xfId="17043" xr:uid="{00000000-0005-0000-0000-0000D95F0000}"/>
    <cellStyle name="Navadno 10 4 2 13 5" xfId="28547" xr:uid="{00000000-0005-0000-0000-0000DA5F0000}"/>
    <cellStyle name="Navadno 10 4 2 14" xfId="4936" xr:uid="{00000000-0005-0000-0000-0000DB5F0000}"/>
    <cellStyle name="Navadno 10 4 2 14 2" xfId="9301" xr:uid="{00000000-0005-0000-0000-0000DC5F0000}"/>
    <cellStyle name="Navadno 10 4 2 14 2 2" xfId="21570" xr:uid="{00000000-0005-0000-0000-0000DD5F0000}"/>
    <cellStyle name="Navadno 10 4 2 14 2 3" xfId="32930" xr:uid="{00000000-0005-0000-0000-0000DE5F0000}"/>
    <cellStyle name="Navadno 10 4 2 14 3" xfId="12895" xr:uid="{00000000-0005-0000-0000-0000DF5F0000}"/>
    <cellStyle name="Navadno 10 4 2 14 3 2" xfId="25174" xr:uid="{00000000-0005-0000-0000-0000E05F0000}"/>
    <cellStyle name="Navadno 10 4 2 14 3 3" xfId="36531" xr:uid="{00000000-0005-0000-0000-0000E15F0000}"/>
    <cellStyle name="Navadno 10 4 2 14 4" xfId="17261" xr:uid="{00000000-0005-0000-0000-0000E25F0000}"/>
    <cellStyle name="Navadno 10 4 2 14 5" xfId="28711" xr:uid="{00000000-0005-0000-0000-0000E35F0000}"/>
    <cellStyle name="Navadno 10 4 2 15" xfId="5420" xr:uid="{00000000-0005-0000-0000-0000E45F0000}"/>
    <cellStyle name="Navadno 10 4 2 15 2" xfId="9756" xr:uid="{00000000-0005-0000-0000-0000E55F0000}"/>
    <cellStyle name="Navadno 10 4 2 15 2 2" xfId="22040" xr:uid="{00000000-0005-0000-0000-0000E65F0000}"/>
    <cellStyle name="Navadno 10 4 2 15 2 3" xfId="33400" xr:uid="{00000000-0005-0000-0000-0000E75F0000}"/>
    <cellStyle name="Navadno 10 4 2 15 3" xfId="13356" xr:uid="{00000000-0005-0000-0000-0000E85F0000}"/>
    <cellStyle name="Navadno 10 4 2 15 3 2" xfId="25635" xr:uid="{00000000-0005-0000-0000-0000E95F0000}"/>
    <cellStyle name="Navadno 10 4 2 15 3 3" xfId="36992" xr:uid="{00000000-0005-0000-0000-0000EA5F0000}"/>
    <cellStyle name="Navadno 10 4 2 15 4" xfId="17733" xr:uid="{00000000-0005-0000-0000-0000EB5F0000}"/>
    <cellStyle name="Navadno 10 4 2 15 5" xfId="29172" xr:uid="{00000000-0005-0000-0000-0000EC5F0000}"/>
    <cellStyle name="Navadno 10 4 2 16" xfId="5686" xr:uid="{00000000-0005-0000-0000-0000ED5F0000}"/>
    <cellStyle name="Navadno 10 4 2 16 2" xfId="10001" xr:uid="{00000000-0005-0000-0000-0000EE5F0000}"/>
    <cellStyle name="Navadno 10 4 2 16 2 2" xfId="22285" xr:uid="{00000000-0005-0000-0000-0000EF5F0000}"/>
    <cellStyle name="Navadno 10 4 2 16 2 3" xfId="33645" xr:uid="{00000000-0005-0000-0000-0000F05F0000}"/>
    <cellStyle name="Navadno 10 4 2 16 3" xfId="13595" xr:uid="{00000000-0005-0000-0000-0000F15F0000}"/>
    <cellStyle name="Navadno 10 4 2 16 3 2" xfId="25874" xr:uid="{00000000-0005-0000-0000-0000F25F0000}"/>
    <cellStyle name="Navadno 10 4 2 16 3 3" xfId="37231" xr:uid="{00000000-0005-0000-0000-0000F35F0000}"/>
    <cellStyle name="Navadno 10 4 2 16 4" xfId="17982" xr:uid="{00000000-0005-0000-0000-0000F45F0000}"/>
    <cellStyle name="Navadno 10 4 2 16 5" xfId="29411" xr:uid="{00000000-0005-0000-0000-0000F55F0000}"/>
    <cellStyle name="Navadno 10 4 2 17" xfId="5696" xr:uid="{00000000-0005-0000-0000-0000F65F0000}"/>
    <cellStyle name="Navadno 10 4 2 17 2" xfId="10009" xr:uid="{00000000-0005-0000-0000-0000F75F0000}"/>
    <cellStyle name="Navadno 10 4 2 17 2 2" xfId="22293" xr:uid="{00000000-0005-0000-0000-0000F85F0000}"/>
    <cellStyle name="Navadno 10 4 2 17 2 3" xfId="33653" xr:uid="{00000000-0005-0000-0000-0000F95F0000}"/>
    <cellStyle name="Navadno 10 4 2 17 3" xfId="13601" xr:uid="{00000000-0005-0000-0000-0000FA5F0000}"/>
    <cellStyle name="Navadno 10 4 2 17 3 2" xfId="25880" xr:uid="{00000000-0005-0000-0000-0000FB5F0000}"/>
    <cellStyle name="Navadno 10 4 2 17 3 3" xfId="37237" xr:uid="{00000000-0005-0000-0000-0000FC5F0000}"/>
    <cellStyle name="Navadno 10 4 2 17 4" xfId="17990" xr:uid="{00000000-0005-0000-0000-0000FD5F0000}"/>
    <cellStyle name="Navadno 10 4 2 17 5" xfId="29417" xr:uid="{00000000-0005-0000-0000-0000FE5F0000}"/>
    <cellStyle name="Navadno 10 4 2 18" xfId="6751" xr:uid="{00000000-0005-0000-0000-0000FF5F0000}"/>
    <cellStyle name="Navadno 10 4 2 18 2" xfId="10981" xr:uid="{00000000-0005-0000-0000-000000600000}"/>
    <cellStyle name="Navadno 10 4 2 18 2 2" xfId="23262" xr:uid="{00000000-0005-0000-0000-000001600000}"/>
    <cellStyle name="Navadno 10 4 2 18 2 3" xfId="34621" xr:uid="{00000000-0005-0000-0000-000002600000}"/>
    <cellStyle name="Navadno 10 4 2 18 3" xfId="14546" xr:uid="{00000000-0005-0000-0000-000003600000}"/>
    <cellStyle name="Navadno 10 4 2 18 3 2" xfId="26825" xr:uid="{00000000-0005-0000-0000-000004600000}"/>
    <cellStyle name="Navadno 10 4 2 18 3 3" xfId="38182" xr:uid="{00000000-0005-0000-0000-000005600000}"/>
    <cellStyle name="Navadno 10 4 2 18 4" xfId="18977" xr:uid="{00000000-0005-0000-0000-000006600000}"/>
    <cellStyle name="Navadno 10 4 2 18 5" xfId="30362" xr:uid="{00000000-0005-0000-0000-000007600000}"/>
    <cellStyle name="Navadno 10 4 2 19" xfId="6709" xr:uid="{00000000-0005-0000-0000-000008600000}"/>
    <cellStyle name="Navadno 10 4 2 19 2" xfId="10951" xr:uid="{00000000-0005-0000-0000-000009600000}"/>
    <cellStyle name="Navadno 10 4 2 19 2 2" xfId="23233" xr:uid="{00000000-0005-0000-0000-00000A600000}"/>
    <cellStyle name="Navadno 10 4 2 19 2 3" xfId="34592" xr:uid="{00000000-0005-0000-0000-00000B600000}"/>
    <cellStyle name="Navadno 10 4 2 19 3" xfId="14521" xr:uid="{00000000-0005-0000-0000-00000C600000}"/>
    <cellStyle name="Navadno 10 4 2 19 3 2" xfId="26800" xr:uid="{00000000-0005-0000-0000-00000D600000}"/>
    <cellStyle name="Navadno 10 4 2 19 3 3" xfId="38157" xr:uid="{00000000-0005-0000-0000-00000E600000}"/>
    <cellStyle name="Navadno 10 4 2 19 4" xfId="18946" xr:uid="{00000000-0005-0000-0000-00000F600000}"/>
    <cellStyle name="Navadno 10 4 2 19 5" xfId="30337" xr:uid="{00000000-0005-0000-0000-000010600000}"/>
    <cellStyle name="Navadno 10 4 2 2" xfId="2655" xr:uid="{00000000-0005-0000-0000-000011600000}"/>
    <cellStyle name="Navadno 10 4 2 2 10" xfId="6506" xr:uid="{00000000-0005-0000-0000-000012600000}"/>
    <cellStyle name="Navadno 10 4 2 2 10 2" xfId="10766" xr:uid="{00000000-0005-0000-0000-000013600000}"/>
    <cellStyle name="Navadno 10 4 2 2 10 2 2" xfId="23049" xr:uid="{00000000-0005-0000-0000-000014600000}"/>
    <cellStyle name="Navadno 10 4 2 2 10 2 3" xfId="34408" xr:uid="{00000000-0005-0000-0000-000015600000}"/>
    <cellStyle name="Navadno 10 4 2 2 10 3" xfId="14339" xr:uid="{00000000-0005-0000-0000-000016600000}"/>
    <cellStyle name="Navadno 10 4 2 2 10 3 2" xfId="26618" xr:uid="{00000000-0005-0000-0000-000017600000}"/>
    <cellStyle name="Navadno 10 4 2 2 10 3 3" xfId="37975" xr:uid="{00000000-0005-0000-0000-000018600000}"/>
    <cellStyle name="Navadno 10 4 2 2 10 4" xfId="18755" xr:uid="{00000000-0005-0000-0000-000019600000}"/>
    <cellStyle name="Navadno 10 4 2 2 10 5" xfId="30155" xr:uid="{00000000-0005-0000-0000-00001A600000}"/>
    <cellStyle name="Navadno 10 4 2 2 11" xfId="6799" xr:uid="{00000000-0005-0000-0000-00001B600000}"/>
    <cellStyle name="Navadno 10 4 2 2 11 2" xfId="11029" xr:uid="{00000000-0005-0000-0000-00001C600000}"/>
    <cellStyle name="Navadno 10 4 2 2 11 2 2" xfId="23310" xr:uid="{00000000-0005-0000-0000-00001D600000}"/>
    <cellStyle name="Navadno 10 4 2 2 11 2 3" xfId="34669" xr:uid="{00000000-0005-0000-0000-00001E600000}"/>
    <cellStyle name="Navadno 10 4 2 2 11 3" xfId="14593" xr:uid="{00000000-0005-0000-0000-00001F600000}"/>
    <cellStyle name="Navadno 10 4 2 2 11 3 2" xfId="26872" xr:uid="{00000000-0005-0000-0000-000020600000}"/>
    <cellStyle name="Navadno 10 4 2 2 11 3 3" xfId="38229" xr:uid="{00000000-0005-0000-0000-000021600000}"/>
    <cellStyle name="Navadno 10 4 2 2 11 4" xfId="19025" xr:uid="{00000000-0005-0000-0000-000022600000}"/>
    <cellStyle name="Navadno 10 4 2 2 11 5" xfId="30409" xr:uid="{00000000-0005-0000-0000-000023600000}"/>
    <cellStyle name="Navadno 10 4 2 2 12" xfId="7035" xr:uid="{00000000-0005-0000-0000-000024600000}"/>
    <cellStyle name="Navadno 10 4 2 2 12 2" xfId="11256" xr:uid="{00000000-0005-0000-0000-000025600000}"/>
    <cellStyle name="Navadno 10 4 2 2 12 2 2" xfId="23536" xr:uid="{00000000-0005-0000-0000-000026600000}"/>
    <cellStyle name="Navadno 10 4 2 2 12 2 3" xfId="34895" xr:uid="{00000000-0005-0000-0000-000027600000}"/>
    <cellStyle name="Navadno 10 4 2 2 12 3" xfId="14816" xr:uid="{00000000-0005-0000-0000-000028600000}"/>
    <cellStyle name="Navadno 10 4 2 2 12 3 2" xfId="27095" xr:uid="{00000000-0005-0000-0000-000029600000}"/>
    <cellStyle name="Navadno 10 4 2 2 12 3 3" xfId="38452" xr:uid="{00000000-0005-0000-0000-00002A600000}"/>
    <cellStyle name="Navadno 10 4 2 2 12 4" xfId="19252" xr:uid="{00000000-0005-0000-0000-00002B600000}"/>
    <cellStyle name="Navadno 10 4 2 2 12 5" xfId="30632" xr:uid="{00000000-0005-0000-0000-00002C600000}"/>
    <cellStyle name="Navadno 10 4 2 2 13" xfId="7259" xr:uid="{00000000-0005-0000-0000-00002D600000}"/>
    <cellStyle name="Navadno 10 4 2 2 13 2" xfId="11472" xr:uid="{00000000-0005-0000-0000-00002E600000}"/>
    <cellStyle name="Navadno 10 4 2 2 13 2 2" xfId="23751" xr:uid="{00000000-0005-0000-0000-00002F600000}"/>
    <cellStyle name="Navadno 10 4 2 2 13 2 3" xfId="35110" xr:uid="{00000000-0005-0000-0000-000030600000}"/>
    <cellStyle name="Navadno 10 4 2 2 13 3" xfId="15031" xr:uid="{00000000-0005-0000-0000-000031600000}"/>
    <cellStyle name="Navadno 10 4 2 2 13 3 2" xfId="27310" xr:uid="{00000000-0005-0000-0000-000032600000}"/>
    <cellStyle name="Navadno 10 4 2 2 13 3 3" xfId="38667" xr:uid="{00000000-0005-0000-0000-000033600000}"/>
    <cellStyle name="Navadno 10 4 2 2 13 4" xfId="19468" xr:uid="{00000000-0005-0000-0000-000034600000}"/>
    <cellStyle name="Navadno 10 4 2 2 13 5" xfId="30847" xr:uid="{00000000-0005-0000-0000-000035600000}"/>
    <cellStyle name="Navadno 10 4 2 2 14" xfId="7486" xr:uid="{00000000-0005-0000-0000-000036600000}"/>
    <cellStyle name="Navadno 10 4 2 2 14 2" xfId="11689" xr:uid="{00000000-0005-0000-0000-000037600000}"/>
    <cellStyle name="Navadno 10 4 2 2 14 2 2" xfId="23968" xr:uid="{00000000-0005-0000-0000-000038600000}"/>
    <cellStyle name="Navadno 10 4 2 2 14 2 3" xfId="35325" xr:uid="{00000000-0005-0000-0000-000039600000}"/>
    <cellStyle name="Navadno 10 4 2 2 14 3" xfId="15245" xr:uid="{00000000-0005-0000-0000-00003A600000}"/>
    <cellStyle name="Navadno 10 4 2 2 14 3 2" xfId="27524" xr:uid="{00000000-0005-0000-0000-00003B600000}"/>
    <cellStyle name="Navadno 10 4 2 2 14 3 3" xfId="38881" xr:uid="{00000000-0005-0000-0000-00003C600000}"/>
    <cellStyle name="Navadno 10 4 2 2 14 4" xfId="19683" xr:uid="{00000000-0005-0000-0000-00003D600000}"/>
    <cellStyle name="Navadno 10 4 2 2 14 5" xfId="31061" xr:uid="{00000000-0005-0000-0000-00003E600000}"/>
    <cellStyle name="Navadno 10 4 2 2 15" xfId="7701" xr:uid="{00000000-0005-0000-0000-00003F600000}"/>
    <cellStyle name="Navadno 10 4 2 2 15 2" xfId="11899" xr:uid="{00000000-0005-0000-0000-000040600000}"/>
    <cellStyle name="Navadno 10 4 2 2 15 2 2" xfId="24178" xr:uid="{00000000-0005-0000-0000-000041600000}"/>
    <cellStyle name="Navadno 10 4 2 2 15 2 3" xfId="35535" xr:uid="{00000000-0005-0000-0000-000042600000}"/>
    <cellStyle name="Navadno 10 4 2 2 15 3" xfId="15454" xr:uid="{00000000-0005-0000-0000-000043600000}"/>
    <cellStyle name="Navadno 10 4 2 2 15 3 2" xfId="27733" xr:uid="{00000000-0005-0000-0000-000044600000}"/>
    <cellStyle name="Navadno 10 4 2 2 15 3 3" xfId="39090" xr:uid="{00000000-0005-0000-0000-000045600000}"/>
    <cellStyle name="Navadno 10 4 2 2 15 4" xfId="19892" xr:uid="{00000000-0005-0000-0000-000046600000}"/>
    <cellStyle name="Navadno 10 4 2 2 15 5" xfId="31270" xr:uid="{00000000-0005-0000-0000-000047600000}"/>
    <cellStyle name="Navadno 10 4 2 2 16" xfId="7905" xr:uid="{00000000-0005-0000-0000-000048600000}"/>
    <cellStyle name="Navadno 10 4 2 2 16 2" xfId="12100" xr:uid="{00000000-0005-0000-0000-000049600000}"/>
    <cellStyle name="Navadno 10 4 2 2 16 2 2" xfId="24379" xr:uid="{00000000-0005-0000-0000-00004A600000}"/>
    <cellStyle name="Navadno 10 4 2 2 16 2 3" xfId="35736" xr:uid="{00000000-0005-0000-0000-00004B600000}"/>
    <cellStyle name="Navadno 10 4 2 2 16 3" xfId="15654" xr:uid="{00000000-0005-0000-0000-00004C600000}"/>
    <cellStyle name="Navadno 10 4 2 2 16 3 2" xfId="27933" xr:uid="{00000000-0005-0000-0000-00004D600000}"/>
    <cellStyle name="Navadno 10 4 2 2 16 3 3" xfId="39290" xr:uid="{00000000-0005-0000-0000-00004E600000}"/>
    <cellStyle name="Navadno 10 4 2 2 16 4" xfId="20092" xr:uid="{00000000-0005-0000-0000-00004F600000}"/>
    <cellStyle name="Navadno 10 4 2 2 16 5" xfId="31470" xr:uid="{00000000-0005-0000-0000-000050600000}"/>
    <cellStyle name="Navadno 10 4 2 2 17" xfId="8437" xr:uid="{00000000-0005-0000-0000-000051600000}"/>
    <cellStyle name="Navadno 10 4 2 2 17 2" xfId="20598" xr:uid="{00000000-0005-0000-0000-000052600000}"/>
    <cellStyle name="Navadno 10 4 2 2 17 3" xfId="31962" xr:uid="{00000000-0005-0000-0000-000053600000}"/>
    <cellStyle name="Navadno 10 4 2 2 18" xfId="8267" xr:uid="{00000000-0005-0000-0000-000054600000}"/>
    <cellStyle name="Navadno 10 4 2 2 18 2" xfId="20453" xr:uid="{00000000-0005-0000-0000-000055600000}"/>
    <cellStyle name="Navadno 10 4 2 2 18 3" xfId="31828" xr:uid="{00000000-0005-0000-0000-000056600000}"/>
    <cellStyle name="Navadno 10 4 2 2 19" xfId="3767" xr:uid="{00000000-0005-0000-0000-000057600000}"/>
    <cellStyle name="Navadno 10 4 2 2 2" xfId="2759" xr:uid="{00000000-0005-0000-0000-000058600000}"/>
    <cellStyle name="Navadno 10 4 2 2 2 2" xfId="4333" xr:uid="{00000000-0005-0000-0000-000059600000}"/>
    <cellStyle name="Navadno 10 4 2 2 2 2 2" xfId="20956" xr:uid="{00000000-0005-0000-0000-00005A600000}"/>
    <cellStyle name="Navadno 10 4 2 2 2 2 3" xfId="32319" xr:uid="{00000000-0005-0000-0000-00005B600000}"/>
    <cellStyle name="Navadno 10 4 2 2 2 3" xfId="12328" xr:uid="{00000000-0005-0000-0000-00005C600000}"/>
    <cellStyle name="Navadno 10 4 2 2 2 3 2" xfId="24607" xr:uid="{00000000-0005-0000-0000-00005D600000}"/>
    <cellStyle name="Navadno 10 4 2 2 2 3 3" xfId="35964" xr:uid="{00000000-0005-0000-0000-00005E600000}"/>
    <cellStyle name="Navadno 10 4 2 2 2 4" xfId="15828" xr:uid="{00000000-0005-0000-0000-00005F600000}"/>
    <cellStyle name="Navadno 10 4 2 2 2 5" xfId="16631" xr:uid="{00000000-0005-0000-0000-000060600000}"/>
    <cellStyle name="Navadno 10 4 2 2 2 6" xfId="28144" xr:uid="{00000000-0005-0000-0000-000061600000}"/>
    <cellStyle name="Navadno 10 4 2 2 20" xfId="16266" xr:uid="{00000000-0005-0000-0000-000062600000}"/>
    <cellStyle name="Navadno 10 4 2 2 21" xfId="16501" xr:uid="{00000000-0005-0000-0000-000063600000}"/>
    <cellStyle name="Navadno 10 4 2 2 3" xfId="3514" xr:uid="{00000000-0005-0000-0000-000064600000}"/>
    <cellStyle name="Navadno 10 4 2 2 3 2" xfId="4449" xr:uid="{00000000-0005-0000-0000-000065600000}"/>
    <cellStyle name="Navadno 10 4 2 2 3 2 2" xfId="21159" xr:uid="{00000000-0005-0000-0000-000066600000}"/>
    <cellStyle name="Navadno 10 4 2 2 3 2 3" xfId="32522" xr:uid="{00000000-0005-0000-0000-000067600000}"/>
    <cellStyle name="Navadno 10 4 2 2 3 3" xfId="12529" xr:uid="{00000000-0005-0000-0000-000068600000}"/>
    <cellStyle name="Navadno 10 4 2 2 3 3 2" xfId="24808" xr:uid="{00000000-0005-0000-0000-000069600000}"/>
    <cellStyle name="Navadno 10 4 2 2 3 3 3" xfId="36165" xr:uid="{00000000-0005-0000-0000-00006A600000}"/>
    <cellStyle name="Navadno 10 4 2 2 3 4" xfId="15830" xr:uid="{00000000-0005-0000-0000-00006B600000}"/>
    <cellStyle name="Navadno 10 4 2 2 3 5" xfId="16834" xr:uid="{00000000-0005-0000-0000-00006C600000}"/>
    <cellStyle name="Navadno 10 4 2 2 3 6" xfId="28345" xr:uid="{00000000-0005-0000-0000-00006D600000}"/>
    <cellStyle name="Navadno 10 4 2 2 4" xfId="2744" xr:uid="{00000000-0005-0000-0000-00006E600000}"/>
    <cellStyle name="Navadno 10 4 2 2 4 2" xfId="4993" xr:uid="{00000000-0005-0000-0000-00006F600000}"/>
    <cellStyle name="Navadno 10 4 2 2 4 2 2" xfId="21626" xr:uid="{00000000-0005-0000-0000-000070600000}"/>
    <cellStyle name="Navadno 10 4 2 2 4 2 3" xfId="32986" xr:uid="{00000000-0005-0000-0000-000071600000}"/>
    <cellStyle name="Navadno 10 4 2 2 4 3" xfId="12947" xr:uid="{00000000-0005-0000-0000-000072600000}"/>
    <cellStyle name="Navadno 10 4 2 2 4 3 2" xfId="25226" xr:uid="{00000000-0005-0000-0000-000073600000}"/>
    <cellStyle name="Navadno 10 4 2 2 4 3 3" xfId="36583" xr:uid="{00000000-0005-0000-0000-000074600000}"/>
    <cellStyle name="Navadno 10 4 2 2 4 4" xfId="15917" xr:uid="{00000000-0005-0000-0000-000075600000}"/>
    <cellStyle name="Navadno 10 4 2 2 4 5" xfId="17317" xr:uid="{00000000-0005-0000-0000-000076600000}"/>
    <cellStyle name="Navadno 10 4 2 2 4 6" xfId="28763" xr:uid="{00000000-0005-0000-0000-000077600000}"/>
    <cellStyle name="Navadno 10 4 2 2 5" xfId="3574" xr:uid="{00000000-0005-0000-0000-000078600000}"/>
    <cellStyle name="Navadno 10 4 2 2 5 2" xfId="5243" xr:uid="{00000000-0005-0000-0000-000079600000}"/>
    <cellStyle name="Navadno 10 4 2 2 5 2 2" xfId="21868" xr:uid="{00000000-0005-0000-0000-00007A600000}"/>
    <cellStyle name="Navadno 10 4 2 2 5 2 3" xfId="33228" xr:uid="{00000000-0005-0000-0000-00007B600000}"/>
    <cellStyle name="Navadno 10 4 2 2 5 3" xfId="13186" xr:uid="{00000000-0005-0000-0000-00007C600000}"/>
    <cellStyle name="Navadno 10 4 2 2 5 3 2" xfId="25465" xr:uid="{00000000-0005-0000-0000-00007D600000}"/>
    <cellStyle name="Navadno 10 4 2 2 5 3 3" xfId="36822" xr:uid="{00000000-0005-0000-0000-00007E600000}"/>
    <cellStyle name="Navadno 10 4 2 2 5 4" xfId="15927" xr:uid="{00000000-0005-0000-0000-00007F600000}"/>
    <cellStyle name="Navadno 10 4 2 2 5 5" xfId="17561" xr:uid="{00000000-0005-0000-0000-000080600000}"/>
    <cellStyle name="Navadno 10 4 2 2 5 6" xfId="29002" xr:uid="{00000000-0005-0000-0000-000081600000}"/>
    <cellStyle name="Navadno 10 4 2 2 6" xfId="3619" xr:uid="{00000000-0005-0000-0000-000082600000}"/>
    <cellStyle name="Navadno 10 4 2 2 6 2" xfId="5484" xr:uid="{00000000-0005-0000-0000-000083600000}"/>
    <cellStyle name="Navadno 10 4 2 2 6 2 2" xfId="22096" xr:uid="{00000000-0005-0000-0000-000084600000}"/>
    <cellStyle name="Navadno 10 4 2 2 6 2 3" xfId="33456" xr:uid="{00000000-0005-0000-0000-000085600000}"/>
    <cellStyle name="Navadno 10 4 2 2 6 3" xfId="13410" xr:uid="{00000000-0005-0000-0000-000086600000}"/>
    <cellStyle name="Navadno 10 4 2 2 6 3 2" xfId="25689" xr:uid="{00000000-0005-0000-0000-000087600000}"/>
    <cellStyle name="Navadno 10 4 2 2 6 3 3" xfId="37046" xr:uid="{00000000-0005-0000-0000-000088600000}"/>
    <cellStyle name="Navadno 10 4 2 2 6 4" xfId="15929" xr:uid="{00000000-0005-0000-0000-000089600000}"/>
    <cellStyle name="Navadno 10 4 2 2 6 5" xfId="17792" xr:uid="{00000000-0005-0000-0000-00008A600000}"/>
    <cellStyle name="Navadno 10 4 2 2 6 6" xfId="29226" xr:uid="{00000000-0005-0000-0000-00008B600000}"/>
    <cellStyle name="Navadno 10 4 2 2 7" xfId="3582" xr:uid="{00000000-0005-0000-0000-00008C600000}"/>
    <cellStyle name="Navadno 10 4 2 2 7 2" xfId="5747" xr:uid="{00000000-0005-0000-0000-00008D600000}"/>
    <cellStyle name="Navadno 10 4 2 2 7 2 2" xfId="22344" xr:uid="{00000000-0005-0000-0000-00008E600000}"/>
    <cellStyle name="Navadno 10 4 2 2 7 2 3" xfId="33704" xr:uid="{00000000-0005-0000-0000-00008F600000}"/>
    <cellStyle name="Navadno 10 4 2 2 7 3" xfId="13650" xr:uid="{00000000-0005-0000-0000-000090600000}"/>
    <cellStyle name="Navadno 10 4 2 2 7 3 2" xfId="25929" xr:uid="{00000000-0005-0000-0000-000091600000}"/>
    <cellStyle name="Navadno 10 4 2 2 7 3 3" xfId="37286" xr:uid="{00000000-0005-0000-0000-000092600000}"/>
    <cellStyle name="Navadno 10 4 2 2 7 4" xfId="15931" xr:uid="{00000000-0005-0000-0000-000093600000}"/>
    <cellStyle name="Navadno 10 4 2 2 7 5" xfId="18041" xr:uid="{00000000-0005-0000-0000-000094600000}"/>
    <cellStyle name="Navadno 10 4 2 2 7 6" xfId="29466" xr:uid="{00000000-0005-0000-0000-000095600000}"/>
    <cellStyle name="Navadno 10 4 2 2 8" xfId="3947" xr:uid="{00000000-0005-0000-0000-000096600000}"/>
    <cellStyle name="Navadno 10 4 2 2 8 2" xfId="10287" xr:uid="{00000000-0005-0000-0000-000097600000}"/>
    <cellStyle name="Navadno 10 4 2 2 8 2 2" xfId="22573" xr:uid="{00000000-0005-0000-0000-000098600000}"/>
    <cellStyle name="Navadno 10 4 2 2 8 2 3" xfId="33933" xr:uid="{00000000-0005-0000-0000-000099600000}"/>
    <cellStyle name="Navadno 10 4 2 2 8 3" xfId="13876" xr:uid="{00000000-0005-0000-0000-00009A600000}"/>
    <cellStyle name="Navadno 10 4 2 2 8 3 2" xfId="26155" xr:uid="{00000000-0005-0000-0000-00009B600000}"/>
    <cellStyle name="Navadno 10 4 2 2 8 3 3" xfId="37512" xr:uid="{00000000-0005-0000-0000-00009C600000}"/>
    <cellStyle name="Navadno 10 4 2 2 8 4" xfId="18271" xr:uid="{00000000-0005-0000-0000-00009D600000}"/>
    <cellStyle name="Navadno 10 4 2 2 8 5" xfId="29692" xr:uid="{00000000-0005-0000-0000-00009E600000}"/>
    <cellStyle name="Navadno 10 4 2 2 9" xfId="6217" xr:uid="{00000000-0005-0000-0000-00009F600000}"/>
    <cellStyle name="Navadno 10 4 2 2 9 2" xfId="10507" xr:uid="{00000000-0005-0000-0000-0000A0600000}"/>
    <cellStyle name="Navadno 10 4 2 2 9 2 2" xfId="22792" xr:uid="{00000000-0005-0000-0000-0000A1600000}"/>
    <cellStyle name="Navadno 10 4 2 2 9 2 3" xfId="34152" xr:uid="{00000000-0005-0000-0000-0000A2600000}"/>
    <cellStyle name="Navadno 10 4 2 2 9 3" xfId="14089" xr:uid="{00000000-0005-0000-0000-0000A3600000}"/>
    <cellStyle name="Navadno 10 4 2 2 9 3 2" xfId="26368" xr:uid="{00000000-0005-0000-0000-0000A4600000}"/>
    <cellStyle name="Navadno 10 4 2 2 9 3 3" xfId="37725" xr:uid="{00000000-0005-0000-0000-0000A5600000}"/>
    <cellStyle name="Navadno 10 4 2 2 9 4" xfId="18492" xr:uid="{00000000-0005-0000-0000-0000A6600000}"/>
    <cellStyle name="Navadno 10 4 2 2 9 5" xfId="29905" xr:uid="{00000000-0005-0000-0000-0000A7600000}"/>
    <cellStyle name="Navadno 10 4 2 20" xfId="6984" xr:uid="{00000000-0005-0000-0000-0000A8600000}"/>
    <cellStyle name="Navadno 10 4 2 20 2" xfId="11206" xr:uid="{00000000-0005-0000-0000-0000A9600000}"/>
    <cellStyle name="Navadno 10 4 2 20 2 2" xfId="23486" xr:uid="{00000000-0005-0000-0000-0000AA600000}"/>
    <cellStyle name="Navadno 10 4 2 20 2 3" xfId="34845" xr:uid="{00000000-0005-0000-0000-0000AB600000}"/>
    <cellStyle name="Navadno 10 4 2 20 3" xfId="14766" xr:uid="{00000000-0005-0000-0000-0000AC600000}"/>
    <cellStyle name="Navadno 10 4 2 20 3 2" xfId="27045" xr:uid="{00000000-0005-0000-0000-0000AD600000}"/>
    <cellStyle name="Navadno 10 4 2 20 3 3" xfId="38402" xr:uid="{00000000-0005-0000-0000-0000AE600000}"/>
    <cellStyle name="Navadno 10 4 2 20 4" xfId="19202" xr:uid="{00000000-0005-0000-0000-0000AF600000}"/>
    <cellStyle name="Navadno 10 4 2 20 5" xfId="30582" xr:uid="{00000000-0005-0000-0000-0000B0600000}"/>
    <cellStyle name="Navadno 10 4 2 21" xfId="6680" xr:uid="{00000000-0005-0000-0000-0000B1600000}"/>
    <cellStyle name="Navadno 10 4 2 21 2" xfId="10935" xr:uid="{00000000-0005-0000-0000-0000B2600000}"/>
    <cellStyle name="Navadno 10 4 2 21 2 2" xfId="23217" xr:uid="{00000000-0005-0000-0000-0000B3600000}"/>
    <cellStyle name="Navadno 10 4 2 21 2 3" xfId="34576" xr:uid="{00000000-0005-0000-0000-0000B4600000}"/>
    <cellStyle name="Navadno 10 4 2 21 3" xfId="14507" xr:uid="{00000000-0005-0000-0000-0000B5600000}"/>
    <cellStyle name="Navadno 10 4 2 21 3 2" xfId="26786" xr:uid="{00000000-0005-0000-0000-0000B6600000}"/>
    <cellStyle name="Navadno 10 4 2 21 3 3" xfId="38143" xr:uid="{00000000-0005-0000-0000-0000B7600000}"/>
    <cellStyle name="Navadno 10 4 2 21 4" xfId="18926" xr:uid="{00000000-0005-0000-0000-0000B8600000}"/>
    <cellStyle name="Navadno 10 4 2 21 5" xfId="30323" xr:uid="{00000000-0005-0000-0000-0000B9600000}"/>
    <cellStyle name="Navadno 10 4 2 22" xfId="8122" xr:uid="{00000000-0005-0000-0000-0000BA600000}"/>
    <cellStyle name="Navadno 10 4 2 22 2" xfId="20308" xr:uid="{00000000-0005-0000-0000-0000BB600000}"/>
    <cellStyle name="Navadno 10 4 2 22 3" xfId="31686" xr:uid="{00000000-0005-0000-0000-0000BC600000}"/>
    <cellStyle name="Navadno 10 4 2 23" xfId="8395" xr:uid="{00000000-0005-0000-0000-0000BD600000}"/>
    <cellStyle name="Navadno 10 4 2 23 2" xfId="20556" xr:uid="{00000000-0005-0000-0000-0000BE600000}"/>
    <cellStyle name="Navadno 10 4 2 23 3" xfId="31920" xr:uid="{00000000-0005-0000-0000-0000BF600000}"/>
    <cellStyle name="Navadno 10 4 2 24" xfId="3865" xr:uid="{00000000-0005-0000-0000-0000C0600000}"/>
    <cellStyle name="Navadno 10 4 2 25" xfId="15995" xr:uid="{00000000-0005-0000-0000-0000C1600000}"/>
    <cellStyle name="Navadno 10 4 2 26" xfId="16223" xr:uid="{00000000-0005-0000-0000-0000C2600000}"/>
    <cellStyle name="Navadno 10 4 2 27" xfId="2651" xr:uid="{00000000-0005-0000-0000-0000B45F0000}"/>
    <cellStyle name="Navadno 10 4 2 3" xfId="2755" xr:uid="{00000000-0005-0000-0000-0000C3600000}"/>
    <cellStyle name="Navadno 10 4 2 3 10" xfId="6527" xr:uid="{00000000-0005-0000-0000-0000C4600000}"/>
    <cellStyle name="Navadno 10 4 2 3 10 2" xfId="10787" xr:uid="{00000000-0005-0000-0000-0000C5600000}"/>
    <cellStyle name="Navadno 10 4 2 3 10 2 2" xfId="23070" xr:uid="{00000000-0005-0000-0000-0000C6600000}"/>
    <cellStyle name="Navadno 10 4 2 3 10 2 3" xfId="34429" xr:uid="{00000000-0005-0000-0000-0000C7600000}"/>
    <cellStyle name="Navadno 10 4 2 3 10 3" xfId="14360" xr:uid="{00000000-0005-0000-0000-0000C8600000}"/>
    <cellStyle name="Navadno 10 4 2 3 10 3 2" xfId="26639" xr:uid="{00000000-0005-0000-0000-0000C9600000}"/>
    <cellStyle name="Navadno 10 4 2 3 10 3 3" xfId="37996" xr:uid="{00000000-0005-0000-0000-0000CA600000}"/>
    <cellStyle name="Navadno 10 4 2 3 10 4" xfId="18776" xr:uid="{00000000-0005-0000-0000-0000CB600000}"/>
    <cellStyle name="Navadno 10 4 2 3 10 5" xfId="30176" xr:uid="{00000000-0005-0000-0000-0000CC600000}"/>
    <cellStyle name="Navadno 10 4 2 3 11" xfId="6820" xr:uid="{00000000-0005-0000-0000-0000CD600000}"/>
    <cellStyle name="Navadno 10 4 2 3 11 2" xfId="11050" xr:uid="{00000000-0005-0000-0000-0000CE600000}"/>
    <cellStyle name="Navadno 10 4 2 3 11 2 2" xfId="23331" xr:uid="{00000000-0005-0000-0000-0000CF600000}"/>
    <cellStyle name="Navadno 10 4 2 3 11 2 3" xfId="34690" xr:uid="{00000000-0005-0000-0000-0000D0600000}"/>
    <cellStyle name="Navadno 10 4 2 3 11 3" xfId="14614" xr:uid="{00000000-0005-0000-0000-0000D1600000}"/>
    <cellStyle name="Navadno 10 4 2 3 11 3 2" xfId="26893" xr:uid="{00000000-0005-0000-0000-0000D2600000}"/>
    <cellStyle name="Navadno 10 4 2 3 11 3 3" xfId="38250" xr:uid="{00000000-0005-0000-0000-0000D3600000}"/>
    <cellStyle name="Navadno 10 4 2 3 11 4" xfId="19046" xr:uid="{00000000-0005-0000-0000-0000D4600000}"/>
    <cellStyle name="Navadno 10 4 2 3 11 5" xfId="30430" xr:uid="{00000000-0005-0000-0000-0000D5600000}"/>
    <cellStyle name="Navadno 10 4 2 3 12" xfId="7056" xr:uid="{00000000-0005-0000-0000-0000D6600000}"/>
    <cellStyle name="Navadno 10 4 2 3 12 2" xfId="11277" xr:uid="{00000000-0005-0000-0000-0000D7600000}"/>
    <cellStyle name="Navadno 10 4 2 3 12 2 2" xfId="23557" xr:uid="{00000000-0005-0000-0000-0000D8600000}"/>
    <cellStyle name="Navadno 10 4 2 3 12 2 3" xfId="34916" xr:uid="{00000000-0005-0000-0000-0000D9600000}"/>
    <cellStyle name="Navadno 10 4 2 3 12 3" xfId="14837" xr:uid="{00000000-0005-0000-0000-0000DA600000}"/>
    <cellStyle name="Navadno 10 4 2 3 12 3 2" xfId="27116" xr:uid="{00000000-0005-0000-0000-0000DB600000}"/>
    <cellStyle name="Navadno 10 4 2 3 12 3 3" xfId="38473" xr:uid="{00000000-0005-0000-0000-0000DC600000}"/>
    <cellStyle name="Navadno 10 4 2 3 12 4" xfId="19273" xr:uid="{00000000-0005-0000-0000-0000DD600000}"/>
    <cellStyle name="Navadno 10 4 2 3 12 5" xfId="30653" xr:uid="{00000000-0005-0000-0000-0000DE600000}"/>
    <cellStyle name="Navadno 10 4 2 3 13" xfId="7281" xr:uid="{00000000-0005-0000-0000-0000DF600000}"/>
    <cellStyle name="Navadno 10 4 2 3 13 2" xfId="11494" xr:uid="{00000000-0005-0000-0000-0000E0600000}"/>
    <cellStyle name="Navadno 10 4 2 3 13 2 2" xfId="23773" xr:uid="{00000000-0005-0000-0000-0000E1600000}"/>
    <cellStyle name="Navadno 10 4 2 3 13 2 3" xfId="35132" xr:uid="{00000000-0005-0000-0000-0000E2600000}"/>
    <cellStyle name="Navadno 10 4 2 3 13 3" xfId="15052" xr:uid="{00000000-0005-0000-0000-0000E3600000}"/>
    <cellStyle name="Navadno 10 4 2 3 13 3 2" xfId="27331" xr:uid="{00000000-0005-0000-0000-0000E4600000}"/>
    <cellStyle name="Navadno 10 4 2 3 13 3 3" xfId="38688" xr:uid="{00000000-0005-0000-0000-0000E5600000}"/>
    <cellStyle name="Navadno 10 4 2 3 13 4" xfId="19489" xr:uid="{00000000-0005-0000-0000-0000E6600000}"/>
    <cellStyle name="Navadno 10 4 2 3 13 5" xfId="30868" xr:uid="{00000000-0005-0000-0000-0000E7600000}"/>
    <cellStyle name="Navadno 10 4 2 3 14" xfId="7507" xr:uid="{00000000-0005-0000-0000-0000E8600000}"/>
    <cellStyle name="Navadno 10 4 2 3 14 2" xfId="11710" xr:uid="{00000000-0005-0000-0000-0000E9600000}"/>
    <cellStyle name="Navadno 10 4 2 3 14 2 2" xfId="23989" xr:uid="{00000000-0005-0000-0000-0000EA600000}"/>
    <cellStyle name="Navadno 10 4 2 3 14 2 3" xfId="35346" xr:uid="{00000000-0005-0000-0000-0000EB600000}"/>
    <cellStyle name="Navadno 10 4 2 3 14 3" xfId="15266" xr:uid="{00000000-0005-0000-0000-0000EC600000}"/>
    <cellStyle name="Navadno 10 4 2 3 14 3 2" xfId="27545" xr:uid="{00000000-0005-0000-0000-0000ED600000}"/>
    <cellStyle name="Navadno 10 4 2 3 14 3 3" xfId="38902" xr:uid="{00000000-0005-0000-0000-0000EE600000}"/>
    <cellStyle name="Navadno 10 4 2 3 14 4" xfId="19704" xr:uid="{00000000-0005-0000-0000-0000EF600000}"/>
    <cellStyle name="Navadno 10 4 2 3 14 5" xfId="31082" xr:uid="{00000000-0005-0000-0000-0000F0600000}"/>
    <cellStyle name="Navadno 10 4 2 3 15" xfId="7722" xr:uid="{00000000-0005-0000-0000-0000F1600000}"/>
    <cellStyle name="Navadno 10 4 2 3 15 2" xfId="11920" xr:uid="{00000000-0005-0000-0000-0000F2600000}"/>
    <cellStyle name="Navadno 10 4 2 3 15 2 2" xfId="24199" xr:uid="{00000000-0005-0000-0000-0000F3600000}"/>
    <cellStyle name="Navadno 10 4 2 3 15 2 3" xfId="35556" xr:uid="{00000000-0005-0000-0000-0000F4600000}"/>
    <cellStyle name="Navadno 10 4 2 3 15 3" xfId="15475" xr:uid="{00000000-0005-0000-0000-0000F5600000}"/>
    <cellStyle name="Navadno 10 4 2 3 15 3 2" xfId="27754" xr:uid="{00000000-0005-0000-0000-0000F6600000}"/>
    <cellStyle name="Navadno 10 4 2 3 15 3 3" xfId="39111" xr:uid="{00000000-0005-0000-0000-0000F7600000}"/>
    <cellStyle name="Navadno 10 4 2 3 15 4" xfId="19913" xr:uid="{00000000-0005-0000-0000-0000F8600000}"/>
    <cellStyle name="Navadno 10 4 2 3 15 5" xfId="31291" xr:uid="{00000000-0005-0000-0000-0000F9600000}"/>
    <cellStyle name="Navadno 10 4 2 3 16" xfId="7926" xr:uid="{00000000-0005-0000-0000-0000FA600000}"/>
    <cellStyle name="Navadno 10 4 2 3 16 2" xfId="12121" xr:uid="{00000000-0005-0000-0000-0000FB600000}"/>
    <cellStyle name="Navadno 10 4 2 3 16 2 2" xfId="24400" xr:uid="{00000000-0005-0000-0000-0000FC600000}"/>
    <cellStyle name="Navadno 10 4 2 3 16 2 3" xfId="35757" xr:uid="{00000000-0005-0000-0000-0000FD600000}"/>
    <cellStyle name="Navadno 10 4 2 3 16 3" xfId="15675" xr:uid="{00000000-0005-0000-0000-0000FE600000}"/>
    <cellStyle name="Navadno 10 4 2 3 16 3 2" xfId="27954" xr:uid="{00000000-0005-0000-0000-0000FF600000}"/>
    <cellStyle name="Navadno 10 4 2 3 16 3 3" xfId="39311" xr:uid="{00000000-0005-0000-0000-000000610000}"/>
    <cellStyle name="Navadno 10 4 2 3 16 4" xfId="20113" xr:uid="{00000000-0005-0000-0000-000001610000}"/>
    <cellStyle name="Navadno 10 4 2 3 16 5" xfId="31491" xr:uid="{00000000-0005-0000-0000-000002610000}"/>
    <cellStyle name="Navadno 10 4 2 3 17" xfId="8458" xr:uid="{00000000-0005-0000-0000-000003610000}"/>
    <cellStyle name="Navadno 10 4 2 3 17 2" xfId="20619" xr:uid="{00000000-0005-0000-0000-000004610000}"/>
    <cellStyle name="Navadno 10 4 2 3 17 3" xfId="31983" xr:uid="{00000000-0005-0000-0000-000005610000}"/>
    <cellStyle name="Navadno 10 4 2 3 18" xfId="8255" xr:uid="{00000000-0005-0000-0000-000006610000}"/>
    <cellStyle name="Navadno 10 4 2 3 18 2" xfId="20441" xr:uid="{00000000-0005-0000-0000-000007610000}"/>
    <cellStyle name="Navadno 10 4 2 3 18 3" xfId="31816" xr:uid="{00000000-0005-0000-0000-000008610000}"/>
    <cellStyle name="Navadno 10 4 2 3 19" xfId="3674" xr:uid="{00000000-0005-0000-0000-000009610000}"/>
    <cellStyle name="Navadno 10 4 2 3 2" xfId="3968" xr:uid="{00000000-0005-0000-0000-00000A610000}"/>
    <cellStyle name="Navadno 10 4 2 3 2 2" xfId="8751" xr:uid="{00000000-0005-0000-0000-00000B610000}"/>
    <cellStyle name="Navadno 10 4 2 3 2 2 2" xfId="20978" xr:uid="{00000000-0005-0000-0000-00000C610000}"/>
    <cellStyle name="Navadno 10 4 2 3 2 2 3" xfId="32341" xr:uid="{00000000-0005-0000-0000-00000D610000}"/>
    <cellStyle name="Navadno 10 4 2 3 2 3" xfId="12350" xr:uid="{00000000-0005-0000-0000-00000E610000}"/>
    <cellStyle name="Navadno 10 4 2 3 2 3 2" xfId="24629" xr:uid="{00000000-0005-0000-0000-00000F610000}"/>
    <cellStyle name="Navadno 10 4 2 3 2 3 3" xfId="35986" xr:uid="{00000000-0005-0000-0000-000010610000}"/>
    <cellStyle name="Navadno 10 4 2 3 2 4" xfId="16653" xr:uid="{00000000-0005-0000-0000-000011610000}"/>
    <cellStyle name="Navadno 10 4 2 3 2 5" xfId="28166" xr:uid="{00000000-0005-0000-0000-000012610000}"/>
    <cellStyle name="Navadno 10 4 2 3 20" xfId="16287" xr:uid="{00000000-0005-0000-0000-000013610000}"/>
    <cellStyle name="Navadno 10 4 2 3 21" xfId="17095" xr:uid="{00000000-0005-0000-0000-000014610000}"/>
    <cellStyle name="Navadno 10 4 2 3 3" xfId="4470" xr:uid="{00000000-0005-0000-0000-000015610000}"/>
    <cellStyle name="Navadno 10 4 2 3 3 2" xfId="8951" xr:uid="{00000000-0005-0000-0000-000016610000}"/>
    <cellStyle name="Navadno 10 4 2 3 3 2 2" xfId="21180" xr:uid="{00000000-0005-0000-0000-000017610000}"/>
    <cellStyle name="Navadno 10 4 2 3 3 2 3" xfId="32543" xr:uid="{00000000-0005-0000-0000-000018610000}"/>
    <cellStyle name="Navadno 10 4 2 3 3 3" xfId="12550" xr:uid="{00000000-0005-0000-0000-000019610000}"/>
    <cellStyle name="Navadno 10 4 2 3 3 3 2" xfId="24829" xr:uid="{00000000-0005-0000-0000-00001A610000}"/>
    <cellStyle name="Navadno 10 4 2 3 3 3 3" xfId="36186" xr:uid="{00000000-0005-0000-0000-00001B610000}"/>
    <cellStyle name="Navadno 10 4 2 3 3 4" xfId="16855" xr:uid="{00000000-0005-0000-0000-00001C610000}"/>
    <cellStyle name="Navadno 10 4 2 3 3 5" xfId="28366" xr:uid="{00000000-0005-0000-0000-00001D610000}"/>
    <cellStyle name="Navadno 10 4 2 3 4" xfId="5014" xr:uid="{00000000-0005-0000-0000-00001E610000}"/>
    <cellStyle name="Navadno 10 4 2 3 4 2" xfId="9370" xr:uid="{00000000-0005-0000-0000-00001F610000}"/>
    <cellStyle name="Navadno 10 4 2 3 4 2 2" xfId="21647" xr:uid="{00000000-0005-0000-0000-000020610000}"/>
    <cellStyle name="Navadno 10 4 2 3 4 2 3" xfId="33007" xr:uid="{00000000-0005-0000-0000-000021610000}"/>
    <cellStyle name="Navadno 10 4 2 3 4 3" xfId="12968" xr:uid="{00000000-0005-0000-0000-000022610000}"/>
    <cellStyle name="Navadno 10 4 2 3 4 3 2" xfId="25247" xr:uid="{00000000-0005-0000-0000-000023610000}"/>
    <cellStyle name="Navadno 10 4 2 3 4 3 3" xfId="36604" xr:uid="{00000000-0005-0000-0000-000024610000}"/>
    <cellStyle name="Navadno 10 4 2 3 4 4" xfId="17338" xr:uid="{00000000-0005-0000-0000-000025610000}"/>
    <cellStyle name="Navadno 10 4 2 3 4 5" xfId="28784" xr:uid="{00000000-0005-0000-0000-000026610000}"/>
    <cellStyle name="Navadno 10 4 2 3 5" xfId="5265" xr:uid="{00000000-0005-0000-0000-000027610000}"/>
    <cellStyle name="Navadno 10 4 2 3 5 2" xfId="9606" xr:uid="{00000000-0005-0000-0000-000028610000}"/>
    <cellStyle name="Navadno 10 4 2 3 5 2 2" xfId="21890" xr:uid="{00000000-0005-0000-0000-000029610000}"/>
    <cellStyle name="Navadno 10 4 2 3 5 2 3" xfId="33250" xr:uid="{00000000-0005-0000-0000-00002A610000}"/>
    <cellStyle name="Navadno 10 4 2 3 5 3" xfId="13208" xr:uid="{00000000-0005-0000-0000-00002B610000}"/>
    <cellStyle name="Navadno 10 4 2 3 5 3 2" xfId="25487" xr:uid="{00000000-0005-0000-0000-00002C610000}"/>
    <cellStyle name="Navadno 10 4 2 3 5 3 3" xfId="36844" xr:uid="{00000000-0005-0000-0000-00002D610000}"/>
    <cellStyle name="Navadno 10 4 2 3 5 4" xfId="17583" xr:uid="{00000000-0005-0000-0000-00002E610000}"/>
    <cellStyle name="Navadno 10 4 2 3 5 5" xfId="29024" xr:uid="{00000000-0005-0000-0000-00002F610000}"/>
    <cellStyle name="Navadno 10 4 2 3 6" xfId="5506" xr:uid="{00000000-0005-0000-0000-000030610000}"/>
    <cellStyle name="Navadno 10 4 2 3 6 2" xfId="9834" xr:uid="{00000000-0005-0000-0000-000031610000}"/>
    <cellStyle name="Navadno 10 4 2 3 6 2 2" xfId="22118" xr:uid="{00000000-0005-0000-0000-000032610000}"/>
    <cellStyle name="Navadno 10 4 2 3 6 2 3" xfId="33478" xr:uid="{00000000-0005-0000-0000-000033610000}"/>
    <cellStyle name="Navadno 10 4 2 3 6 3" xfId="13432" xr:uid="{00000000-0005-0000-0000-000034610000}"/>
    <cellStyle name="Navadno 10 4 2 3 6 3 2" xfId="25711" xr:uid="{00000000-0005-0000-0000-000035610000}"/>
    <cellStyle name="Navadno 10 4 2 3 6 3 3" xfId="37068" xr:uid="{00000000-0005-0000-0000-000036610000}"/>
    <cellStyle name="Navadno 10 4 2 3 6 4" xfId="17814" xr:uid="{00000000-0005-0000-0000-000037610000}"/>
    <cellStyle name="Navadno 10 4 2 3 6 5" xfId="29248" xr:uid="{00000000-0005-0000-0000-000038610000}"/>
    <cellStyle name="Navadno 10 4 2 3 7" xfId="5768" xr:uid="{00000000-0005-0000-0000-000039610000}"/>
    <cellStyle name="Navadno 10 4 2 3 7 2" xfId="10079" xr:uid="{00000000-0005-0000-0000-00003A610000}"/>
    <cellStyle name="Navadno 10 4 2 3 7 2 2" xfId="22365" xr:uid="{00000000-0005-0000-0000-00003B610000}"/>
    <cellStyle name="Navadno 10 4 2 3 7 2 3" xfId="33725" xr:uid="{00000000-0005-0000-0000-00003C610000}"/>
    <cellStyle name="Navadno 10 4 2 3 7 3" xfId="13671" xr:uid="{00000000-0005-0000-0000-00003D610000}"/>
    <cellStyle name="Navadno 10 4 2 3 7 3 2" xfId="25950" xr:uid="{00000000-0005-0000-0000-00003E610000}"/>
    <cellStyle name="Navadno 10 4 2 3 7 3 3" xfId="37307" xr:uid="{00000000-0005-0000-0000-00003F610000}"/>
    <cellStyle name="Navadno 10 4 2 3 7 4" xfId="18062" xr:uid="{00000000-0005-0000-0000-000040610000}"/>
    <cellStyle name="Navadno 10 4 2 3 7 5" xfId="29487" xr:uid="{00000000-0005-0000-0000-000041610000}"/>
    <cellStyle name="Navadno 10 4 2 3 8" xfId="6009" xr:uid="{00000000-0005-0000-0000-000042610000}"/>
    <cellStyle name="Navadno 10 4 2 3 8 2" xfId="10308" xr:uid="{00000000-0005-0000-0000-000043610000}"/>
    <cellStyle name="Navadno 10 4 2 3 8 2 2" xfId="22594" xr:uid="{00000000-0005-0000-0000-000044610000}"/>
    <cellStyle name="Navadno 10 4 2 3 8 2 3" xfId="33954" xr:uid="{00000000-0005-0000-0000-000045610000}"/>
    <cellStyle name="Navadno 10 4 2 3 8 3" xfId="13897" xr:uid="{00000000-0005-0000-0000-000046610000}"/>
    <cellStyle name="Navadno 10 4 2 3 8 3 2" xfId="26176" xr:uid="{00000000-0005-0000-0000-000047610000}"/>
    <cellStyle name="Navadno 10 4 2 3 8 3 3" xfId="37533" xr:uid="{00000000-0005-0000-0000-000048610000}"/>
    <cellStyle name="Navadno 10 4 2 3 8 4" xfId="18292" xr:uid="{00000000-0005-0000-0000-000049610000}"/>
    <cellStyle name="Navadno 10 4 2 3 8 5" xfId="29713" xr:uid="{00000000-0005-0000-0000-00004A610000}"/>
    <cellStyle name="Navadno 10 4 2 3 9" xfId="6239" xr:uid="{00000000-0005-0000-0000-00004B610000}"/>
    <cellStyle name="Navadno 10 4 2 3 9 2" xfId="10529" xr:uid="{00000000-0005-0000-0000-00004C610000}"/>
    <cellStyle name="Navadno 10 4 2 3 9 2 2" xfId="22814" xr:uid="{00000000-0005-0000-0000-00004D610000}"/>
    <cellStyle name="Navadno 10 4 2 3 9 2 3" xfId="34174" xr:uid="{00000000-0005-0000-0000-00004E610000}"/>
    <cellStyle name="Navadno 10 4 2 3 9 3" xfId="14111" xr:uid="{00000000-0005-0000-0000-00004F610000}"/>
    <cellStyle name="Navadno 10 4 2 3 9 3 2" xfId="26390" xr:uid="{00000000-0005-0000-0000-000050610000}"/>
    <cellStyle name="Navadno 10 4 2 3 9 3 3" xfId="37747" xr:uid="{00000000-0005-0000-0000-000051610000}"/>
    <cellStyle name="Navadno 10 4 2 3 9 4" xfId="18514" xr:uid="{00000000-0005-0000-0000-000052610000}"/>
    <cellStyle name="Navadno 10 4 2 3 9 5" xfId="29927" xr:uid="{00000000-0005-0000-0000-000053610000}"/>
    <cellStyle name="Navadno 10 4 2 4" xfId="3387" xr:uid="{00000000-0005-0000-0000-000054610000}"/>
    <cellStyle name="Navadno 10 4 2 4 10" xfId="6594" xr:uid="{00000000-0005-0000-0000-000055610000}"/>
    <cellStyle name="Navadno 10 4 2 4 10 2" xfId="10854" xr:uid="{00000000-0005-0000-0000-000056610000}"/>
    <cellStyle name="Navadno 10 4 2 4 10 2 2" xfId="23137" xr:uid="{00000000-0005-0000-0000-000057610000}"/>
    <cellStyle name="Navadno 10 4 2 4 10 2 3" xfId="34496" xr:uid="{00000000-0005-0000-0000-000058610000}"/>
    <cellStyle name="Navadno 10 4 2 4 10 3" xfId="14427" xr:uid="{00000000-0005-0000-0000-000059610000}"/>
    <cellStyle name="Navadno 10 4 2 4 10 3 2" xfId="26706" xr:uid="{00000000-0005-0000-0000-00005A610000}"/>
    <cellStyle name="Navadno 10 4 2 4 10 3 3" xfId="38063" xr:uid="{00000000-0005-0000-0000-00005B610000}"/>
    <cellStyle name="Navadno 10 4 2 4 10 4" xfId="18843" xr:uid="{00000000-0005-0000-0000-00005C610000}"/>
    <cellStyle name="Navadno 10 4 2 4 10 5" xfId="30243" xr:uid="{00000000-0005-0000-0000-00005D610000}"/>
    <cellStyle name="Navadno 10 4 2 4 11" xfId="6887" xr:uid="{00000000-0005-0000-0000-00005E610000}"/>
    <cellStyle name="Navadno 10 4 2 4 11 2" xfId="11117" xr:uid="{00000000-0005-0000-0000-00005F610000}"/>
    <cellStyle name="Navadno 10 4 2 4 11 2 2" xfId="23398" xr:uid="{00000000-0005-0000-0000-000060610000}"/>
    <cellStyle name="Navadno 10 4 2 4 11 2 3" xfId="34757" xr:uid="{00000000-0005-0000-0000-000061610000}"/>
    <cellStyle name="Navadno 10 4 2 4 11 3" xfId="14681" xr:uid="{00000000-0005-0000-0000-000062610000}"/>
    <cellStyle name="Navadno 10 4 2 4 11 3 2" xfId="26960" xr:uid="{00000000-0005-0000-0000-000063610000}"/>
    <cellStyle name="Navadno 10 4 2 4 11 3 3" xfId="38317" xr:uid="{00000000-0005-0000-0000-000064610000}"/>
    <cellStyle name="Navadno 10 4 2 4 11 4" xfId="19113" xr:uid="{00000000-0005-0000-0000-000065610000}"/>
    <cellStyle name="Navadno 10 4 2 4 11 5" xfId="30497" xr:uid="{00000000-0005-0000-0000-000066610000}"/>
    <cellStyle name="Navadno 10 4 2 4 12" xfId="7124" xr:uid="{00000000-0005-0000-0000-000067610000}"/>
    <cellStyle name="Navadno 10 4 2 4 12 2" xfId="11344" xr:uid="{00000000-0005-0000-0000-000068610000}"/>
    <cellStyle name="Navadno 10 4 2 4 12 2 2" xfId="23624" xr:uid="{00000000-0005-0000-0000-000069610000}"/>
    <cellStyle name="Navadno 10 4 2 4 12 2 3" xfId="34983" xr:uid="{00000000-0005-0000-0000-00006A610000}"/>
    <cellStyle name="Navadno 10 4 2 4 12 3" xfId="14904" xr:uid="{00000000-0005-0000-0000-00006B610000}"/>
    <cellStyle name="Navadno 10 4 2 4 12 3 2" xfId="27183" xr:uid="{00000000-0005-0000-0000-00006C610000}"/>
    <cellStyle name="Navadno 10 4 2 4 12 3 3" xfId="38540" xr:uid="{00000000-0005-0000-0000-00006D610000}"/>
    <cellStyle name="Navadno 10 4 2 4 12 4" xfId="19340" xr:uid="{00000000-0005-0000-0000-00006E610000}"/>
    <cellStyle name="Navadno 10 4 2 4 12 5" xfId="30720" xr:uid="{00000000-0005-0000-0000-00006F610000}"/>
    <cellStyle name="Navadno 10 4 2 4 13" xfId="7348" xr:uid="{00000000-0005-0000-0000-000070610000}"/>
    <cellStyle name="Navadno 10 4 2 4 13 2" xfId="11561" xr:uid="{00000000-0005-0000-0000-000071610000}"/>
    <cellStyle name="Navadno 10 4 2 4 13 2 2" xfId="23840" xr:uid="{00000000-0005-0000-0000-000072610000}"/>
    <cellStyle name="Navadno 10 4 2 4 13 2 3" xfId="35199" xr:uid="{00000000-0005-0000-0000-000073610000}"/>
    <cellStyle name="Navadno 10 4 2 4 13 3" xfId="15119" xr:uid="{00000000-0005-0000-0000-000074610000}"/>
    <cellStyle name="Navadno 10 4 2 4 13 3 2" xfId="27398" xr:uid="{00000000-0005-0000-0000-000075610000}"/>
    <cellStyle name="Navadno 10 4 2 4 13 3 3" xfId="38755" xr:uid="{00000000-0005-0000-0000-000076610000}"/>
    <cellStyle name="Navadno 10 4 2 4 13 4" xfId="19556" xr:uid="{00000000-0005-0000-0000-000077610000}"/>
    <cellStyle name="Navadno 10 4 2 4 13 5" xfId="30935" xr:uid="{00000000-0005-0000-0000-000078610000}"/>
    <cellStyle name="Navadno 10 4 2 4 14" xfId="7574" xr:uid="{00000000-0005-0000-0000-000079610000}"/>
    <cellStyle name="Navadno 10 4 2 4 14 2" xfId="11777" xr:uid="{00000000-0005-0000-0000-00007A610000}"/>
    <cellStyle name="Navadno 10 4 2 4 14 2 2" xfId="24056" xr:uid="{00000000-0005-0000-0000-00007B610000}"/>
    <cellStyle name="Navadno 10 4 2 4 14 2 3" xfId="35413" xr:uid="{00000000-0005-0000-0000-00007C610000}"/>
    <cellStyle name="Navadno 10 4 2 4 14 3" xfId="15333" xr:uid="{00000000-0005-0000-0000-00007D610000}"/>
    <cellStyle name="Navadno 10 4 2 4 14 3 2" xfId="27612" xr:uid="{00000000-0005-0000-0000-00007E610000}"/>
    <cellStyle name="Navadno 10 4 2 4 14 3 3" xfId="38969" xr:uid="{00000000-0005-0000-0000-00007F610000}"/>
    <cellStyle name="Navadno 10 4 2 4 14 4" xfId="19771" xr:uid="{00000000-0005-0000-0000-000080610000}"/>
    <cellStyle name="Navadno 10 4 2 4 14 5" xfId="31149" xr:uid="{00000000-0005-0000-0000-000081610000}"/>
    <cellStyle name="Navadno 10 4 2 4 15" xfId="7789" xr:uid="{00000000-0005-0000-0000-000082610000}"/>
    <cellStyle name="Navadno 10 4 2 4 15 2" xfId="11987" xr:uid="{00000000-0005-0000-0000-000083610000}"/>
    <cellStyle name="Navadno 10 4 2 4 15 2 2" xfId="24266" xr:uid="{00000000-0005-0000-0000-000084610000}"/>
    <cellStyle name="Navadno 10 4 2 4 15 2 3" xfId="35623" xr:uid="{00000000-0005-0000-0000-000085610000}"/>
    <cellStyle name="Navadno 10 4 2 4 15 3" xfId="15542" xr:uid="{00000000-0005-0000-0000-000086610000}"/>
    <cellStyle name="Navadno 10 4 2 4 15 3 2" xfId="27821" xr:uid="{00000000-0005-0000-0000-000087610000}"/>
    <cellStyle name="Navadno 10 4 2 4 15 3 3" xfId="39178" xr:uid="{00000000-0005-0000-0000-000088610000}"/>
    <cellStyle name="Navadno 10 4 2 4 15 4" xfId="19980" xr:uid="{00000000-0005-0000-0000-000089610000}"/>
    <cellStyle name="Navadno 10 4 2 4 15 5" xfId="31358" xr:uid="{00000000-0005-0000-0000-00008A610000}"/>
    <cellStyle name="Navadno 10 4 2 4 16" xfId="7993" xr:uid="{00000000-0005-0000-0000-00008B610000}"/>
    <cellStyle name="Navadno 10 4 2 4 16 2" xfId="12188" xr:uid="{00000000-0005-0000-0000-00008C610000}"/>
    <cellStyle name="Navadno 10 4 2 4 16 2 2" xfId="24467" xr:uid="{00000000-0005-0000-0000-00008D610000}"/>
    <cellStyle name="Navadno 10 4 2 4 16 2 3" xfId="35824" xr:uid="{00000000-0005-0000-0000-00008E610000}"/>
    <cellStyle name="Navadno 10 4 2 4 16 3" xfId="15742" xr:uid="{00000000-0005-0000-0000-00008F610000}"/>
    <cellStyle name="Navadno 10 4 2 4 16 3 2" xfId="28021" xr:uid="{00000000-0005-0000-0000-000090610000}"/>
    <cellStyle name="Navadno 10 4 2 4 16 3 3" xfId="39378" xr:uid="{00000000-0005-0000-0000-000091610000}"/>
    <cellStyle name="Navadno 10 4 2 4 16 4" xfId="20180" xr:uid="{00000000-0005-0000-0000-000092610000}"/>
    <cellStyle name="Navadno 10 4 2 4 16 5" xfId="31558" xr:uid="{00000000-0005-0000-0000-000093610000}"/>
    <cellStyle name="Navadno 10 4 2 4 17" xfId="8525" xr:uid="{00000000-0005-0000-0000-000094610000}"/>
    <cellStyle name="Navadno 10 4 2 4 17 2" xfId="20686" xr:uid="{00000000-0005-0000-0000-000095610000}"/>
    <cellStyle name="Navadno 10 4 2 4 17 3" xfId="32050" xr:uid="{00000000-0005-0000-0000-000096610000}"/>
    <cellStyle name="Navadno 10 4 2 4 18" xfId="8680" xr:uid="{00000000-0005-0000-0000-000097610000}"/>
    <cellStyle name="Navadno 10 4 2 4 18 2" xfId="20890" xr:uid="{00000000-0005-0000-0000-000098610000}"/>
    <cellStyle name="Navadno 10 4 2 4 18 3" xfId="32253" xr:uid="{00000000-0005-0000-0000-000099610000}"/>
    <cellStyle name="Navadno 10 4 2 4 19" xfId="4393" xr:uid="{00000000-0005-0000-0000-00009A610000}"/>
    <cellStyle name="Navadno 10 4 2 4 2" xfId="4035" xr:uid="{00000000-0005-0000-0000-00009B610000}"/>
    <cellStyle name="Navadno 10 4 2 4 2 2" xfId="8818" xr:uid="{00000000-0005-0000-0000-00009C610000}"/>
    <cellStyle name="Navadno 10 4 2 4 2 2 2" xfId="21045" xr:uid="{00000000-0005-0000-0000-00009D610000}"/>
    <cellStyle name="Navadno 10 4 2 4 2 2 3" xfId="32408" xr:uid="{00000000-0005-0000-0000-00009E610000}"/>
    <cellStyle name="Navadno 10 4 2 4 2 3" xfId="12417" xr:uid="{00000000-0005-0000-0000-00009F610000}"/>
    <cellStyle name="Navadno 10 4 2 4 2 3 2" xfId="24696" xr:uid="{00000000-0005-0000-0000-0000A0610000}"/>
    <cellStyle name="Navadno 10 4 2 4 2 3 3" xfId="36053" xr:uid="{00000000-0005-0000-0000-0000A1610000}"/>
    <cellStyle name="Navadno 10 4 2 4 2 4" xfId="16720" xr:uid="{00000000-0005-0000-0000-0000A2610000}"/>
    <cellStyle name="Navadno 10 4 2 4 2 5" xfId="28233" xr:uid="{00000000-0005-0000-0000-0000A3610000}"/>
    <cellStyle name="Navadno 10 4 2 4 20" xfId="16354" xr:uid="{00000000-0005-0000-0000-0000A4610000}"/>
    <cellStyle name="Navadno 10 4 2 4 21" xfId="19018" xr:uid="{00000000-0005-0000-0000-0000A5610000}"/>
    <cellStyle name="Navadno 10 4 2 4 3" xfId="4537" xr:uid="{00000000-0005-0000-0000-0000A6610000}"/>
    <cellStyle name="Navadno 10 4 2 4 3 2" xfId="9018" xr:uid="{00000000-0005-0000-0000-0000A7610000}"/>
    <cellStyle name="Navadno 10 4 2 4 3 2 2" xfId="21247" xr:uid="{00000000-0005-0000-0000-0000A8610000}"/>
    <cellStyle name="Navadno 10 4 2 4 3 2 3" xfId="32610" xr:uid="{00000000-0005-0000-0000-0000A9610000}"/>
    <cellStyle name="Navadno 10 4 2 4 3 3" xfId="12617" xr:uid="{00000000-0005-0000-0000-0000AA610000}"/>
    <cellStyle name="Navadno 10 4 2 4 3 3 2" xfId="24896" xr:uid="{00000000-0005-0000-0000-0000AB610000}"/>
    <cellStyle name="Navadno 10 4 2 4 3 3 3" xfId="36253" xr:uid="{00000000-0005-0000-0000-0000AC610000}"/>
    <cellStyle name="Navadno 10 4 2 4 3 4" xfId="16922" xr:uid="{00000000-0005-0000-0000-0000AD610000}"/>
    <cellStyle name="Navadno 10 4 2 4 3 5" xfId="28433" xr:uid="{00000000-0005-0000-0000-0000AE610000}"/>
    <cellStyle name="Navadno 10 4 2 4 4" xfId="5082" xr:uid="{00000000-0005-0000-0000-0000AF610000}"/>
    <cellStyle name="Navadno 10 4 2 4 4 2" xfId="9438" xr:uid="{00000000-0005-0000-0000-0000B0610000}"/>
    <cellStyle name="Navadno 10 4 2 4 4 2 2" xfId="21715" xr:uid="{00000000-0005-0000-0000-0000B1610000}"/>
    <cellStyle name="Navadno 10 4 2 4 4 2 3" xfId="33075" xr:uid="{00000000-0005-0000-0000-0000B2610000}"/>
    <cellStyle name="Navadno 10 4 2 4 4 3" xfId="13035" xr:uid="{00000000-0005-0000-0000-0000B3610000}"/>
    <cellStyle name="Navadno 10 4 2 4 4 3 2" xfId="25314" xr:uid="{00000000-0005-0000-0000-0000B4610000}"/>
    <cellStyle name="Navadno 10 4 2 4 4 3 3" xfId="36671" xr:uid="{00000000-0005-0000-0000-0000B5610000}"/>
    <cellStyle name="Navadno 10 4 2 4 4 4" xfId="17405" xr:uid="{00000000-0005-0000-0000-0000B6610000}"/>
    <cellStyle name="Navadno 10 4 2 4 4 5" xfId="28851" xr:uid="{00000000-0005-0000-0000-0000B7610000}"/>
    <cellStyle name="Navadno 10 4 2 4 5" xfId="5333" xr:uid="{00000000-0005-0000-0000-0000B8610000}"/>
    <cellStyle name="Navadno 10 4 2 4 5 2" xfId="9674" xr:uid="{00000000-0005-0000-0000-0000B9610000}"/>
    <cellStyle name="Navadno 10 4 2 4 5 2 2" xfId="21958" xr:uid="{00000000-0005-0000-0000-0000BA610000}"/>
    <cellStyle name="Navadno 10 4 2 4 5 2 3" xfId="33318" xr:uid="{00000000-0005-0000-0000-0000BB610000}"/>
    <cellStyle name="Navadno 10 4 2 4 5 3" xfId="13276" xr:uid="{00000000-0005-0000-0000-0000BC610000}"/>
    <cellStyle name="Navadno 10 4 2 4 5 3 2" xfId="25555" xr:uid="{00000000-0005-0000-0000-0000BD610000}"/>
    <cellStyle name="Navadno 10 4 2 4 5 3 3" xfId="36912" xr:uid="{00000000-0005-0000-0000-0000BE610000}"/>
    <cellStyle name="Navadno 10 4 2 4 5 4" xfId="17651" xr:uid="{00000000-0005-0000-0000-0000BF610000}"/>
    <cellStyle name="Navadno 10 4 2 4 5 5" xfId="29092" xr:uid="{00000000-0005-0000-0000-0000C0610000}"/>
    <cellStyle name="Navadno 10 4 2 4 6" xfId="5574" xr:uid="{00000000-0005-0000-0000-0000C1610000}"/>
    <cellStyle name="Navadno 10 4 2 4 6 2" xfId="9902" xr:uid="{00000000-0005-0000-0000-0000C2610000}"/>
    <cellStyle name="Navadno 10 4 2 4 6 2 2" xfId="22186" xr:uid="{00000000-0005-0000-0000-0000C3610000}"/>
    <cellStyle name="Navadno 10 4 2 4 6 2 3" xfId="33546" xr:uid="{00000000-0005-0000-0000-0000C4610000}"/>
    <cellStyle name="Navadno 10 4 2 4 6 3" xfId="13500" xr:uid="{00000000-0005-0000-0000-0000C5610000}"/>
    <cellStyle name="Navadno 10 4 2 4 6 3 2" xfId="25779" xr:uid="{00000000-0005-0000-0000-0000C6610000}"/>
    <cellStyle name="Navadno 10 4 2 4 6 3 3" xfId="37136" xr:uid="{00000000-0005-0000-0000-0000C7610000}"/>
    <cellStyle name="Navadno 10 4 2 4 6 4" xfId="17882" xr:uid="{00000000-0005-0000-0000-0000C8610000}"/>
    <cellStyle name="Navadno 10 4 2 4 6 5" xfId="29316" xr:uid="{00000000-0005-0000-0000-0000C9610000}"/>
    <cellStyle name="Navadno 10 4 2 4 7" xfId="5835" xr:uid="{00000000-0005-0000-0000-0000CA610000}"/>
    <cellStyle name="Navadno 10 4 2 4 7 2" xfId="10146" xr:uid="{00000000-0005-0000-0000-0000CB610000}"/>
    <cellStyle name="Navadno 10 4 2 4 7 2 2" xfId="22432" xr:uid="{00000000-0005-0000-0000-0000CC610000}"/>
    <cellStyle name="Navadno 10 4 2 4 7 2 3" xfId="33792" xr:uid="{00000000-0005-0000-0000-0000CD610000}"/>
    <cellStyle name="Navadno 10 4 2 4 7 3" xfId="13738" xr:uid="{00000000-0005-0000-0000-0000CE610000}"/>
    <cellStyle name="Navadno 10 4 2 4 7 3 2" xfId="26017" xr:uid="{00000000-0005-0000-0000-0000CF610000}"/>
    <cellStyle name="Navadno 10 4 2 4 7 3 3" xfId="37374" xr:uid="{00000000-0005-0000-0000-0000D0610000}"/>
    <cellStyle name="Navadno 10 4 2 4 7 4" xfId="18129" xr:uid="{00000000-0005-0000-0000-0000D1610000}"/>
    <cellStyle name="Navadno 10 4 2 4 7 5" xfId="29554" xr:uid="{00000000-0005-0000-0000-0000D2610000}"/>
    <cellStyle name="Navadno 10 4 2 4 8" xfId="6076" xr:uid="{00000000-0005-0000-0000-0000D3610000}"/>
    <cellStyle name="Navadno 10 4 2 4 8 2" xfId="10375" xr:uid="{00000000-0005-0000-0000-0000D4610000}"/>
    <cellStyle name="Navadno 10 4 2 4 8 2 2" xfId="22661" xr:uid="{00000000-0005-0000-0000-0000D5610000}"/>
    <cellStyle name="Navadno 10 4 2 4 8 2 3" xfId="34021" xr:uid="{00000000-0005-0000-0000-0000D6610000}"/>
    <cellStyle name="Navadno 10 4 2 4 8 3" xfId="13964" xr:uid="{00000000-0005-0000-0000-0000D7610000}"/>
    <cellStyle name="Navadno 10 4 2 4 8 3 2" xfId="26243" xr:uid="{00000000-0005-0000-0000-0000D8610000}"/>
    <cellStyle name="Navadno 10 4 2 4 8 3 3" xfId="37600" xr:uid="{00000000-0005-0000-0000-0000D9610000}"/>
    <cellStyle name="Navadno 10 4 2 4 8 4" xfId="18359" xr:uid="{00000000-0005-0000-0000-0000DA610000}"/>
    <cellStyle name="Navadno 10 4 2 4 8 5" xfId="29780" xr:uid="{00000000-0005-0000-0000-0000DB610000}"/>
    <cellStyle name="Navadno 10 4 2 4 9" xfId="6307" xr:uid="{00000000-0005-0000-0000-0000DC610000}"/>
    <cellStyle name="Navadno 10 4 2 4 9 2" xfId="10597" xr:uid="{00000000-0005-0000-0000-0000DD610000}"/>
    <cellStyle name="Navadno 10 4 2 4 9 2 2" xfId="22882" xr:uid="{00000000-0005-0000-0000-0000DE610000}"/>
    <cellStyle name="Navadno 10 4 2 4 9 2 3" xfId="34242" xr:uid="{00000000-0005-0000-0000-0000DF610000}"/>
    <cellStyle name="Navadno 10 4 2 4 9 3" xfId="14179" xr:uid="{00000000-0005-0000-0000-0000E0610000}"/>
    <cellStyle name="Navadno 10 4 2 4 9 3 2" xfId="26458" xr:uid="{00000000-0005-0000-0000-0000E1610000}"/>
    <cellStyle name="Navadno 10 4 2 4 9 3 3" xfId="37815" xr:uid="{00000000-0005-0000-0000-0000E2610000}"/>
    <cellStyle name="Navadno 10 4 2 4 9 4" xfId="18582" xr:uid="{00000000-0005-0000-0000-0000E3610000}"/>
    <cellStyle name="Navadno 10 4 2 4 9 5" xfId="29995" xr:uid="{00000000-0005-0000-0000-0000E4610000}"/>
    <cellStyle name="Navadno 10 4 2 5" xfId="3420" xr:uid="{00000000-0005-0000-0000-0000E5610000}"/>
    <cellStyle name="Navadno 10 4 2 5 10" xfId="6627" xr:uid="{00000000-0005-0000-0000-0000E6610000}"/>
    <cellStyle name="Navadno 10 4 2 5 10 2" xfId="10886" xr:uid="{00000000-0005-0000-0000-0000E7610000}"/>
    <cellStyle name="Navadno 10 4 2 5 10 2 2" xfId="23169" xr:uid="{00000000-0005-0000-0000-0000E8610000}"/>
    <cellStyle name="Navadno 10 4 2 5 10 2 3" xfId="34528" xr:uid="{00000000-0005-0000-0000-0000E9610000}"/>
    <cellStyle name="Navadno 10 4 2 5 10 3" xfId="14459" xr:uid="{00000000-0005-0000-0000-0000EA610000}"/>
    <cellStyle name="Navadno 10 4 2 5 10 3 2" xfId="26738" xr:uid="{00000000-0005-0000-0000-0000EB610000}"/>
    <cellStyle name="Navadno 10 4 2 5 10 3 3" xfId="38095" xr:uid="{00000000-0005-0000-0000-0000EC610000}"/>
    <cellStyle name="Navadno 10 4 2 5 10 4" xfId="18876" xr:uid="{00000000-0005-0000-0000-0000ED610000}"/>
    <cellStyle name="Navadno 10 4 2 5 10 5" xfId="30275" xr:uid="{00000000-0005-0000-0000-0000EE610000}"/>
    <cellStyle name="Navadno 10 4 2 5 11" xfId="6919" xr:uid="{00000000-0005-0000-0000-0000EF610000}"/>
    <cellStyle name="Navadno 10 4 2 5 11 2" xfId="11149" xr:uid="{00000000-0005-0000-0000-0000F0610000}"/>
    <cellStyle name="Navadno 10 4 2 5 11 2 2" xfId="23430" xr:uid="{00000000-0005-0000-0000-0000F1610000}"/>
    <cellStyle name="Navadno 10 4 2 5 11 2 3" xfId="34789" xr:uid="{00000000-0005-0000-0000-0000F2610000}"/>
    <cellStyle name="Navadno 10 4 2 5 11 3" xfId="14713" xr:uid="{00000000-0005-0000-0000-0000F3610000}"/>
    <cellStyle name="Navadno 10 4 2 5 11 3 2" xfId="26992" xr:uid="{00000000-0005-0000-0000-0000F4610000}"/>
    <cellStyle name="Navadno 10 4 2 5 11 3 3" xfId="38349" xr:uid="{00000000-0005-0000-0000-0000F5610000}"/>
    <cellStyle name="Navadno 10 4 2 5 11 4" xfId="19145" xr:uid="{00000000-0005-0000-0000-0000F6610000}"/>
    <cellStyle name="Navadno 10 4 2 5 11 5" xfId="30529" xr:uid="{00000000-0005-0000-0000-0000F7610000}"/>
    <cellStyle name="Navadno 10 4 2 5 12" xfId="7156" xr:uid="{00000000-0005-0000-0000-0000F8610000}"/>
    <cellStyle name="Navadno 10 4 2 5 12 2" xfId="11376" xr:uid="{00000000-0005-0000-0000-0000F9610000}"/>
    <cellStyle name="Navadno 10 4 2 5 12 2 2" xfId="23656" xr:uid="{00000000-0005-0000-0000-0000FA610000}"/>
    <cellStyle name="Navadno 10 4 2 5 12 2 3" xfId="35015" xr:uid="{00000000-0005-0000-0000-0000FB610000}"/>
    <cellStyle name="Navadno 10 4 2 5 12 3" xfId="14936" xr:uid="{00000000-0005-0000-0000-0000FC610000}"/>
    <cellStyle name="Navadno 10 4 2 5 12 3 2" xfId="27215" xr:uid="{00000000-0005-0000-0000-0000FD610000}"/>
    <cellStyle name="Navadno 10 4 2 5 12 3 3" xfId="38572" xr:uid="{00000000-0005-0000-0000-0000FE610000}"/>
    <cellStyle name="Navadno 10 4 2 5 12 4" xfId="19372" xr:uid="{00000000-0005-0000-0000-0000FF610000}"/>
    <cellStyle name="Navadno 10 4 2 5 12 5" xfId="30752" xr:uid="{00000000-0005-0000-0000-000000620000}"/>
    <cellStyle name="Navadno 10 4 2 5 13" xfId="7380" xr:uid="{00000000-0005-0000-0000-000001620000}"/>
    <cellStyle name="Navadno 10 4 2 5 13 2" xfId="11593" xr:uid="{00000000-0005-0000-0000-000002620000}"/>
    <cellStyle name="Navadno 10 4 2 5 13 2 2" xfId="23872" xr:uid="{00000000-0005-0000-0000-000003620000}"/>
    <cellStyle name="Navadno 10 4 2 5 13 2 3" xfId="35231" xr:uid="{00000000-0005-0000-0000-000004620000}"/>
    <cellStyle name="Navadno 10 4 2 5 13 3" xfId="15151" xr:uid="{00000000-0005-0000-0000-000005620000}"/>
    <cellStyle name="Navadno 10 4 2 5 13 3 2" xfId="27430" xr:uid="{00000000-0005-0000-0000-000006620000}"/>
    <cellStyle name="Navadno 10 4 2 5 13 3 3" xfId="38787" xr:uid="{00000000-0005-0000-0000-000007620000}"/>
    <cellStyle name="Navadno 10 4 2 5 13 4" xfId="19588" xr:uid="{00000000-0005-0000-0000-000008620000}"/>
    <cellStyle name="Navadno 10 4 2 5 13 5" xfId="30967" xr:uid="{00000000-0005-0000-0000-000009620000}"/>
    <cellStyle name="Navadno 10 4 2 5 14" xfId="7606" xr:uid="{00000000-0005-0000-0000-00000A620000}"/>
    <cellStyle name="Navadno 10 4 2 5 14 2" xfId="11809" xr:uid="{00000000-0005-0000-0000-00000B620000}"/>
    <cellStyle name="Navadno 10 4 2 5 14 2 2" xfId="24088" xr:uid="{00000000-0005-0000-0000-00000C620000}"/>
    <cellStyle name="Navadno 10 4 2 5 14 2 3" xfId="35445" xr:uid="{00000000-0005-0000-0000-00000D620000}"/>
    <cellStyle name="Navadno 10 4 2 5 14 3" xfId="15365" xr:uid="{00000000-0005-0000-0000-00000E620000}"/>
    <cellStyle name="Navadno 10 4 2 5 14 3 2" xfId="27644" xr:uid="{00000000-0005-0000-0000-00000F620000}"/>
    <cellStyle name="Navadno 10 4 2 5 14 3 3" xfId="39001" xr:uid="{00000000-0005-0000-0000-000010620000}"/>
    <cellStyle name="Navadno 10 4 2 5 14 4" xfId="19803" xr:uid="{00000000-0005-0000-0000-000011620000}"/>
    <cellStyle name="Navadno 10 4 2 5 14 5" xfId="31181" xr:uid="{00000000-0005-0000-0000-000012620000}"/>
    <cellStyle name="Navadno 10 4 2 5 15" xfId="7821" xr:uid="{00000000-0005-0000-0000-000013620000}"/>
    <cellStyle name="Navadno 10 4 2 5 15 2" xfId="12019" xr:uid="{00000000-0005-0000-0000-000014620000}"/>
    <cellStyle name="Navadno 10 4 2 5 15 2 2" xfId="24298" xr:uid="{00000000-0005-0000-0000-000015620000}"/>
    <cellStyle name="Navadno 10 4 2 5 15 2 3" xfId="35655" xr:uid="{00000000-0005-0000-0000-000016620000}"/>
    <cellStyle name="Navadno 10 4 2 5 15 3" xfId="15574" xr:uid="{00000000-0005-0000-0000-000017620000}"/>
    <cellStyle name="Navadno 10 4 2 5 15 3 2" xfId="27853" xr:uid="{00000000-0005-0000-0000-000018620000}"/>
    <cellStyle name="Navadno 10 4 2 5 15 3 3" xfId="39210" xr:uid="{00000000-0005-0000-0000-000019620000}"/>
    <cellStyle name="Navadno 10 4 2 5 15 4" xfId="20012" xr:uid="{00000000-0005-0000-0000-00001A620000}"/>
    <cellStyle name="Navadno 10 4 2 5 15 5" xfId="31390" xr:uid="{00000000-0005-0000-0000-00001B620000}"/>
    <cellStyle name="Navadno 10 4 2 5 16" xfId="8025" xr:uid="{00000000-0005-0000-0000-00001C620000}"/>
    <cellStyle name="Navadno 10 4 2 5 16 2" xfId="12220" xr:uid="{00000000-0005-0000-0000-00001D620000}"/>
    <cellStyle name="Navadno 10 4 2 5 16 2 2" xfId="24499" xr:uid="{00000000-0005-0000-0000-00001E620000}"/>
    <cellStyle name="Navadno 10 4 2 5 16 2 3" xfId="35856" xr:uid="{00000000-0005-0000-0000-00001F620000}"/>
    <cellStyle name="Navadno 10 4 2 5 16 3" xfId="15774" xr:uid="{00000000-0005-0000-0000-000020620000}"/>
    <cellStyle name="Navadno 10 4 2 5 16 3 2" xfId="28053" xr:uid="{00000000-0005-0000-0000-000021620000}"/>
    <cellStyle name="Navadno 10 4 2 5 16 3 3" xfId="39410" xr:uid="{00000000-0005-0000-0000-000022620000}"/>
    <cellStyle name="Navadno 10 4 2 5 16 4" xfId="20212" xr:uid="{00000000-0005-0000-0000-000023620000}"/>
    <cellStyle name="Navadno 10 4 2 5 16 5" xfId="31590" xr:uid="{00000000-0005-0000-0000-000024620000}"/>
    <cellStyle name="Navadno 10 4 2 5 17" xfId="8557" xr:uid="{00000000-0005-0000-0000-000025620000}"/>
    <cellStyle name="Navadno 10 4 2 5 17 2" xfId="20718" xr:uid="{00000000-0005-0000-0000-000026620000}"/>
    <cellStyle name="Navadno 10 4 2 5 17 3" xfId="32082" xr:uid="{00000000-0005-0000-0000-000027620000}"/>
    <cellStyle name="Navadno 10 4 2 5 18" xfId="8221" xr:uid="{00000000-0005-0000-0000-000028620000}"/>
    <cellStyle name="Navadno 10 4 2 5 18 2" xfId="20407" xr:uid="{00000000-0005-0000-0000-000029620000}"/>
    <cellStyle name="Navadno 10 4 2 5 18 3" xfId="31785" xr:uid="{00000000-0005-0000-0000-00002A620000}"/>
    <cellStyle name="Navadno 10 4 2 5 19" xfId="8645" xr:uid="{00000000-0005-0000-0000-00002B620000}"/>
    <cellStyle name="Navadno 10 4 2 5 2" xfId="4067" xr:uid="{00000000-0005-0000-0000-00002C620000}"/>
    <cellStyle name="Navadno 10 4 2 5 2 2" xfId="8851" xr:uid="{00000000-0005-0000-0000-00002D620000}"/>
    <cellStyle name="Navadno 10 4 2 5 2 2 2" xfId="21078" xr:uid="{00000000-0005-0000-0000-00002E620000}"/>
    <cellStyle name="Navadno 10 4 2 5 2 2 3" xfId="32441" xr:uid="{00000000-0005-0000-0000-00002F620000}"/>
    <cellStyle name="Navadno 10 4 2 5 2 3" xfId="12449" xr:uid="{00000000-0005-0000-0000-000030620000}"/>
    <cellStyle name="Navadno 10 4 2 5 2 3 2" xfId="24728" xr:uid="{00000000-0005-0000-0000-000031620000}"/>
    <cellStyle name="Navadno 10 4 2 5 2 3 3" xfId="36085" xr:uid="{00000000-0005-0000-0000-000032620000}"/>
    <cellStyle name="Navadno 10 4 2 5 2 4" xfId="16753" xr:uid="{00000000-0005-0000-0000-000033620000}"/>
    <cellStyle name="Navadno 10 4 2 5 2 5" xfId="28265" xr:uid="{00000000-0005-0000-0000-000034620000}"/>
    <cellStyle name="Navadno 10 4 2 5 20" xfId="16386" xr:uid="{00000000-0005-0000-0000-000035620000}"/>
    <cellStyle name="Navadno 10 4 2 5 21" xfId="20824" xr:uid="{00000000-0005-0000-0000-000036620000}"/>
    <cellStyle name="Navadno 10 4 2 5 3" xfId="4569" xr:uid="{00000000-0005-0000-0000-000037620000}"/>
    <cellStyle name="Navadno 10 4 2 5 3 2" xfId="9050" xr:uid="{00000000-0005-0000-0000-000038620000}"/>
    <cellStyle name="Navadno 10 4 2 5 3 2 2" xfId="21279" xr:uid="{00000000-0005-0000-0000-000039620000}"/>
    <cellStyle name="Navadno 10 4 2 5 3 2 3" xfId="32642" xr:uid="{00000000-0005-0000-0000-00003A620000}"/>
    <cellStyle name="Navadno 10 4 2 5 3 3" xfId="12649" xr:uid="{00000000-0005-0000-0000-00003B620000}"/>
    <cellStyle name="Navadno 10 4 2 5 3 3 2" xfId="24928" xr:uid="{00000000-0005-0000-0000-00003C620000}"/>
    <cellStyle name="Navadno 10 4 2 5 3 3 3" xfId="36285" xr:uid="{00000000-0005-0000-0000-00003D620000}"/>
    <cellStyle name="Navadno 10 4 2 5 3 4" xfId="16954" xr:uid="{00000000-0005-0000-0000-00003E620000}"/>
    <cellStyle name="Navadno 10 4 2 5 3 5" xfId="28465" xr:uid="{00000000-0005-0000-0000-00003F620000}"/>
    <cellStyle name="Navadno 10 4 2 5 4" xfId="5114" xr:uid="{00000000-0005-0000-0000-000040620000}"/>
    <cellStyle name="Navadno 10 4 2 5 4 2" xfId="9470" xr:uid="{00000000-0005-0000-0000-000041620000}"/>
    <cellStyle name="Navadno 10 4 2 5 4 2 2" xfId="21747" xr:uid="{00000000-0005-0000-0000-000042620000}"/>
    <cellStyle name="Navadno 10 4 2 5 4 2 3" xfId="33107" xr:uid="{00000000-0005-0000-0000-000043620000}"/>
    <cellStyle name="Navadno 10 4 2 5 4 3" xfId="13067" xr:uid="{00000000-0005-0000-0000-000044620000}"/>
    <cellStyle name="Navadno 10 4 2 5 4 3 2" xfId="25346" xr:uid="{00000000-0005-0000-0000-000045620000}"/>
    <cellStyle name="Navadno 10 4 2 5 4 3 3" xfId="36703" xr:uid="{00000000-0005-0000-0000-000046620000}"/>
    <cellStyle name="Navadno 10 4 2 5 4 4" xfId="17437" xr:uid="{00000000-0005-0000-0000-000047620000}"/>
    <cellStyle name="Navadno 10 4 2 5 4 5" xfId="28883" xr:uid="{00000000-0005-0000-0000-000048620000}"/>
    <cellStyle name="Navadno 10 4 2 5 5" xfId="5366" xr:uid="{00000000-0005-0000-0000-000049620000}"/>
    <cellStyle name="Navadno 10 4 2 5 5 2" xfId="9707" xr:uid="{00000000-0005-0000-0000-00004A620000}"/>
    <cellStyle name="Navadno 10 4 2 5 5 2 2" xfId="21991" xr:uid="{00000000-0005-0000-0000-00004B620000}"/>
    <cellStyle name="Navadno 10 4 2 5 5 2 3" xfId="33351" xr:uid="{00000000-0005-0000-0000-00004C620000}"/>
    <cellStyle name="Navadno 10 4 2 5 5 3" xfId="13309" xr:uid="{00000000-0005-0000-0000-00004D620000}"/>
    <cellStyle name="Navadno 10 4 2 5 5 3 2" xfId="25588" xr:uid="{00000000-0005-0000-0000-00004E620000}"/>
    <cellStyle name="Navadno 10 4 2 5 5 3 3" xfId="36945" xr:uid="{00000000-0005-0000-0000-00004F620000}"/>
    <cellStyle name="Navadno 10 4 2 5 5 4" xfId="17684" xr:uid="{00000000-0005-0000-0000-000050620000}"/>
    <cellStyle name="Navadno 10 4 2 5 5 5" xfId="29125" xr:uid="{00000000-0005-0000-0000-000051620000}"/>
    <cellStyle name="Navadno 10 4 2 5 6" xfId="5607" xr:uid="{00000000-0005-0000-0000-000052620000}"/>
    <cellStyle name="Navadno 10 4 2 5 6 2" xfId="9935" xr:uid="{00000000-0005-0000-0000-000053620000}"/>
    <cellStyle name="Navadno 10 4 2 5 6 2 2" xfId="22219" xr:uid="{00000000-0005-0000-0000-000054620000}"/>
    <cellStyle name="Navadno 10 4 2 5 6 2 3" xfId="33579" xr:uid="{00000000-0005-0000-0000-000055620000}"/>
    <cellStyle name="Navadno 10 4 2 5 6 3" xfId="13533" xr:uid="{00000000-0005-0000-0000-000056620000}"/>
    <cellStyle name="Navadno 10 4 2 5 6 3 2" xfId="25812" xr:uid="{00000000-0005-0000-0000-000057620000}"/>
    <cellStyle name="Navadno 10 4 2 5 6 3 3" xfId="37169" xr:uid="{00000000-0005-0000-0000-000058620000}"/>
    <cellStyle name="Navadno 10 4 2 5 6 4" xfId="17915" xr:uid="{00000000-0005-0000-0000-000059620000}"/>
    <cellStyle name="Navadno 10 4 2 5 6 5" xfId="29349" xr:uid="{00000000-0005-0000-0000-00005A620000}"/>
    <cellStyle name="Navadno 10 4 2 5 7" xfId="5868" xr:uid="{00000000-0005-0000-0000-00005B620000}"/>
    <cellStyle name="Navadno 10 4 2 5 7 2" xfId="10179" xr:uid="{00000000-0005-0000-0000-00005C620000}"/>
    <cellStyle name="Navadno 10 4 2 5 7 2 2" xfId="22465" xr:uid="{00000000-0005-0000-0000-00005D620000}"/>
    <cellStyle name="Navadno 10 4 2 5 7 2 3" xfId="33825" xr:uid="{00000000-0005-0000-0000-00005E620000}"/>
    <cellStyle name="Navadno 10 4 2 5 7 3" xfId="13771" xr:uid="{00000000-0005-0000-0000-00005F620000}"/>
    <cellStyle name="Navadno 10 4 2 5 7 3 2" xfId="26050" xr:uid="{00000000-0005-0000-0000-000060620000}"/>
    <cellStyle name="Navadno 10 4 2 5 7 3 3" xfId="37407" xr:uid="{00000000-0005-0000-0000-000061620000}"/>
    <cellStyle name="Navadno 10 4 2 5 7 4" xfId="18162" xr:uid="{00000000-0005-0000-0000-000062620000}"/>
    <cellStyle name="Navadno 10 4 2 5 7 5" xfId="29587" xr:uid="{00000000-0005-0000-0000-000063620000}"/>
    <cellStyle name="Navadno 10 4 2 5 8" xfId="6109" xr:uid="{00000000-0005-0000-0000-000064620000}"/>
    <cellStyle name="Navadno 10 4 2 5 8 2" xfId="10407" xr:uid="{00000000-0005-0000-0000-000065620000}"/>
    <cellStyle name="Navadno 10 4 2 5 8 2 2" xfId="22693" xr:uid="{00000000-0005-0000-0000-000066620000}"/>
    <cellStyle name="Navadno 10 4 2 5 8 2 3" xfId="34053" xr:uid="{00000000-0005-0000-0000-000067620000}"/>
    <cellStyle name="Navadno 10 4 2 5 8 3" xfId="13996" xr:uid="{00000000-0005-0000-0000-000068620000}"/>
    <cellStyle name="Navadno 10 4 2 5 8 3 2" xfId="26275" xr:uid="{00000000-0005-0000-0000-000069620000}"/>
    <cellStyle name="Navadno 10 4 2 5 8 3 3" xfId="37632" xr:uid="{00000000-0005-0000-0000-00006A620000}"/>
    <cellStyle name="Navadno 10 4 2 5 8 4" xfId="18391" xr:uid="{00000000-0005-0000-0000-00006B620000}"/>
    <cellStyle name="Navadno 10 4 2 5 8 5" xfId="29812" xr:uid="{00000000-0005-0000-0000-00006C620000}"/>
    <cellStyle name="Navadno 10 4 2 5 9" xfId="6340" xr:uid="{00000000-0005-0000-0000-00006D620000}"/>
    <cellStyle name="Navadno 10 4 2 5 9 2" xfId="10630" xr:uid="{00000000-0005-0000-0000-00006E620000}"/>
    <cellStyle name="Navadno 10 4 2 5 9 2 2" xfId="22915" xr:uid="{00000000-0005-0000-0000-00006F620000}"/>
    <cellStyle name="Navadno 10 4 2 5 9 2 3" xfId="34275" xr:uid="{00000000-0005-0000-0000-000070620000}"/>
    <cellStyle name="Navadno 10 4 2 5 9 3" xfId="14212" xr:uid="{00000000-0005-0000-0000-000071620000}"/>
    <cellStyle name="Navadno 10 4 2 5 9 3 2" xfId="26491" xr:uid="{00000000-0005-0000-0000-000072620000}"/>
    <cellStyle name="Navadno 10 4 2 5 9 3 3" xfId="37848" xr:uid="{00000000-0005-0000-0000-000073620000}"/>
    <cellStyle name="Navadno 10 4 2 5 9 4" xfId="18615" xr:uid="{00000000-0005-0000-0000-000074620000}"/>
    <cellStyle name="Navadno 10 4 2 5 9 5" xfId="30028" xr:uid="{00000000-0005-0000-0000-000075620000}"/>
    <cellStyle name="Navadno 10 4 2 6" xfId="3442" xr:uid="{00000000-0005-0000-0000-000076620000}"/>
    <cellStyle name="Navadno 10 4 2 6 10" xfId="6649" xr:uid="{00000000-0005-0000-0000-000077620000}"/>
    <cellStyle name="Navadno 10 4 2 6 10 2" xfId="10907" xr:uid="{00000000-0005-0000-0000-000078620000}"/>
    <cellStyle name="Navadno 10 4 2 6 10 2 2" xfId="23190" xr:uid="{00000000-0005-0000-0000-000079620000}"/>
    <cellStyle name="Navadno 10 4 2 6 10 2 3" xfId="34549" xr:uid="{00000000-0005-0000-0000-00007A620000}"/>
    <cellStyle name="Navadno 10 4 2 6 10 3" xfId="14480" xr:uid="{00000000-0005-0000-0000-00007B620000}"/>
    <cellStyle name="Navadno 10 4 2 6 10 3 2" xfId="26759" xr:uid="{00000000-0005-0000-0000-00007C620000}"/>
    <cellStyle name="Navadno 10 4 2 6 10 3 3" xfId="38116" xr:uid="{00000000-0005-0000-0000-00007D620000}"/>
    <cellStyle name="Navadno 10 4 2 6 10 4" xfId="18898" xr:uid="{00000000-0005-0000-0000-00007E620000}"/>
    <cellStyle name="Navadno 10 4 2 6 10 5" xfId="30296" xr:uid="{00000000-0005-0000-0000-00007F620000}"/>
    <cellStyle name="Navadno 10 4 2 6 11" xfId="6940" xr:uid="{00000000-0005-0000-0000-000080620000}"/>
    <cellStyle name="Navadno 10 4 2 6 11 2" xfId="11170" xr:uid="{00000000-0005-0000-0000-000081620000}"/>
    <cellStyle name="Navadno 10 4 2 6 11 2 2" xfId="23451" xr:uid="{00000000-0005-0000-0000-000082620000}"/>
    <cellStyle name="Navadno 10 4 2 6 11 2 3" xfId="34810" xr:uid="{00000000-0005-0000-0000-000083620000}"/>
    <cellStyle name="Navadno 10 4 2 6 11 3" xfId="14734" xr:uid="{00000000-0005-0000-0000-000084620000}"/>
    <cellStyle name="Navadno 10 4 2 6 11 3 2" xfId="27013" xr:uid="{00000000-0005-0000-0000-000085620000}"/>
    <cellStyle name="Navadno 10 4 2 6 11 3 3" xfId="38370" xr:uid="{00000000-0005-0000-0000-000086620000}"/>
    <cellStyle name="Navadno 10 4 2 6 11 4" xfId="19166" xr:uid="{00000000-0005-0000-0000-000087620000}"/>
    <cellStyle name="Navadno 10 4 2 6 11 5" xfId="30550" xr:uid="{00000000-0005-0000-0000-000088620000}"/>
    <cellStyle name="Navadno 10 4 2 6 12" xfId="7177" xr:uid="{00000000-0005-0000-0000-000089620000}"/>
    <cellStyle name="Navadno 10 4 2 6 12 2" xfId="11397" xr:uid="{00000000-0005-0000-0000-00008A620000}"/>
    <cellStyle name="Navadno 10 4 2 6 12 2 2" xfId="23677" xr:uid="{00000000-0005-0000-0000-00008B620000}"/>
    <cellStyle name="Navadno 10 4 2 6 12 2 3" xfId="35036" xr:uid="{00000000-0005-0000-0000-00008C620000}"/>
    <cellStyle name="Navadno 10 4 2 6 12 3" xfId="14957" xr:uid="{00000000-0005-0000-0000-00008D620000}"/>
    <cellStyle name="Navadno 10 4 2 6 12 3 2" xfId="27236" xr:uid="{00000000-0005-0000-0000-00008E620000}"/>
    <cellStyle name="Navadno 10 4 2 6 12 3 3" xfId="38593" xr:uid="{00000000-0005-0000-0000-00008F620000}"/>
    <cellStyle name="Navadno 10 4 2 6 12 4" xfId="19393" xr:uid="{00000000-0005-0000-0000-000090620000}"/>
    <cellStyle name="Navadno 10 4 2 6 12 5" xfId="30773" xr:uid="{00000000-0005-0000-0000-000091620000}"/>
    <cellStyle name="Navadno 10 4 2 6 13" xfId="7401" xr:uid="{00000000-0005-0000-0000-000092620000}"/>
    <cellStyle name="Navadno 10 4 2 6 13 2" xfId="11614" xr:uid="{00000000-0005-0000-0000-000093620000}"/>
    <cellStyle name="Navadno 10 4 2 6 13 2 2" xfId="23893" xr:uid="{00000000-0005-0000-0000-000094620000}"/>
    <cellStyle name="Navadno 10 4 2 6 13 2 3" xfId="35252" xr:uid="{00000000-0005-0000-0000-000095620000}"/>
    <cellStyle name="Navadno 10 4 2 6 13 3" xfId="15172" xr:uid="{00000000-0005-0000-0000-000096620000}"/>
    <cellStyle name="Navadno 10 4 2 6 13 3 2" xfId="27451" xr:uid="{00000000-0005-0000-0000-000097620000}"/>
    <cellStyle name="Navadno 10 4 2 6 13 3 3" xfId="38808" xr:uid="{00000000-0005-0000-0000-000098620000}"/>
    <cellStyle name="Navadno 10 4 2 6 13 4" xfId="19609" xr:uid="{00000000-0005-0000-0000-000099620000}"/>
    <cellStyle name="Navadno 10 4 2 6 13 5" xfId="30988" xr:uid="{00000000-0005-0000-0000-00009A620000}"/>
    <cellStyle name="Navadno 10 4 2 6 14" xfId="7627" xr:uid="{00000000-0005-0000-0000-00009B620000}"/>
    <cellStyle name="Navadno 10 4 2 6 14 2" xfId="11830" xr:uid="{00000000-0005-0000-0000-00009C620000}"/>
    <cellStyle name="Navadno 10 4 2 6 14 2 2" xfId="24109" xr:uid="{00000000-0005-0000-0000-00009D620000}"/>
    <cellStyle name="Navadno 10 4 2 6 14 2 3" xfId="35466" xr:uid="{00000000-0005-0000-0000-00009E620000}"/>
    <cellStyle name="Navadno 10 4 2 6 14 3" xfId="15386" xr:uid="{00000000-0005-0000-0000-00009F620000}"/>
    <cellStyle name="Navadno 10 4 2 6 14 3 2" xfId="27665" xr:uid="{00000000-0005-0000-0000-0000A0620000}"/>
    <cellStyle name="Navadno 10 4 2 6 14 3 3" xfId="39022" xr:uid="{00000000-0005-0000-0000-0000A1620000}"/>
    <cellStyle name="Navadno 10 4 2 6 14 4" xfId="19824" xr:uid="{00000000-0005-0000-0000-0000A2620000}"/>
    <cellStyle name="Navadno 10 4 2 6 14 5" xfId="31202" xr:uid="{00000000-0005-0000-0000-0000A3620000}"/>
    <cellStyle name="Navadno 10 4 2 6 15" xfId="7842" xr:uid="{00000000-0005-0000-0000-0000A4620000}"/>
    <cellStyle name="Navadno 10 4 2 6 15 2" xfId="12040" xr:uid="{00000000-0005-0000-0000-0000A5620000}"/>
    <cellStyle name="Navadno 10 4 2 6 15 2 2" xfId="24319" xr:uid="{00000000-0005-0000-0000-0000A6620000}"/>
    <cellStyle name="Navadno 10 4 2 6 15 2 3" xfId="35676" xr:uid="{00000000-0005-0000-0000-0000A7620000}"/>
    <cellStyle name="Navadno 10 4 2 6 15 3" xfId="15595" xr:uid="{00000000-0005-0000-0000-0000A8620000}"/>
    <cellStyle name="Navadno 10 4 2 6 15 3 2" xfId="27874" xr:uid="{00000000-0005-0000-0000-0000A9620000}"/>
    <cellStyle name="Navadno 10 4 2 6 15 3 3" xfId="39231" xr:uid="{00000000-0005-0000-0000-0000AA620000}"/>
    <cellStyle name="Navadno 10 4 2 6 15 4" xfId="20033" xr:uid="{00000000-0005-0000-0000-0000AB620000}"/>
    <cellStyle name="Navadno 10 4 2 6 15 5" xfId="31411" xr:uid="{00000000-0005-0000-0000-0000AC620000}"/>
    <cellStyle name="Navadno 10 4 2 6 16" xfId="8046" xr:uid="{00000000-0005-0000-0000-0000AD620000}"/>
    <cellStyle name="Navadno 10 4 2 6 16 2" xfId="12241" xr:uid="{00000000-0005-0000-0000-0000AE620000}"/>
    <cellStyle name="Navadno 10 4 2 6 16 2 2" xfId="24520" xr:uid="{00000000-0005-0000-0000-0000AF620000}"/>
    <cellStyle name="Navadno 10 4 2 6 16 2 3" xfId="35877" xr:uid="{00000000-0005-0000-0000-0000B0620000}"/>
    <cellStyle name="Navadno 10 4 2 6 16 3" xfId="15795" xr:uid="{00000000-0005-0000-0000-0000B1620000}"/>
    <cellStyle name="Navadno 10 4 2 6 16 3 2" xfId="28074" xr:uid="{00000000-0005-0000-0000-0000B2620000}"/>
    <cellStyle name="Navadno 10 4 2 6 16 3 3" xfId="39431" xr:uid="{00000000-0005-0000-0000-0000B3620000}"/>
    <cellStyle name="Navadno 10 4 2 6 16 4" xfId="20233" xr:uid="{00000000-0005-0000-0000-0000B4620000}"/>
    <cellStyle name="Navadno 10 4 2 6 16 5" xfId="31611" xr:uid="{00000000-0005-0000-0000-0000B5620000}"/>
    <cellStyle name="Navadno 10 4 2 6 17" xfId="8578" xr:uid="{00000000-0005-0000-0000-0000B6620000}"/>
    <cellStyle name="Navadno 10 4 2 6 17 2" xfId="20739" xr:uid="{00000000-0005-0000-0000-0000B7620000}"/>
    <cellStyle name="Navadno 10 4 2 6 17 3" xfId="32103" xr:uid="{00000000-0005-0000-0000-0000B8620000}"/>
    <cellStyle name="Navadno 10 4 2 6 18" xfId="8218" xr:uid="{00000000-0005-0000-0000-0000B9620000}"/>
    <cellStyle name="Navadno 10 4 2 6 18 2" xfId="20404" xr:uid="{00000000-0005-0000-0000-0000BA620000}"/>
    <cellStyle name="Navadno 10 4 2 6 18 3" xfId="31782" xr:uid="{00000000-0005-0000-0000-0000BB620000}"/>
    <cellStyle name="Navadno 10 4 2 6 19" xfId="9232" xr:uid="{00000000-0005-0000-0000-0000BC620000}"/>
    <cellStyle name="Navadno 10 4 2 6 2" xfId="4088" xr:uid="{00000000-0005-0000-0000-0000BD620000}"/>
    <cellStyle name="Navadno 10 4 2 6 2 2" xfId="8872" xr:uid="{00000000-0005-0000-0000-0000BE620000}"/>
    <cellStyle name="Navadno 10 4 2 6 2 2 2" xfId="21099" xr:uid="{00000000-0005-0000-0000-0000BF620000}"/>
    <cellStyle name="Navadno 10 4 2 6 2 2 3" xfId="32462" xr:uid="{00000000-0005-0000-0000-0000C0620000}"/>
    <cellStyle name="Navadno 10 4 2 6 2 3" xfId="12470" xr:uid="{00000000-0005-0000-0000-0000C1620000}"/>
    <cellStyle name="Navadno 10 4 2 6 2 3 2" xfId="24749" xr:uid="{00000000-0005-0000-0000-0000C2620000}"/>
    <cellStyle name="Navadno 10 4 2 6 2 3 3" xfId="36106" xr:uid="{00000000-0005-0000-0000-0000C3620000}"/>
    <cellStyle name="Navadno 10 4 2 6 2 4" xfId="16774" xr:uid="{00000000-0005-0000-0000-0000C4620000}"/>
    <cellStyle name="Navadno 10 4 2 6 2 5" xfId="28286" xr:uid="{00000000-0005-0000-0000-0000C5620000}"/>
    <cellStyle name="Navadno 10 4 2 6 20" xfId="16407" xr:uid="{00000000-0005-0000-0000-0000C6620000}"/>
    <cellStyle name="Navadno 10 4 2 6 21" xfId="18970" xr:uid="{00000000-0005-0000-0000-0000C7620000}"/>
    <cellStyle name="Navadno 10 4 2 6 3" xfId="4590" xr:uid="{00000000-0005-0000-0000-0000C8620000}"/>
    <cellStyle name="Navadno 10 4 2 6 3 2" xfId="9071" xr:uid="{00000000-0005-0000-0000-0000C9620000}"/>
    <cellStyle name="Navadno 10 4 2 6 3 2 2" xfId="21300" xr:uid="{00000000-0005-0000-0000-0000CA620000}"/>
    <cellStyle name="Navadno 10 4 2 6 3 2 3" xfId="32663" xr:uid="{00000000-0005-0000-0000-0000CB620000}"/>
    <cellStyle name="Navadno 10 4 2 6 3 3" xfId="12670" xr:uid="{00000000-0005-0000-0000-0000CC620000}"/>
    <cellStyle name="Navadno 10 4 2 6 3 3 2" xfId="24949" xr:uid="{00000000-0005-0000-0000-0000CD620000}"/>
    <cellStyle name="Navadno 10 4 2 6 3 3 3" xfId="36306" xr:uid="{00000000-0005-0000-0000-0000CE620000}"/>
    <cellStyle name="Navadno 10 4 2 6 3 4" xfId="16975" xr:uid="{00000000-0005-0000-0000-0000CF620000}"/>
    <cellStyle name="Navadno 10 4 2 6 3 5" xfId="28486" xr:uid="{00000000-0005-0000-0000-0000D0620000}"/>
    <cellStyle name="Navadno 10 4 2 6 4" xfId="5135" xr:uid="{00000000-0005-0000-0000-0000D1620000}"/>
    <cellStyle name="Navadno 10 4 2 6 4 2" xfId="9491" xr:uid="{00000000-0005-0000-0000-0000D2620000}"/>
    <cellStyle name="Navadno 10 4 2 6 4 2 2" xfId="21768" xr:uid="{00000000-0005-0000-0000-0000D3620000}"/>
    <cellStyle name="Navadno 10 4 2 6 4 2 3" xfId="33128" xr:uid="{00000000-0005-0000-0000-0000D4620000}"/>
    <cellStyle name="Navadno 10 4 2 6 4 3" xfId="13088" xr:uid="{00000000-0005-0000-0000-0000D5620000}"/>
    <cellStyle name="Navadno 10 4 2 6 4 3 2" xfId="25367" xr:uid="{00000000-0005-0000-0000-0000D6620000}"/>
    <cellStyle name="Navadno 10 4 2 6 4 3 3" xfId="36724" xr:uid="{00000000-0005-0000-0000-0000D7620000}"/>
    <cellStyle name="Navadno 10 4 2 6 4 4" xfId="17458" xr:uid="{00000000-0005-0000-0000-0000D8620000}"/>
    <cellStyle name="Navadno 10 4 2 6 4 5" xfId="28904" xr:uid="{00000000-0005-0000-0000-0000D9620000}"/>
    <cellStyle name="Navadno 10 4 2 6 5" xfId="5387" xr:uid="{00000000-0005-0000-0000-0000DA620000}"/>
    <cellStyle name="Navadno 10 4 2 6 5 2" xfId="9728" xr:uid="{00000000-0005-0000-0000-0000DB620000}"/>
    <cellStyle name="Navadno 10 4 2 6 5 2 2" xfId="22012" xr:uid="{00000000-0005-0000-0000-0000DC620000}"/>
    <cellStyle name="Navadno 10 4 2 6 5 2 3" xfId="33372" xr:uid="{00000000-0005-0000-0000-0000DD620000}"/>
    <cellStyle name="Navadno 10 4 2 6 5 3" xfId="13330" xr:uid="{00000000-0005-0000-0000-0000DE620000}"/>
    <cellStyle name="Navadno 10 4 2 6 5 3 2" xfId="25609" xr:uid="{00000000-0005-0000-0000-0000DF620000}"/>
    <cellStyle name="Navadno 10 4 2 6 5 3 3" xfId="36966" xr:uid="{00000000-0005-0000-0000-0000E0620000}"/>
    <cellStyle name="Navadno 10 4 2 6 5 4" xfId="17705" xr:uid="{00000000-0005-0000-0000-0000E1620000}"/>
    <cellStyle name="Navadno 10 4 2 6 5 5" xfId="29146" xr:uid="{00000000-0005-0000-0000-0000E2620000}"/>
    <cellStyle name="Navadno 10 4 2 6 6" xfId="5629" xr:uid="{00000000-0005-0000-0000-0000E3620000}"/>
    <cellStyle name="Navadno 10 4 2 6 6 2" xfId="9957" xr:uid="{00000000-0005-0000-0000-0000E4620000}"/>
    <cellStyle name="Navadno 10 4 2 6 6 2 2" xfId="22241" xr:uid="{00000000-0005-0000-0000-0000E5620000}"/>
    <cellStyle name="Navadno 10 4 2 6 6 2 3" xfId="33601" xr:uid="{00000000-0005-0000-0000-0000E6620000}"/>
    <cellStyle name="Navadno 10 4 2 6 6 3" xfId="13555" xr:uid="{00000000-0005-0000-0000-0000E7620000}"/>
    <cellStyle name="Navadno 10 4 2 6 6 3 2" xfId="25834" xr:uid="{00000000-0005-0000-0000-0000E8620000}"/>
    <cellStyle name="Navadno 10 4 2 6 6 3 3" xfId="37191" xr:uid="{00000000-0005-0000-0000-0000E9620000}"/>
    <cellStyle name="Navadno 10 4 2 6 6 4" xfId="17937" xr:uid="{00000000-0005-0000-0000-0000EA620000}"/>
    <cellStyle name="Navadno 10 4 2 6 6 5" xfId="29371" xr:uid="{00000000-0005-0000-0000-0000EB620000}"/>
    <cellStyle name="Navadno 10 4 2 6 7" xfId="5889" xr:uid="{00000000-0005-0000-0000-0000EC620000}"/>
    <cellStyle name="Navadno 10 4 2 6 7 2" xfId="10200" xr:uid="{00000000-0005-0000-0000-0000ED620000}"/>
    <cellStyle name="Navadno 10 4 2 6 7 2 2" xfId="22486" xr:uid="{00000000-0005-0000-0000-0000EE620000}"/>
    <cellStyle name="Navadno 10 4 2 6 7 2 3" xfId="33846" xr:uid="{00000000-0005-0000-0000-0000EF620000}"/>
    <cellStyle name="Navadno 10 4 2 6 7 3" xfId="13792" xr:uid="{00000000-0005-0000-0000-0000F0620000}"/>
    <cellStyle name="Navadno 10 4 2 6 7 3 2" xfId="26071" xr:uid="{00000000-0005-0000-0000-0000F1620000}"/>
    <cellStyle name="Navadno 10 4 2 6 7 3 3" xfId="37428" xr:uid="{00000000-0005-0000-0000-0000F2620000}"/>
    <cellStyle name="Navadno 10 4 2 6 7 4" xfId="18183" xr:uid="{00000000-0005-0000-0000-0000F3620000}"/>
    <cellStyle name="Navadno 10 4 2 6 7 5" xfId="29608" xr:uid="{00000000-0005-0000-0000-0000F4620000}"/>
    <cellStyle name="Navadno 10 4 2 6 8" xfId="6131" xr:uid="{00000000-0005-0000-0000-0000F5620000}"/>
    <cellStyle name="Navadno 10 4 2 6 8 2" xfId="10428" xr:uid="{00000000-0005-0000-0000-0000F6620000}"/>
    <cellStyle name="Navadno 10 4 2 6 8 2 2" xfId="22714" xr:uid="{00000000-0005-0000-0000-0000F7620000}"/>
    <cellStyle name="Navadno 10 4 2 6 8 2 3" xfId="34074" xr:uid="{00000000-0005-0000-0000-0000F8620000}"/>
    <cellStyle name="Navadno 10 4 2 6 8 3" xfId="14017" xr:uid="{00000000-0005-0000-0000-0000F9620000}"/>
    <cellStyle name="Navadno 10 4 2 6 8 3 2" xfId="26296" xr:uid="{00000000-0005-0000-0000-0000FA620000}"/>
    <cellStyle name="Navadno 10 4 2 6 8 3 3" xfId="37653" xr:uid="{00000000-0005-0000-0000-0000FB620000}"/>
    <cellStyle name="Navadno 10 4 2 6 8 4" xfId="18412" xr:uid="{00000000-0005-0000-0000-0000FC620000}"/>
    <cellStyle name="Navadno 10 4 2 6 8 5" xfId="29833" xr:uid="{00000000-0005-0000-0000-0000FD620000}"/>
    <cellStyle name="Navadno 10 4 2 6 9" xfId="6362" xr:uid="{00000000-0005-0000-0000-0000FE620000}"/>
    <cellStyle name="Navadno 10 4 2 6 9 2" xfId="10652" xr:uid="{00000000-0005-0000-0000-0000FF620000}"/>
    <cellStyle name="Navadno 10 4 2 6 9 2 2" xfId="22937" xr:uid="{00000000-0005-0000-0000-000000630000}"/>
    <cellStyle name="Navadno 10 4 2 6 9 2 3" xfId="34297" xr:uid="{00000000-0005-0000-0000-000001630000}"/>
    <cellStyle name="Navadno 10 4 2 6 9 3" xfId="14234" xr:uid="{00000000-0005-0000-0000-000002630000}"/>
    <cellStyle name="Navadno 10 4 2 6 9 3 2" xfId="26513" xr:uid="{00000000-0005-0000-0000-000003630000}"/>
    <cellStyle name="Navadno 10 4 2 6 9 3 3" xfId="37870" xr:uid="{00000000-0005-0000-0000-000004630000}"/>
    <cellStyle name="Navadno 10 4 2 6 9 4" xfId="18637" xr:uid="{00000000-0005-0000-0000-000005630000}"/>
    <cellStyle name="Navadno 10 4 2 6 9 5" xfId="30050" xr:uid="{00000000-0005-0000-0000-000006630000}"/>
    <cellStyle name="Navadno 10 4 2 7" xfId="3467" xr:uid="{00000000-0005-0000-0000-000007630000}"/>
    <cellStyle name="Navadno 10 4 2 7 2" xfId="4148" xr:uid="{00000000-0005-0000-0000-000008630000}"/>
    <cellStyle name="Navadno 10 4 2 7 2 2" xfId="20795" xr:uid="{00000000-0005-0000-0000-000009630000}"/>
    <cellStyle name="Navadno 10 4 2 7 2 3" xfId="32159" xr:uid="{00000000-0005-0000-0000-00000A630000}"/>
    <cellStyle name="Navadno 10 4 2 7 3" xfId="8090" xr:uid="{00000000-0005-0000-0000-00000B630000}"/>
    <cellStyle name="Navadno 10 4 2 7 3 2" xfId="20276" xr:uid="{00000000-0005-0000-0000-00000C630000}"/>
    <cellStyle name="Navadno 10 4 2 7 3 3" xfId="31654" xr:uid="{00000000-0005-0000-0000-00000D630000}"/>
    <cellStyle name="Navadno 10 4 2 7 4" xfId="3725" xr:uid="{00000000-0005-0000-0000-00000E630000}"/>
    <cellStyle name="Navadno 10 4 2 7 5" xfId="16463" xr:uid="{00000000-0005-0000-0000-00000F630000}"/>
    <cellStyle name="Navadno 10 4 2 7 6" xfId="16210" xr:uid="{00000000-0005-0000-0000-000010630000}"/>
    <cellStyle name="Navadno 10 4 2 8" xfId="2845" xr:uid="{00000000-0005-0000-0000-000011630000}"/>
    <cellStyle name="Navadno 10 4 2 8 2" xfId="4280" xr:uid="{00000000-0005-0000-0000-000012630000}"/>
    <cellStyle name="Navadno 10 4 2 8 2 2" xfId="20892" xr:uid="{00000000-0005-0000-0000-000013630000}"/>
    <cellStyle name="Navadno 10 4 2 8 2 3" xfId="32255" xr:uid="{00000000-0005-0000-0000-000014630000}"/>
    <cellStyle name="Navadno 10 4 2 8 3" xfId="12264" xr:uid="{00000000-0005-0000-0000-000015630000}"/>
    <cellStyle name="Navadno 10 4 2 8 3 2" xfId="24543" xr:uid="{00000000-0005-0000-0000-000016630000}"/>
    <cellStyle name="Navadno 10 4 2 8 3 3" xfId="35900" xr:uid="{00000000-0005-0000-0000-000017630000}"/>
    <cellStyle name="Navadno 10 4 2 8 4" xfId="4375" xr:uid="{00000000-0005-0000-0000-000018630000}"/>
    <cellStyle name="Navadno 10 4 2 8 5" xfId="16564" xr:uid="{00000000-0005-0000-0000-000019630000}"/>
    <cellStyle name="Navadno 10 4 2 8 6" xfId="16025" xr:uid="{00000000-0005-0000-0000-00001A630000}"/>
    <cellStyle name="Navadno 10 4 2 9" xfId="3576" xr:uid="{00000000-0005-0000-0000-00001B630000}"/>
    <cellStyle name="Navadno 10 4 2 9 2" xfId="4616" xr:uid="{00000000-0005-0000-0000-00001C630000}"/>
    <cellStyle name="Navadno 10 4 2 9 2 2" xfId="21326" xr:uid="{00000000-0005-0000-0000-00001D630000}"/>
    <cellStyle name="Navadno 10 4 2 9 2 3" xfId="32689" xr:uid="{00000000-0005-0000-0000-00001E630000}"/>
    <cellStyle name="Navadno 10 4 2 9 3" xfId="12694" xr:uid="{00000000-0005-0000-0000-00001F630000}"/>
    <cellStyle name="Navadno 10 4 2 9 3 2" xfId="24973" xr:uid="{00000000-0005-0000-0000-000020630000}"/>
    <cellStyle name="Navadno 10 4 2 9 3 3" xfId="36330" xr:uid="{00000000-0005-0000-0000-000021630000}"/>
    <cellStyle name="Navadno 10 4 2 9 4" xfId="15834" xr:uid="{00000000-0005-0000-0000-000022630000}"/>
    <cellStyle name="Navadno 10 4 2 9 5" xfId="17001" xr:uid="{00000000-0005-0000-0000-000023630000}"/>
    <cellStyle name="Navadno 10 4 2 9 6" xfId="28510" xr:uid="{00000000-0005-0000-0000-000024630000}"/>
    <cellStyle name="Navadno 10 4 20" xfId="6678" xr:uid="{00000000-0005-0000-0000-000025630000}"/>
    <cellStyle name="Navadno 10 4 20 2" xfId="10933" xr:uid="{00000000-0005-0000-0000-000026630000}"/>
    <cellStyle name="Navadno 10 4 20 2 2" xfId="23215" xr:uid="{00000000-0005-0000-0000-000027630000}"/>
    <cellStyle name="Navadno 10 4 20 2 3" xfId="34574" xr:uid="{00000000-0005-0000-0000-000028630000}"/>
    <cellStyle name="Navadno 10 4 20 3" xfId="14505" xr:uid="{00000000-0005-0000-0000-000029630000}"/>
    <cellStyle name="Navadno 10 4 20 3 2" xfId="26784" xr:uid="{00000000-0005-0000-0000-00002A630000}"/>
    <cellStyle name="Navadno 10 4 20 3 3" xfId="38141" xr:uid="{00000000-0005-0000-0000-00002B630000}"/>
    <cellStyle name="Navadno 10 4 20 4" xfId="18924" xr:uid="{00000000-0005-0000-0000-00002C630000}"/>
    <cellStyle name="Navadno 10 4 20 5" xfId="30321" xr:uid="{00000000-0005-0000-0000-00002D630000}"/>
    <cellStyle name="Navadno 10 4 21" xfId="4866" xr:uid="{00000000-0005-0000-0000-00002E630000}"/>
    <cellStyle name="Navadno 10 4 21 2" xfId="9261" xr:uid="{00000000-0005-0000-0000-00002F630000}"/>
    <cellStyle name="Navadno 10 4 21 2 2" xfId="21522" xr:uid="{00000000-0005-0000-0000-000030630000}"/>
    <cellStyle name="Navadno 10 4 21 2 3" xfId="32883" xr:uid="{00000000-0005-0000-0000-000031630000}"/>
    <cellStyle name="Navadno 10 4 21 3" xfId="12854" xr:uid="{00000000-0005-0000-0000-000032630000}"/>
    <cellStyle name="Navadno 10 4 21 3 2" xfId="25133" xr:uid="{00000000-0005-0000-0000-000033630000}"/>
    <cellStyle name="Navadno 10 4 21 3 3" xfId="36490" xr:uid="{00000000-0005-0000-0000-000034630000}"/>
    <cellStyle name="Navadno 10 4 21 4" xfId="17208" xr:uid="{00000000-0005-0000-0000-000035630000}"/>
    <cellStyle name="Navadno 10 4 21 5" xfId="28670" xr:uid="{00000000-0005-0000-0000-000036630000}"/>
    <cellStyle name="Navadno 10 4 22" xfId="7657" xr:uid="{00000000-0005-0000-0000-000037630000}"/>
    <cellStyle name="Navadno 10 4 22 2" xfId="11855" xr:uid="{00000000-0005-0000-0000-000038630000}"/>
    <cellStyle name="Navadno 10 4 22 2 2" xfId="24134" xr:uid="{00000000-0005-0000-0000-000039630000}"/>
    <cellStyle name="Navadno 10 4 22 2 3" xfId="35491" xr:uid="{00000000-0005-0000-0000-00003A630000}"/>
    <cellStyle name="Navadno 10 4 22 3" xfId="15410" xr:uid="{00000000-0005-0000-0000-00003B630000}"/>
    <cellStyle name="Navadno 10 4 22 3 2" xfId="27689" xr:uid="{00000000-0005-0000-0000-00003C630000}"/>
    <cellStyle name="Navadno 10 4 22 3 3" xfId="39046" xr:uid="{00000000-0005-0000-0000-00003D630000}"/>
    <cellStyle name="Navadno 10 4 22 4" xfId="19848" xr:uid="{00000000-0005-0000-0000-00003E630000}"/>
    <cellStyle name="Navadno 10 4 22 5" xfId="31226" xr:uid="{00000000-0005-0000-0000-00003F630000}"/>
    <cellStyle name="Navadno 10 4 23" xfId="8068" xr:uid="{00000000-0005-0000-0000-000040630000}"/>
    <cellStyle name="Navadno 10 4 23 2" xfId="20254" xr:uid="{00000000-0005-0000-0000-000041630000}"/>
    <cellStyle name="Navadno 10 4 23 3" xfId="31632" xr:uid="{00000000-0005-0000-0000-000042630000}"/>
    <cellStyle name="Navadno 10 4 24" xfId="9754" xr:uid="{00000000-0005-0000-0000-000043630000}"/>
    <cellStyle name="Navadno 10 4 24 2" xfId="22038" xr:uid="{00000000-0005-0000-0000-000044630000}"/>
    <cellStyle name="Navadno 10 4 24 3" xfId="33398" xr:uid="{00000000-0005-0000-0000-000045630000}"/>
    <cellStyle name="Navadno 10 4 25" xfId="3884" xr:uid="{00000000-0005-0000-0000-000046630000}"/>
    <cellStyle name="Navadno 10 4 26" xfId="15934" xr:uid="{00000000-0005-0000-0000-000047630000}"/>
    <cellStyle name="Navadno 10 4 27" xfId="17181" xr:uid="{00000000-0005-0000-0000-000048630000}"/>
    <cellStyle name="Navadno 10 4 28" xfId="39569" xr:uid="{00000000-0005-0000-0000-000049630000}"/>
    <cellStyle name="Navadno 10 4 29" xfId="39602" xr:uid="{00000000-0005-0000-0000-00004A630000}"/>
    <cellStyle name="Navadno 10 4 3" xfId="2654" xr:uid="{00000000-0005-0000-0000-00004B630000}"/>
    <cellStyle name="Navadno 10 4 3 10" xfId="6464" xr:uid="{00000000-0005-0000-0000-00004C630000}"/>
    <cellStyle name="Navadno 10 4 3 10 2" xfId="10725" xr:uid="{00000000-0005-0000-0000-00004D630000}"/>
    <cellStyle name="Navadno 10 4 3 10 2 2" xfId="23008" xr:uid="{00000000-0005-0000-0000-00004E630000}"/>
    <cellStyle name="Navadno 10 4 3 10 2 3" xfId="34368" xr:uid="{00000000-0005-0000-0000-00004F630000}"/>
    <cellStyle name="Navadno 10 4 3 10 3" xfId="14299" xr:uid="{00000000-0005-0000-0000-000050630000}"/>
    <cellStyle name="Navadno 10 4 3 10 3 2" xfId="26578" xr:uid="{00000000-0005-0000-0000-000051630000}"/>
    <cellStyle name="Navadno 10 4 3 10 3 3" xfId="37935" xr:uid="{00000000-0005-0000-0000-000052630000}"/>
    <cellStyle name="Navadno 10 4 3 10 4" xfId="18714" xr:uid="{00000000-0005-0000-0000-000053630000}"/>
    <cellStyle name="Navadno 10 4 3 10 5" xfId="30115" xr:uid="{00000000-0005-0000-0000-000054630000}"/>
    <cellStyle name="Navadno 10 4 3 11" xfId="6758" xr:uid="{00000000-0005-0000-0000-000055630000}"/>
    <cellStyle name="Navadno 10 4 3 11 2" xfId="10988" xr:uid="{00000000-0005-0000-0000-000056630000}"/>
    <cellStyle name="Navadno 10 4 3 11 2 2" xfId="23269" xr:uid="{00000000-0005-0000-0000-000057630000}"/>
    <cellStyle name="Navadno 10 4 3 11 2 3" xfId="34628" xr:uid="{00000000-0005-0000-0000-000058630000}"/>
    <cellStyle name="Navadno 10 4 3 11 3" xfId="14553" xr:uid="{00000000-0005-0000-0000-000059630000}"/>
    <cellStyle name="Navadno 10 4 3 11 3 2" xfId="26832" xr:uid="{00000000-0005-0000-0000-00005A630000}"/>
    <cellStyle name="Navadno 10 4 3 11 3 3" xfId="38189" xr:uid="{00000000-0005-0000-0000-00005B630000}"/>
    <cellStyle name="Navadno 10 4 3 11 4" xfId="18984" xr:uid="{00000000-0005-0000-0000-00005C630000}"/>
    <cellStyle name="Navadno 10 4 3 11 5" xfId="30369" xr:uid="{00000000-0005-0000-0000-00005D630000}"/>
    <cellStyle name="Navadno 10 4 3 12" xfId="6995" xr:uid="{00000000-0005-0000-0000-00005E630000}"/>
    <cellStyle name="Navadno 10 4 3 12 2" xfId="11217" xr:uid="{00000000-0005-0000-0000-00005F630000}"/>
    <cellStyle name="Navadno 10 4 3 12 2 2" xfId="23497" xr:uid="{00000000-0005-0000-0000-000060630000}"/>
    <cellStyle name="Navadno 10 4 3 12 2 3" xfId="34856" xr:uid="{00000000-0005-0000-0000-000061630000}"/>
    <cellStyle name="Navadno 10 4 3 12 3" xfId="14777" xr:uid="{00000000-0005-0000-0000-000062630000}"/>
    <cellStyle name="Navadno 10 4 3 12 3 2" xfId="27056" xr:uid="{00000000-0005-0000-0000-000063630000}"/>
    <cellStyle name="Navadno 10 4 3 12 3 3" xfId="38413" xr:uid="{00000000-0005-0000-0000-000064630000}"/>
    <cellStyle name="Navadno 10 4 3 12 4" xfId="19213" xr:uid="{00000000-0005-0000-0000-000065630000}"/>
    <cellStyle name="Navadno 10 4 3 12 5" xfId="30593" xr:uid="{00000000-0005-0000-0000-000066630000}"/>
    <cellStyle name="Navadno 10 4 3 13" xfId="7218" xr:uid="{00000000-0005-0000-0000-000067630000}"/>
    <cellStyle name="Navadno 10 4 3 13 2" xfId="11431" xr:uid="{00000000-0005-0000-0000-000068630000}"/>
    <cellStyle name="Navadno 10 4 3 13 2 2" xfId="23710" xr:uid="{00000000-0005-0000-0000-000069630000}"/>
    <cellStyle name="Navadno 10 4 3 13 2 3" xfId="35069" xr:uid="{00000000-0005-0000-0000-00006A630000}"/>
    <cellStyle name="Navadno 10 4 3 13 3" xfId="14990" xr:uid="{00000000-0005-0000-0000-00006B630000}"/>
    <cellStyle name="Navadno 10 4 3 13 3 2" xfId="27269" xr:uid="{00000000-0005-0000-0000-00006C630000}"/>
    <cellStyle name="Navadno 10 4 3 13 3 3" xfId="38626" xr:uid="{00000000-0005-0000-0000-00006D630000}"/>
    <cellStyle name="Navadno 10 4 3 13 4" xfId="19427" xr:uid="{00000000-0005-0000-0000-00006E630000}"/>
    <cellStyle name="Navadno 10 4 3 13 5" xfId="30806" xr:uid="{00000000-0005-0000-0000-00006F630000}"/>
    <cellStyle name="Navadno 10 4 3 14" xfId="7447" xr:uid="{00000000-0005-0000-0000-000070630000}"/>
    <cellStyle name="Navadno 10 4 3 14 2" xfId="11650" xr:uid="{00000000-0005-0000-0000-000071630000}"/>
    <cellStyle name="Navadno 10 4 3 14 2 2" xfId="23929" xr:uid="{00000000-0005-0000-0000-000072630000}"/>
    <cellStyle name="Navadno 10 4 3 14 2 3" xfId="35286" xr:uid="{00000000-0005-0000-0000-000073630000}"/>
    <cellStyle name="Navadno 10 4 3 14 3" xfId="15206" xr:uid="{00000000-0005-0000-0000-000074630000}"/>
    <cellStyle name="Navadno 10 4 3 14 3 2" xfId="27485" xr:uid="{00000000-0005-0000-0000-000075630000}"/>
    <cellStyle name="Navadno 10 4 3 14 3 3" xfId="38842" xr:uid="{00000000-0005-0000-0000-000076630000}"/>
    <cellStyle name="Navadno 10 4 3 14 4" xfId="19644" xr:uid="{00000000-0005-0000-0000-000077630000}"/>
    <cellStyle name="Navadno 10 4 3 14 5" xfId="31022" xr:uid="{00000000-0005-0000-0000-000078630000}"/>
    <cellStyle name="Navadno 10 4 3 15" xfId="7662" xr:uid="{00000000-0005-0000-0000-000079630000}"/>
    <cellStyle name="Navadno 10 4 3 15 2" xfId="11860" xr:uid="{00000000-0005-0000-0000-00007A630000}"/>
    <cellStyle name="Navadno 10 4 3 15 2 2" xfId="24139" xr:uid="{00000000-0005-0000-0000-00007B630000}"/>
    <cellStyle name="Navadno 10 4 3 15 2 3" xfId="35496" xr:uid="{00000000-0005-0000-0000-00007C630000}"/>
    <cellStyle name="Navadno 10 4 3 15 3" xfId="15415" xr:uid="{00000000-0005-0000-0000-00007D630000}"/>
    <cellStyle name="Navadno 10 4 3 15 3 2" xfId="27694" xr:uid="{00000000-0005-0000-0000-00007E630000}"/>
    <cellStyle name="Navadno 10 4 3 15 3 3" xfId="39051" xr:uid="{00000000-0005-0000-0000-00007F630000}"/>
    <cellStyle name="Navadno 10 4 3 15 4" xfId="19853" xr:uid="{00000000-0005-0000-0000-000080630000}"/>
    <cellStyle name="Navadno 10 4 3 15 5" xfId="31231" xr:uid="{00000000-0005-0000-0000-000081630000}"/>
    <cellStyle name="Navadno 10 4 3 16" xfId="7866" xr:uid="{00000000-0005-0000-0000-000082630000}"/>
    <cellStyle name="Navadno 10 4 3 16 2" xfId="12061" xr:uid="{00000000-0005-0000-0000-000083630000}"/>
    <cellStyle name="Navadno 10 4 3 16 2 2" xfId="24340" xr:uid="{00000000-0005-0000-0000-000084630000}"/>
    <cellStyle name="Navadno 10 4 3 16 2 3" xfId="35697" xr:uid="{00000000-0005-0000-0000-000085630000}"/>
    <cellStyle name="Navadno 10 4 3 16 3" xfId="15615" xr:uid="{00000000-0005-0000-0000-000086630000}"/>
    <cellStyle name="Navadno 10 4 3 16 3 2" xfId="27894" xr:uid="{00000000-0005-0000-0000-000087630000}"/>
    <cellStyle name="Navadno 10 4 3 16 3 3" xfId="39251" xr:uid="{00000000-0005-0000-0000-000088630000}"/>
    <cellStyle name="Navadno 10 4 3 16 4" xfId="20053" xr:uid="{00000000-0005-0000-0000-000089630000}"/>
    <cellStyle name="Navadno 10 4 3 16 5" xfId="31431" xr:uid="{00000000-0005-0000-0000-00008A630000}"/>
    <cellStyle name="Navadno 10 4 3 17" xfId="8398" xr:uid="{00000000-0005-0000-0000-00008B630000}"/>
    <cellStyle name="Navadno 10 4 3 17 2" xfId="20559" xr:uid="{00000000-0005-0000-0000-00008C630000}"/>
    <cellStyle name="Navadno 10 4 3 17 3" xfId="31923" xr:uid="{00000000-0005-0000-0000-00008D630000}"/>
    <cellStyle name="Navadno 10 4 3 18" xfId="9758" xr:uid="{00000000-0005-0000-0000-00008E630000}"/>
    <cellStyle name="Navadno 10 4 3 18 2" xfId="22042" xr:uid="{00000000-0005-0000-0000-00008F630000}"/>
    <cellStyle name="Navadno 10 4 3 18 3" xfId="33402" xr:uid="{00000000-0005-0000-0000-000090630000}"/>
    <cellStyle name="Navadno 10 4 3 19" xfId="3786" xr:uid="{00000000-0005-0000-0000-000091630000}"/>
    <cellStyle name="Navadno 10 4 3 2" xfId="2758" xr:uid="{00000000-0005-0000-0000-000092630000}"/>
    <cellStyle name="Navadno 10 4 3 2 2" xfId="4313" xr:uid="{00000000-0005-0000-0000-000093630000}"/>
    <cellStyle name="Navadno 10 4 3 2 2 2" xfId="20916" xr:uid="{00000000-0005-0000-0000-000094630000}"/>
    <cellStyle name="Navadno 10 4 3 2 2 3" xfId="32279" xr:uid="{00000000-0005-0000-0000-000095630000}"/>
    <cellStyle name="Navadno 10 4 3 2 3" xfId="12288" xr:uid="{00000000-0005-0000-0000-000096630000}"/>
    <cellStyle name="Navadno 10 4 3 2 3 2" xfId="24567" xr:uid="{00000000-0005-0000-0000-000097630000}"/>
    <cellStyle name="Navadno 10 4 3 2 3 3" xfId="35924" xr:uid="{00000000-0005-0000-0000-000098630000}"/>
    <cellStyle name="Navadno 10 4 3 2 4" xfId="15827" xr:uid="{00000000-0005-0000-0000-000099630000}"/>
    <cellStyle name="Navadno 10 4 3 2 5" xfId="16590" xr:uid="{00000000-0005-0000-0000-00009A630000}"/>
    <cellStyle name="Navadno 10 4 3 2 6" xfId="28104" xr:uid="{00000000-0005-0000-0000-00009B630000}"/>
    <cellStyle name="Navadno 10 4 3 20" xfId="16227" xr:uid="{00000000-0005-0000-0000-00009C630000}"/>
    <cellStyle name="Navadno 10 4 3 21" xfId="17231" xr:uid="{00000000-0005-0000-0000-00009D630000}"/>
    <cellStyle name="Navadno 10 4 3 3" xfId="3513" xr:uid="{00000000-0005-0000-0000-00009E630000}"/>
    <cellStyle name="Navadno 10 4 3 3 2" xfId="4410" xr:uid="{00000000-0005-0000-0000-00009F630000}"/>
    <cellStyle name="Navadno 10 4 3 3 2 2" xfId="21120" xr:uid="{00000000-0005-0000-0000-0000A0630000}"/>
    <cellStyle name="Navadno 10 4 3 3 2 3" xfId="32483" xr:uid="{00000000-0005-0000-0000-0000A1630000}"/>
    <cellStyle name="Navadno 10 4 3 3 3" xfId="12490" xr:uid="{00000000-0005-0000-0000-0000A2630000}"/>
    <cellStyle name="Navadno 10 4 3 3 3 2" xfId="24769" xr:uid="{00000000-0005-0000-0000-0000A3630000}"/>
    <cellStyle name="Navadno 10 4 3 3 3 3" xfId="36126" xr:uid="{00000000-0005-0000-0000-0000A4630000}"/>
    <cellStyle name="Navadno 10 4 3 3 4" xfId="15829" xr:uid="{00000000-0005-0000-0000-0000A5630000}"/>
    <cellStyle name="Navadno 10 4 3 3 5" xfId="16795" xr:uid="{00000000-0005-0000-0000-0000A6630000}"/>
    <cellStyle name="Navadno 10 4 3 3 6" xfId="28306" xr:uid="{00000000-0005-0000-0000-0000A7630000}"/>
    <cellStyle name="Navadno 10 4 3 4" xfId="2844" xr:uid="{00000000-0005-0000-0000-0000A8630000}"/>
    <cellStyle name="Navadno 10 4 3 4 2" xfId="4952" xr:uid="{00000000-0005-0000-0000-0000A9630000}"/>
    <cellStyle name="Navadno 10 4 3 4 2 2" xfId="21585" xr:uid="{00000000-0005-0000-0000-0000AA630000}"/>
    <cellStyle name="Navadno 10 4 3 4 2 3" xfId="32945" xr:uid="{00000000-0005-0000-0000-0000AB630000}"/>
    <cellStyle name="Navadno 10 4 3 4 3" xfId="12908" xr:uid="{00000000-0005-0000-0000-0000AC630000}"/>
    <cellStyle name="Navadno 10 4 3 4 3 2" xfId="25187" xr:uid="{00000000-0005-0000-0000-0000AD630000}"/>
    <cellStyle name="Navadno 10 4 3 4 3 3" xfId="36544" xr:uid="{00000000-0005-0000-0000-0000AE630000}"/>
    <cellStyle name="Navadno 10 4 3 4 4" xfId="15916" xr:uid="{00000000-0005-0000-0000-0000AF630000}"/>
    <cellStyle name="Navadno 10 4 3 4 5" xfId="17276" xr:uid="{00000000-0005-0000-0000-0000B0630000}"/>
    <cellStyle name="Navadno 10 4 3 4 6" xfId="28724" xr:uid="{00000000-0005-0000-0000-0000B1630000}"/>
    <cellStyle name="Navadno 10 4 3 5" xfId="3583" xr:uid="{00000000-0005-0000-0000-0000B2630000}"/>
    <cellStyle name="Navadno 10 4 3 5 2" xfId="5203" xr:uid="{00000000-0005-0000-0000-0000B3630000}"/>
    <cellStyle name="Navadno 10 4 3 5 2 2" xfId="21828" xr:uid="{00000000-0005-0000-0000-0000B4630000}"/>
    <cellStyle name="Navadno 10 4 3 5 2 3" xfId="33188" xr:uid="{00000000-0005-0000-0000-0000B5630000}"/>
    <cellStyle name="Navadno 10 4 3 5 3" xfId="13146" xr:uid="{00000000-0005-0000-0000-0000B6630000}"/>
    <cellStyle name="Navadno 10 4 3 5 3 2" xfId="25425" xr:uid="{00000000-0005-0000-0000-0000B7630000}"/>
    <cellStyle name="Navadno 10 4 3 5 3 3" xfId="36782" xr:uid="{00000000-0005-0000-0000-0000B8630000}"/>
    <cellStyle name="Navadno 10 4 3 5 4" xfId="15926" xr:uid="{00000000-0005-0000-0000-0000B9630000}"/>
    <cellStyle name="Navadno 10 4 3 5 5" xfId="17521" xr:uid="{00000000-0005-0000-0000-0000BA630000}"/>
    <cellStyle name="Navadno 10 4 3 5 6" xfId="28962" xr:uid="{00000000-0005-0000-0000-0000BB630000}"/>
    <cellStyle name="Navadno 10 4 3 6" xfId="3542" xr:uid="{00000000-0005-0000-0000-0000BC630000}"/>
    <cellStyle name="Navadno 10 4 3 6 2" xfId="5445" xr:uid="{00000000-0005-0000-0000-0000BD630000}"/>
    <cellStyle name="Navadno 10 4 3 6 2 2" xfId="22055" xr:uid="{00000000-0005-0000-0000-0000BE630000}"/>
    <cellStyle name="Navadno 10 4 3 6 2 3" xfId="33415" xr:uid="{00000000-0005-0000-0000-0000BF630000}"/>
    <cellStyle name="Navadno 10 4 3 6 3" xfId="13369" xr:uid="{00000000-0005-0000-0000-0000C0630000}"/>
    <cellStyle name="Navadno 10 4 3 6 3 2" xfId="25648" xr:uid="{00000000-0005-0000-0000-0000C1630000}"/>
    <cellStyle name="Navadno 10 4 3 6 3 3" xfId="37005" xr:uid="{00000000-0005-0000-0000-0000C2630000}"/>
    <cellStyle name="Navadno 10 4 3 6 4" xfId="15928" xr:uid="{00000000-0005-0000-0000-0000C3630000}"/>
    <cellStyle name="Navadno 10 4 3 6 5" xfId="17751" xr:uid="{00000000-0005-0000-0000-0000C4630000}"/>
    <cellStyle name="Navadno 10 4 3 6 6" xfId="29185" xr:uid="{00000000-0005-0000-0000-0000C5630000}"/>
    <cellStyle name="Navadno 10 4 3 7" xfId="3584" xr:uid="{00000000-0005-0000-0000-0000C6630000}"/>
    <cellStyle name="Navadno 10 4 3 7 2" xfId="5706" xr:uid="{00000000-0005-0000-0000-0000C7630000}"/>
    <cellStyle name="Navadno 10 4 3 7 2 2" xfId="22303" xr:uid="{00000000-0005-0000-0000-0000C8630000}"/>
    <cellStyle name="Navadno 10 4 3 7 2 3" xfId="33663" xr:uid="{00000000-0005-0000-0000-0000C9630000}"/>
    <cellStyle name="Navadno 10 4 3 7 3" xfId="13610" xr:uid="{00000000-0005-0000-0000-0000CA630000}"/>
    <cellStyle name="Navadno 10 4 3 7 3 2" xfId="25889" xr:uid="{00000000-0005-0000-0000-0000CB630000}"/>
    <cellStyle name="Navadno 10 4 3 7 3 3" xfId="37246" xr:uid="{00000000-0005-0000-0000-0000CC630000}"/>
    <cellStyle name="Navadno 10 4 3 7 4" xfId="15930" xr:uid="{00000000-0005-0000-0000-0000CD630000}"/>
    <cellStyle name="Navadno 10 4 3 7 5" xfId="18000" xr:uid="{00000000-0005-0000-0000-0000CE630000}"/>
    <cellStyle name="Navadno 10 4 3 7 6" xfId="29426" xr:uid="{00000000-0005-0000-0000-0000CF630000}"/>
    <cellStyle name="Navadno 10 4 3 8" xfId="3908" xr:uid="{00000000-0005-0000-0000-0000D0630000}"/>
    <cellStyle name="Navadno 10 4 3 8 2" xfId="10248" xr:uid="{00000000-0005-0000-0000-0000D1630000}"/>
    <cellStyle name="Navadno 10 4 3 8 2 2" xfId="22534" xr:uid="{00000000-0005-0000-0000-0000D2630000}"/>
    <cellStyle name="Navadno 10 4 3 8 2 3" xfId="33894" xr:uid="{00000000-0005-0000-0000-0000D3630000}"/>
    <cellStyle name="Navadno 10 4 3 8 3" xfId="13837" xr:uid="{00000000-0005-0000-0000-0000D4630000}"/>
    <cellStyle name="Navadno 10 4 3 8 3 2" xfId="26116" xr:uid="{00000000-0005-0000-0000-0000D5630000}"/>
    <cellStyle name="Navadno 10 4 3 8 3 3" xfId="37473" xr:uid="{00000000-0005-0000-0000-0000D6630000}"/>
    <cellStyle name="Navadno 10 4 3 8 4" xfId="18232" xr:uid="{00000000-0005-0000-0000-0000D7630000}"/>
    <cellStyle name="Navadno 10 4 3 8 5" xfId="29653" xr:uid="{00000000-0005-0000-0000-0000D8630000}"/>
    <cellStyle name="Navadno 10 4 3 9" xfId="6176" xr:uid="{00000000-0005-0000-0000-0000D9630000}"/>
    <cellStyle name="Navadno 10 4 3 9 2" xfId="10466" xr:uid="{00000000-0005-0000-0000-0000DA630000}"/>
    <cellStyle name="Navadno 10 4 3 9 2 2" xfId="22751" xr:uid="{00000000-0005-0000-0000-0000DB630000}"/>
    <cellStyle name="Navadno 10 4 3 9 2 3" xfId="34111" xr:uid="{00000000-0005-0000-0000-0000DC630000}"/>
    <cellStyle name="Navadno 10 4 3 9 3" xfId="14048" xr:uid="{00000000-0005-0000-0000-0000DD630000}"/>
    <cellStyle name="Navadno 10 4 3 9 3 2" xfId="26327" xr:uid="{00000000-0005-0000-0000-0000DE630000}"/>
    <cellStyle name="Navadno 10 4 3 9 3 3" xfId="37684" xr:uid="{00000000-0005-0000-0000-0000DF630000}"/>
    <cellStyle name="Navadno 10 4 3 9 4" xfId="18451" xr:uid="{00000000-0005-0000-0000-0000E0630000}"/>
    <cellStyle name="Navadno 10 4 3 9 5" xfId="29864" xr:uid="{00000000-0005-0000-0000-0000E1630000}"/>
    <cellStyle name="Navadno 10 4 30" xfId="2642" xr:uid="{00000000-0005-0000-0000-0000565F0000}"/>
    <cellStyle name="Navadno 10 4 4" xfId="2749" xr:uid="{00000000-0005-0000-0000-0000E2630000}"/>
    <cellStyle name="Navadno 10 4 4 10" xfId="6501" xr:uid="{00000000-0005-0000-0000-0000E3630000}"/>
    <cellStyle name="Navadno 10 4 4 10 2" xfId="10761" xr:uid="{00000000-0005-0000-0000-0000E4630000}"/>
    <cellStyle name="Navadno 10 4 4 10 2 2" xfId="23044" xr:uid="{00000000-0005-0000-0000-0000E5630000}"/>
    <cellStyle name="Navadno 10 4 4 10 2 3" xfId="34403" xr:uid="{00000000-0005-0000-0000-0000E6630000}"/>
    <cellStyle name="Navadno 10 4 4 10 3" xfId="14334" xr:uid="{00000000-0005-0000-0000-0000E7630000}"/>
    <cellStyle name="Navadno 10 4 4 10 3 2" xfId="26613" xr:uid="{00000000-0005-0000-0000-0000E8630000}"/>
    <cellStyle name="Navadno 10 4 4 10 3 3" xfId="37970" xr:uid="{00000000-0005-0000-0000-0000E9630000}"/>
    <cellStyle name="Navadno 10 4 4 10 4" xfId="18750" xr:uid="{00000000-0005-0000-0000-0000EA630000}"/>
    <cellStyle name="Navadno 10 4 4 10 5" xfId="30150" xr:uid="{00000000-0005-0000-0000-0000EB630000}"/>
    <cellStyle name="Navadno 10 4 4 11" xfId="6794" xr:uid="{00000000-0005-0000-0000-0000EC630000}"/>
    <cellStyle name="Navadno 10 4 4 11 2" xfId="11024" xr:uid="{00000000-0005-0000-0000-0000ED630000}"/>
    <cellStyle name="Navadno 10 4 4 11 2 2" xfId="23305" xr:uid="{00000000-0005-0000-0000-0000EE630000}"/>
    <cellStyle name="Navadno 10 4 4 11 2 3" xfId="34664" xr:uid="{00000000-0005-0000-0000-0000EF630000}"/>
    <cellStyle name="Navadno 10 4 4 11 3" xfId="14588" xr:uid="{00000000-0005-0000-0000-0000F0630000}"/>
    <cellStyle name="Navadno 10 4 4 11 3 2" xfId="26867" xr:uid="{00000000-0005-0000-0000-0000F1630000}"/>
    <cellStyle name="Navadno 10 4 4 11 3 3" xfId="38224" xr:uid="{00000000-0005-0000-0000-0000F2630000}"/>
    <cellStyle name="Navadno 10 4 4 11 4" xfId="19020" xr:uid="{00000000-0005-0000-0000-0000F3630000}"/>
    <cellStyle name="Navadno 10 4 4 11 5" xfId="30404" xr:uid="{00000000-0005-0000-0000-0000F4630000}"/>
    <cellStyle name="Navadno 10 4 4 12" xfId="7030" xr:uid="{00000000-0005-0000-0000-0000F5630000}"/>
    <cellStyle name="Navadno 10 4 4 12 2" xfId="11251" xr:uid="{00000000-0005-0000-0000-0000F6630000}"/>
    <cellStyle name="Navadno 10 4 4 12 2 2" xfId="23531" xr:uid="{00000000-0005-0000-0000-0000F7630000}"/>
    <cellStyle name="Navadno 10 4 4 12 2 3" xfId="34890" xr:uid="{00000000-0005-0000-0000-0000F8630000}"/>
    <cellStyle name="Navadno 10 4 4 12 3" xfId="14811" xr:uid="{00000000-0005-0000-0000-0000F9630000}"/>
    <cellStyle name="Navadno 10 4 4 12 3 2" xfId="27090" xr:uid="{00000000-0005-0000-0000-0000FA630000}"/>
    <cellStyle name="Navadno 10 4 4 12 3 3" xfId="38447" xr:uid="{00000000-0005-0000-0000-0000FB630000}"/>
    <cellStyle name="Navadno 10 4 4 12 4" xfId="19247" xr:uid="{00000000-0005-0000-0000-0000FC630000}"/>
    <cellStyle name="Navadno 10 4 4 12 5" xfId="30627" xr:uid="{00000000-0005-0000-0000-0000FD630000}"/>
    <cellStyle name="Navadno 10 4 4 13" xfId="7254" xr:uid="{00000000-0005-0000-0000-0000FE630000}"/>
    <cellStyle name="Navadno 10 4 4 13 2" xfId="11467" xr:uid="{00000000-0005-0000-0000-0000FF630000}"/>
    <cellStyle name="Navadno 10 4 4 13 2 2" xfId="23746" xr:uid="{00000000-0005-0000-0000-000000640000}"/>
    <cellStyle name="Navadno 10 4 4 13 2 3" xfId="35105" xr:uid="{00000000-0005-0000-0000-000001640000}"/>
    <cellStyle name="Navadno 10 4 4 13 3" xfId="15026" xr:uid="{00000000-0005-0000-0000-000002640000}"/>
    <cellStyle name="Navadno 10 4 4 13 3 2" xfId="27305" xr:uid="{00000000-0005-0000-0000-000003640000}"/>
    <cellStyle name="Navadno 10 4 4 13 3 3" xfId="38662" xr:uid="{00000000-0005-0000-0000-000004640000}"/>
    <cellStyle name="Navadno 10 4 4 13 4" xfId="19463" xr:uid="{00000000-0005-0000-0000-000005640000}"/>
    <cellStyle name="Navadno 10 4 4 13 5" xfId="30842" xr:uid="{00000000-0005-0000-0000-000006640000}"/>
    <cellStyle name="Navadno 10 4 4 14" xfId="7481" xr:uid="{00000000-0005-0000-0000-000007640000}"/>
    <cellStyle name="Navadno 10 4 4 14 2" xfId="11684" xr:uid="{00000000-0005-0000-0000-000008640000}"/>
    <cellStyle name="Navadno 10 4 4 14 2 2" xfId="23963" xr:uid="{00000000-0005-0000-0000-000009640000}"/>
    <cellStyle name="Navadno 10 4 4 14 2 3" xfId="35320" xr:uid="{00000000-0005-0000-0000-00000A640000}"/>
    <cellStyle name="Navadno 10 4 4 14 3" xfId="15240" xr:uid="{00000000-0005-0000-0000-00000B640000}"/>
    <cellStyle name="Navadno 10 4 4 14 3 2" xfId="27519" xr:uid="{00000000-0005-0000-0000-00000C640000}"/>
    <cellStyle name="Navadno 10 4 4 14 3 3" xfId="38876" xr:uid="{00000000-0005-0000-0000-00000D640000}"/>
    <cellStyle name="Navadno 10 4 4 14 4" xfId="19678" xr:uid="{00000000-0005-0000-0000-00000E640000}"/>
    <cellStyle name="Navadno 10 4 4 14 5" xfId="31056" xr:uid="{00000000-0005-0000-0000-00000F640000}"/>
    <cellStyle name="Navadno 10 4 4 15" xfId="7696" xr:uid="{00000000-0005-0000-0000-000010640000}"/>
    <cellStyle name="Navadno 10 4 4 15 2" xfId="11894" xr:uid="{00000000-0005-0000-0000-000011640000}"/>
    <cellStyle name="Navadno 10 4 4 15 2 2" xfId="24173" xr:uid="{00000000-0005-0000-0000-000012640000}"/>
    <cellStyle name="Navadno 10 4 4 15 2 3" xfId="35530" xr:uid="{00000000-0005-0000-0000-000013640000}"/>
    <cellStyle name="Navadno 10 4 4 15 3" xfId="15449" xr:uid="{00000000-0005-0000-0000-000014640000}"/>
    <cellStyle name="Navadno 10 4 4 15 3 2" xfId="27728" xr:uid="{00000000-0005-0000-0000-000015640000}"/>
    <cellStyle name="Navadno 10 4 4 15 3 3" xfId="39085" xr:uid="{00000000-0005-0000-0000-000016640000}"/>
    <cellStyle name="Navadno 10 4 4 15 4" xfId="19887" xr:uid="{00000000-0005-0000-0000-000017640000}"/>
    <cellStyle name="Navadno 10 4 4 15 5" xfId="31265" xr:uid="{00000000-0005-0000-0000-000018640000}"/>
    <cellStyle name="Navadno 10 4 4 16" xfId="7900" xr:uid="{00000000-0005-0000-0000-000019640000}"/>
    <cellStyle name="Navadno 10 4 4 16 2" xfId="12095" xr:uid="{00000000-0005-0000-0000-00001A640000}"/>
    <cellStyle name="Navadno 10 4 4 16 2 2" xfId="24374" xr:uid="{00000000-0005-0000-0000-00001B640000}"/>
    <cellStyle name="Navadno 10 4 4 16 2 3" xfId="35731" xr:uid="{00000000-0005-0000-0000-00001C640000}"/>
    <cellStyle name="Navadno 10 4 4 16 3" xfId="15649" xr:uid="{00000000-0005-0000-0000-00001D640000}"/>
    <cellStyle name="Navadno 10 4 4 16 3 2" xfId="27928" xr:uid="{00000000-0005-0000-0000-00001E640000}"/>
    <cellStyle name="Navadno 10 4 4 16 3 3" xfId="39285" xr:uid="{00000000-0005-0000-0000-00001F640000}"/>
    <cellStyle name="Navadno 10 4 4 16 4" xfId="20087" xr:uid="{00000000-0005-0000-0000-000020640000}"/>
    <cellStyle name="Navadno 10 4 4 16 5" xfId="31465" xr:uid="{00000000-0005-0000-0000-000021640000}"/>
    <cellStyle name="Navadno 10 4 4 17" xfId="8432" xr:uid="{00000000-0005-0000-0000-000022640000}"/>
    <cellStyle name="Navadno 10 4 4 17 2" xfId="20593" xr:uid="{00000000-0005-0000-0000-000023640000}"/>
    <cellStyle name="Navadno 10 4 4 17 3" xfId="31957" xr:uid="{00000000-0005-0000-0000-000024640000}"/>
    <cellStyle name="Navadno 10 4 4 18" xfId="8342" xr:uid="{00000000-0005-0000-0000-000025640000}"/>
    <cellStyle name="Navadno 10 4 4 18 2" xfId="20513" xr:uid="{00000000-0005-0000-0000-000026640000}"/>
    <cellStyle name="Navadno 10 4 4 18 3" xfId="31880" xr:uid="{00000000-0005-0000-0000-000027640000}"/>
    <cellStyle name="Navadno 10 4 4 19" xfId="3859" xr:uid="{00000000-0005-0000-0000-000028640000}"/>
    <cellStyle name="Navadno 10 4 4 2" xfId="3942" xr:uid="{00000000-0005-0000-0000-000029640000}"/>
    <cellStyle name="Navadno 10 4 4 2 2" xfId="8725" xr:uid="{00000000-0005-0000-0000-00002A640000}"/>
    <cellStyle name="Navadno 10 4 4 2 2 2" xfId="20951" xr:uid="{00000000-0005-0000-0000-00002B640000}"/>
    <cellStyle name="Navadno 10 4 4 2 2 3" xfId="32314" xr:uid="{00000000-0005-0000-0000-00002C640000}"/>
    <cellStyle name="Navadno 10 4 4 2 3" xfId="12323" xr:uid="{00000000-0005-0000-0000-00002D640000}"/>
    <cellStyle name="Navadno 10 4 4 2 3 2" xfId="24602" xr:uid="{00000000-0005-0000-0000-00002E640000}"/>
    <cellStyle name="Navadno 10 4 4 2 3 3" xfId="35959" xr:uid="{00000000-0005-0000-0000-00002F640000}"/>
    <cellStyle name="Navadno 10 4 4 2 4" xfId="16626" xr:uid="{00000000-0005-0000-0000-000030640000}"/>
    <cellStyle name="Navadno 10 4 4 2 5" xfId="28139" xr:uid="{00000000-0005-0000-0000-000031640000}"/>
    <cellStyle name="Navadno 10 4 4 20" xfId="16261" xr:uid="{00000000-0005-0000-0000-000032640000}"/>
    <cellStyle name="Navadno 10 4 4 21" xfId="17735" xr:uid="{00000000-0005-0000-0000-000033640000}"/>
    <cellStyle name="Navadno 10 4 4 3" xfId="4444" xr:uid="{00000000-0005-0000-0000-000034640000}"/>
    <cellStyle name="Navadno 10 4 4 3 2" xfId="8926" xr:uid="{00000000-0005-0000-0000-000035640000}"/>
    <cellStyle name="Navadno 10 4 4 3 2 2" xfId="21154" xr:uid="{00000000-0005-0000-0000-000036640000}"/>
    <cellStyle name="Navadno 10 4 4 3 2 3" xfId="32517" xr:uid="{00000000-0005-0000-0000-000037640000}"/>
    <cellStyle name="Navadno 10 4 4 3 3" xfId="12524" xr:uid="{00000000-0005-0000-0000-000038640000}"/>
    <cellStyle name="Navadno 10 4 4 3 3 2" xfId="24803" xr:uid="{00000000-0005-0000-0000-000039640000}"/>
    <cellStyle name="Navadno 10 4 4 3 3 3" xfId="36160" xr:uid="{00000000-0005-0000-0000-00003A640000}"/>
    <cellStyle name="Navadno 10 4 4 3 4" xfId="16829" xr:uid="{00000000-0005-0000-0000-00003B640000}"/>
    <cellStyle name="Navadno 10 4 4 3 5" xfId="28340" xr:uid="{00000000-0005-0000-0000-00003C640000}"/>
    <cellStyle name="Navadno 10 4 4 4" xfId="4988" xr:uid="{00000000-0005-0000-0000-00003D640000}"/>
    <cellStyle name="Navadno 10 4 4 4 2" xfId="9345" xr:uid="{00000000-0005-0000-0000-00003E640000}"/>
    <cellStyle name="Navadno 10 4 4 4 2 2" xfId="21621" xr:uid="{00000000-0005-0000-0000-00003F640000}"/>
    <cellStyle name="Navadno 10 4 4 4 2 3" xfId="32981" xr:uid="{00000000-0005-0000-0000-000040640000}"/>
    <cellStyle name="Navadno 10 4 4 4 3" xfId="12942" xr:uid="{00000000-0005-0000-0000-000041640000}"/>
    <cellStyle name="Navadno 10 4 4 4 3 2" xfId="25221" xr:uid="{00000000-0005-0000-0000-000042640000}"/>
    <cellStyle name="Navadno 10 4 4 4 3 3" xfId="36578" xr:uid="{00000000-0005-0000-0000-000043640000}"/>
    <cellStyle name="Navadno 10 4 4 4 4" xfId="17312" xr:uid="{00000000-0005-0000-0000-000044640000}"/>
    <cellStyle name="Navadno 10 4 4 4 5" xfId="28758" xr:uid="{00000000-0005-0000-0000-000045640000}"/>
    <cellStyle name="Navadno 10 4 4 5" xfId="5238" xr:uid="{00000000-0005-0000-0000-000046640000}"/>
    <cellStyle name="Navadno 10 4 4 5 2" xfId="9580" xr:uid="{00000000-0005-0000-0000-000047640000}"/>
    <cellStyle name="Navadno 10 4 4 5 2 2" xfId="21863" xr:uid="{00000000-0005-0000-0000-000048640000}"/>
    <cellStyle name="Navadno 10 4 4 5 2 3" xfId="33223" xr:uid="{00000000-0005-0000-0000-000049640000}"/>
    <cellStyle name="Navadno 10 4 4 5 3" xfId="13181" xr:uid="{00000000-0005-0000-0000-00004A640000}"/>
    <cellStyle name="Navadno 10 4 4 5 3 2" xfId="25460" xr:uid="{00000000-0005-0000-0000-00004B640000}"/>
    <cellStyle name="Navadno 10 4 4 5 3 3" xfId="36817" xr:uid="{00000000-0005-0000-0000-00004C640000}"/>
    <cellStyle name="Navadno 10 4 4 5 4" xfId="17556" xr:uid="{00000000-0005-0000-0000-00004D640000}"/>
    <cellStyle name="Navadno 10 4 4 5 5" xfId="28997" xr:uid="{00000000-0005-0000-0000-00004E640000}"/>
    <cellStyle name="Navadno 10 4 4 6" xfId="5479" xr:uid="{00000000-0005-0000-0000-00004F640000}"/>
    <cellStyle name="Navadno 10 4 4 6 2" xfId="9808" xr:uid="{00000000-0005-0000-0000-000050640000}"/>
    <cellStyle name="Navadno 10 4 4 6 2 2" xfId="22091" xr:uid="{00000000-0005-0000-0000-000051640000}"/>
    <cellStyle name="Navadno 10 4 4 6 2 3" xfId="33451" xr:uid="{00000000-0005-0000-0000-000052640000}"/>
    <cellStyle name="Navadno 10 4 4 6 3" xfId="13405" xr:uid="{00000000-0005-0000-0000-000053640000}"/>
    <cellStyle name="Navadno 10 4 4 6 3 2" xfId="25684" xr:uid="{00000000-0005-0000-0000-000054640000}"/>
    <cellStyle name="Navadno 10 4 4 6 3 3" xfId="37041" xr:uid="{00000000-0005-0000-0000-000055640000}"/>
    <cellStyle name="Navadno 10 4 4 6 4" xfId="17787" xr:uid="{00000000-0005-0000-0000-000056640000}"/>
    <cellStyle name="Navadno 10 4 4 6 5" xfId="29221" xr:uid="{00000000-0005-0000-0000-000057640000}"/>
    <cellStyle name="Navadno 10 4 4 7" xfId="5742" xr:uid="{00000000-0005-0000-0000-000058640000}"/>
    <cellStyle name="Navadno 10 4 4 7 2" xfId="10054" xr:uid="{00000000-0005-0000-0000-000059640000}"/>
    <cellStyle name="Navadno 10 4 4 7 2 2" xfId="22339" xr:uid="{00000000-0005-0000-0000-00005A640000}"/>
    <cellStyle name="Navadno 10 4 4 7 2 3" xfId="33699" xr:uid="{00000000-0005-0000-0000-00005B640000}"/>
    <cellStyle name="Navadno 10 4 4 7 3" xfId="13645" xr:uid="{00000000-0005-0000-0000-00005C640000}"/>
    <cellStyle name="Navadno 10 4 4 7 3 2" xfId="25924" xr:uid="{00000000-0005-0000-0000-00005D640000}"/>
    <cellStyle name="Navadno 10 4 4 7 3 3" xfId="37281" xr:uid="{00000000-0005-0000-0000-00005E640000}"/>
    <cellStyle name="Navadno 10 4 4 7 4" xfId="18036" xr:uid="{00000000-0005-0000-0000-00005F640000}"/>
    <cellStyle name="Navadno 10 4 4 7 5" xfId="29461" xr:uid="{00000000-0005-0000-0000-000060640000}"/>
    <cellStyle name="Navadno 10 4 4 8" xfId="5983" xr:uid="{00000000-0005-0000-0000-000061640000}"/>
    <cellStyle name="Navadno 10 4 4 8 2" xfId="10282" xr:uid="{00000000-0005-0000-0000-000062640000}"/>
    <cellStyle name="Navadno 10 4 4 8 2 2" xfId="22568" xr:uid="{00000000-0005-0000-0000-000063640000}"/>
    <cellStyle name="Navadno 10 4 4 8 2 3" xfId="33928" xr:uid="{00000000-0005-0000-0000-000064640000}"/>
    <cellStyle name="Navadno 10 4 4 8 3" xfId="13871" xr:uid="{00000000-0005-0000-0000-000065640000}"/>
    <cellStyle name="Navadno 10 4 4 8 3 2" xfId="26150" xr:uid="{00000000-0005-0000-0000-000066640000}"/>
    <cellStyle name="Navadno 10 4 4 8 3 3" xfId="37507" xr:uid="{00000000-0005-0000-0000-000067640000}"/>
    <cellStyle name="Navadno 10 4 4 8 4" xfId="18266" xr:uid="{00000000-0005-0000-0000-000068640000}"/>
    <cellStyle name="Navadno 10 4 4 8 5" xfId="29687" xr:uid="{00000000-0005-0000-0000-000069640000}"/>
    <cellStyle name="Navadno 10 4 4 9" xfId="6212" xr:uid="{00000000-0005-0000-0000-00006A640000}"/>
    <cellStyle name="Navadno 10 4 4 9 2" xfId="10502" xr:uid="{00000000-0005-0000-0000-00006B640000}"/>
    <cellStyle name="Navadno 10 4 4 9 2 2" xfId="22787" xr:uid="{00000000-0005-0000-0000-00006C640000}"/>
    <cellStyle name="Navadno 10 4 4 9 2 3" xfId="34147" xr:uid="{00000000-0005-0000-0000-00006D640000}"/>
    <cellStyle name="Navadno 10 4 4 9 3" xfId="14084" xr:uid="{00000000-0005-0000-0000-00006E640000}"/>
    <cellStyle name="Navadno 10 4 4 9 3 2" xfId="26363" xr:uid="{00000000-0005-0000-0000-00006F640000}"/>
    <cellStyle name="Navadno 10 4 4 9 3 3" xfId="37720" xr:uid="{00000000-0005-0000-0000-000070640000}"/>
    <cellStyle name="Navadno 10 4 4 9 4" xfId="18487" xr:uid="{00000000-0005-0000-0000-000071640000}"/>
    <cellStyle name="Navadno 10 4 4 9 5" xfId="29900" xr:uid="{00000000-0005-0000-0000-000072640000}"/>
    <cellStyle name="Navadno 10 4 5" xfId="3342" xr:uid="{00000000-0005-0000-0000-000073640000}"/>
    <cellStyle name="Navadno 10 4 5 10" xfId="6549" xr:uid="{00000000-0005-0000-0000-000074640000}"/>
    <cellStyle name="Navadno 10 4 5 10 2" xfId="10809" xr:uid="{00000000-0005-0000-0000-000075640000}"/>
    <cellStyle name="Navadno 10 4 5 10 2 2" xfId="23092" xr:uid="{00000000-0005-0000-0000-000076640000}"/>
    <cellStyle name="Navadno 10 4 5 10 2 3" xfId="34451" xr:uid="{00000000-0005-0000-0000-000077640000}"/>
    <cellStyle name="Navadno 10 4 5 10 3" xfId="14382" xr:uid="{00000000-0005-0000-0000-000078640000}"/>
    <cellStyle name="Navadno 10 4 5 10 3 2" xfId="26661" xr:uid="{00000000-0005-0000-0000-000079640000}"/>
    <cellStyle name="Navadno 10 4 5 10 3 3" xfId="38018" xr:uid="{00000000-0005-0000-0000-00007A640000}"/>
    <cellStyle name="Navadno 10 4 5 10 4" xfId="18798" xr:uid="{00000000-0005-0000-0000-00007B640000}"/>
    <cellStyle name="Navadno 10 4 5 10 5" xfId="30198" xr:uid="{00000000-0005-0000-0000-00007C640000}"/>
    <cellStyle name="Navadno 10 4 5 11" xfId="6842" xr:uid="{00000000-0005-0000-0000-00007D640000}"/>
    <cellStyle name="Navadno 10 4 5 11 2" xfId="11072" xr:uid="{00000000-0005-0000-0000-00007E640000}"/>
    <cellStyle name="Navadno 10 4 5 11 2 2" xfId="23353" xr:uid="{00000000-0005-0000-0000-00007F640000}"/>
    <cellStyle name="Navadno 10 4 5 11 2 3" xfId="34712" xr:uid="{00000000-0005-0000-0000-000080640000}"/>
    <cellStyle name="Navadno 10 4 5 11 3" xfId="14636" xr:uid="{00000000-0005-0000-0000-000081640000}"/>
    <cellStyle name="Navadno 10 4 5 11 3 2" xfId="26915" xr:uid="{00000000-0005-0000-0000-000082640000}"/>
    <cellStyle name="Navadno 10 4 5 11 3 3" xfId="38272" xr:uid="{00000000-0005-0000-0000-000083640000}"/>
    <cellStyle name="Navadno 10 4 5 11 4" xfId="19068" xr:uid="{00000000-0005-0000-0000-000084640000}"/>
    <cellStyle name="Navadno 10 4 5 11 5" xfId="30452" xr:uid="{00000000-0005-0000-0000-000085640000}"/>
    <cellStyle name="Navadno 10 4 5 12" xfId="7079" xr:uid="{00000000-0005-0000-0000-000086640000}"/>
    <cellStyle name="Navadno 10 4 5 12 2" xfId="11299" xr:uid="{00000000-0005-0000-0000-000087640000}"/>
    <cellStyle name="Navadno 10 4 5 12 2 2" xfId="23579" xr:uid="{00000000-0005-0000-0000-000088640000}"/>
    <cellStyle name="Navadno 10 4 5 12 2 3" xfId="34938" xr:uid="{00000000-0005-0000-0000-000089640000}"/>
    <cellStyle name="Navadno 10 4 5 12 3" xfId="14859" xr:uid="{00000000-0005-0000-0000-00008A640000}"/>
    <cellStyle name="Navadno 10 4 5 12 3 2" xfId="27138" xr:uid="{00000000-0005-0000-0000-00008B640000}"/>
    <cellStyle name="Navadno 10 4 5 12 3 3" xfId="38495" xr:uid="{00000000-0005-0000-0000-00008C640000}"/>
    <cellStyle name="Navadno 10 4 5 12 4" xfId="19295" xr:uid="{00000000-0005-0000-0000-00008D640000}"/>
    <cellStyle name="Navadno 10 4 5 12 5" xfId="30675" xr:uid="{00000000-0005-0000-0000-00008E640000}"/>
    <cellStyle name="Navadno 10 4 5 13" xfId="7303" xr:uid="{00000000-0005-0000-0000-00008F640000}"/>
    <cellStyle name="Navadno 10 4 5 13 2" xfId="11516" xr:uid="{00000000-0005-0000-0000-000090640000}"/>
    <cellStyle name="Navadno 10 4 5 13 2 2" xfId="23795" xr:uid="{00000000-0005-0000-0000-000091640000}"/>
    <cellStyle name="Navadno 10 4 5 13 2 3" xfId="35154" xr:uid="{00000000-0005-0000-0000-000092640000}"/>
    <cellStyle name="Navadno 10 4 5 13 3" xfId="15074" xr:uid="{00000000-0005-0000-0000-000093640000}"/>
    <cellStyle name="Navadno 10 4 5 13 3 2" xfId="27353" xr:uid="{00000000-0005-0000-0000-000094640000}"/>
    <cellStyle name="Navadno 10 4 5 13 3 3" xfId="38710" xr:uid="{00000000-0005-0000-0000-000095640000}"/>
    <cellStyle name="Navadno 10 4 5 13 4" xfId="19511" xr:uid="{00000000-0005-0000-0000-000096640000}"/>
    <cellStyle name="Navadno 10 4 5 13 5" xfId="30890" xr:uid="{00000000-0005-0000-0000-000097640000}"/>
    <cellStyle name="Navadno 10 4 5 14" xfId="7529" xr:uid="{00000000-0005-0000-0000-000098640000}"/>
    <cellStyle name="Navadno 10 4 5 14 2" xfId="11732" xr:uid="{00000000-0005-0000-0000-000099640000}"/>
    <cellStyle name="Navadno 10 4 5 14 2 2" xfId="24011" xr:uid="{00000000-0005-0000-0000-00009A640000}"/>
    <cellStyle name="Navadno 10 4 5 14 2 3" xfId="35368" xr:uid="{00000000-0005-0000-0000-00009B640000}"/>
    <cellStyle name="Navadno 10 4 5 14 3" xfId="15288" xr:uid="{00000000-0005-0000-0000-00009C640000}"/>
    <cellStyle name="Navadno 10 4 5 14 3 2" xfId="27567" xr:uid="{00000000-0005-0000-0000-00009D640000}"/>
    <cellStyle name="Navadno 10 4 5 14 3 3" xfId="38924" xr:uid="{00000000-0005-0000-0000-00009E640000}"/>
    <cellStyle name="Navadno 10 4 5 14 4" xfId="19726" xr:uid="{00000000-0005-0000-0000-00009F640000}"/>
    <cellStyle name="Navadno 10 4 5 14 5" xfId="31104" xr:uid="{00000000-0005-0000-0000-0000A0640000}"/>
    <cellStyle name="Navadno 10 4 5 15" xfId="7744" xr:uid="{00000000-0005-0000-0000-0000A1640000}"/>
    <cellStyle name="Navadno 10 4 5 15 2" xfId="11942" xr:uid="{00000000-0005-0000-0000-0000A2640000}"/>
    <cellStyle name="Navadno 10 4 5 15 2 2" xfId="24221" xr:uid="{00000000-0005-0000-0000-0000A3640000}"/>
    <cellStyle name="Navadno 10 4 5 15 2 3" xfId="35578" xr:uid="{00000000-0005-0000-0000-0000A4640000}"/>
    <cellStyle name="Navadno 10 4 5 15 3" xfId="15497" xr:uid="{00000000-0005-0000-0000-0000A5640000}"/>
    <cellStyle name="Navadno 10 4 5 15 3 2" xfId="27776" xr:uid="{00000000-0005-0000-0000-0000A6640000}"/>
    <cellStyle name="Navadno 10 4 5 15 3 3" xfId="39133" xr:uid="{00000000-0005-0000-0000-0000A7640000}"/>
    <cellStyle name="Navadno 10 4 5 15 4" xfId="19935" xr:uid="{00000000-0005-0000-0000-0000A8640000}"/>
    <cellStyle name="Navadno 10 4 5 15 5" xfId="31313" xr:uid="{00000000-0005-0000-0000-0000A9640000}"/>
    <cellStyle name="Navadno 10 4 5 16" xfId="7948" xr:uid="{00000000-0005-0000-0000-0000AA640000}"/>
    <cellStyle name="Navadno 10 4 5 16 2" xfId="12143" xr:uid="{00000000-0005-0000-0000-0000AB640000}"/>
    <cellStyle name="Navadno 10 4 5 16 2 2" xfId="24422" xr:uid="{00000000-0005-0000-0000-0000AC640000}"/>
    <cellStyle name="Navadno 10 4 5 16 2 3" xfId="35779" xr:uid="{00000000-0005-0000-0000-0000AD640000}"/>
    <cellStyle name="Navadno 10 4 5 16 3" xfId="15697" xr:uid="{00000000-0005-0000-0000-0000AE640000}"/>
    <cellStyle name="Navadno 10 4 5 16 3 2" xfId="27976" xr:uid="{00000000-0005-0000-0000-0000AF640000}"/>
    <cellStyle name="Navadno 10 4 5 16 3 3" xfId="39333" xr:uid="{00000000-0005-0000-0000-0000B0640000}"/>
    <cellStyle name="Navadno 10 4 5 16 4" xfId="20135" xr:uid="{00000000-0005-0000-0000-0000B1640000}"/>
    <cellStyle name="Navadno 10 4 5 16 5" xfId="31513" xr:uid="{00000000-0005-0000-0000-0000B2640000}"/>
    <cellStyle name="Navadno 10 4 5 17" xfId="8480" xr:uid="{00000000-0005-0000-0000-0000B3640000}"/>
    <cellStyle name="Navadno 10 4 5 17 2" xfId="20641" xr:uid="{00000000-0005-0000-0000-0000B4640000}"/>
    <cellStyle name="Navadno 10 4 5 17 3" xfId="32005" xr:uid="{00000000-0005-0000-0000-0000B5640000}"/>
    <cellStyle name="Navadno 10 4 5 18" xfId="8639" xr:uid="{00000000-0005-0000-0000-0000B6640000}"/>
    <cellStyle name="Navadno 10 4 5 18 2" xfId="20829" xr:uid="{00000000-0005-0000-0000-0000B7640000}"/>
    <cellStyle name="Navadno 10 4 5 18 3" xfId="32192" xr:uid="{00000000-0005-0000-0000-0000B8640000}"/>
    <cellStyle name="Navadno 10 4 5 19" xfId="3746" xr:uid="{00000000-0005-0000-0000-0000B9640000}"/>
    <cellStyle name="Navadno 10 4 5 2" xfId="3990" xr:uid="{00000000-0005-0000-0000-0000BA640000}"/>
    <cellStyle name="Navadno 10 4 5 2 2" xfId="8773" xr:uid="{00000000-0005-0000-0000-0000BB640000}"/>
    <cellStyle name="Navadno 10 4 5 2 2 2" xfId="21000" xr:uid="{00000000-0005-0000-0000-0000BC640000}"/>
    <cellStyle name="Navadno 10 4 5 2 2 3" xfId="32363" xr:uid="{00000000-0005-0000-0000-0000BD640000}"/>
    <cellStyle name="Navadno 10 4 5 2 3" xfId="12372" xr:uid="{00000000-0005-0000-0000-0000BE640000}"/>
    <cellStyle name="Navadno 10 4 5 2 3 2" xfId="24651" xr:uid="{00000000-0005-0000-0000-0000BF640000}"/>
    <cellStyle name="Navadno 10 4 5 2 3 3" xfId="36008" xr:uid="{00000000-0005-0000-0000-0000C0640000}"/>
    <cellStyle name="Navadno 10 4 5 2 4" xfId="16675" xr:uid="{00000000-0005-0000-0000-0000C1640000}"/>
    <cellStyle name="Navadno 10 4 5 2 5" xfId="28188" xr:uid="{00000000-0005-0000-0000-0000C2640000}"/>
    <cellStyle name="Navadno 10 4 5 20" xfId="16309" xr:uid="{00000000-0005-0000-0000-0000C3640000}"/>
    <cellStyle name="Navadno 10 4 5 21" xfId="15980" xr:uid="{00000000-0005-0000-0000-0000C4640000}"/>
    <cellStyle name="Navadno 10 4 5 3" xfId="4492" xr:uid="{00000000-0005-0000-0000-0000C5640000}"/>
    <cellStyle name="Navadno 10 4 5 3 2" xfId="8973" xr:uid="{00000000-0005-0000-0000-0000C6640000}"/>
    <cellStyle name="Navadno 10 4 5 3 2 2" xfId="21202" xr:uid="{00000000-0005-0000-0000-0000C7640000}"/>
    <cellStyle name="Navadno 10 4 5 3 2 3" xfId="32565" xr:uid="{00000000-0005-0000-0000-0000C8640000}"/>
    <cellStyle name="Navadno 10 4 5 3 3" xfId="12572" xr:uid="{00000000-0005-0000-0000-0000C9640000}"/>
    <cellStyle name="Navadno 10 4 5 3 3 2" xfId="24851" xr:uid="{00000000-0005-0000-0000-0000CA640000}"/>
    <cellStyle name="Navadno 10 4 5 3 3 3" xfId="36208" xr:uid="{00000000-0005-0000-0000-0000CB640000}"/>
    <cellStyle name="Navadno 10 4 5 3 4" xfId="16877" xr:uid="{00000000-0005-0000-0000-0000CC640000}"/>
    <cellStyle name="Navadno 10 4 5 3 5" xfId="28388" xr:uid="{00000000-0005-0000-0000-0000CD640000}"/>
    <cellStyle name="Navadno 10 4 5 4" xfId="5037" xr:uid="{00000000-0005-0000-0000-0000CE640000}"/>
    <cellStyle name="Navadno 10 4 5 4 2" xfId="9393" xr:uid="{00000000-0005-0000-0000-0000CF640000}"/>
    <cellStyle name="Navadno 10 4 5 4 2 2" xfId="21670" xr:uid="{00000000-0005-0000-0000-0000D0640000}"/>
    <cellStyle name="Navadno 10 4 5 4 2 3" xfId="33030" xr:uid="{00000000-0005-0000-0000-0000D1640000}"/>
    <cellStyle name="Navadno 10 4 5 4 3" xfId="12990" xr:uid="{00000000-0005-0000-0000-0000D2640000}"/>
    <cellStyle name="Navadno 10 4 5 4 3 2" xfId="25269" xr:uid="{00000000-0005-0000-0000-0000D3640000}"/>
    <cellStyle name="Navadno 10 4 5 4 3 3" xfId="36626" xr:uid="{00000000-0005-0000-0000-0000D4640000}"/>
    <cellStyle name="Navadno 10 4 5 4 4" xfId="17360" xr:uid="{00000000-0005-0000-0000-0000D5640000}"/>
    <cellStyle name="Navadno 10 4 5 4 5" xfId="28806" xr:uid="{00000000-0005-0000-0000-0000D6640000}"/>
    <cellStyle name="Navadno 10 4 5 5" xfId="5288" xr:uid="{00000000-0005-0000-0000-0000D7640000}"/>
    <cellStyle name="Navadno 10 4 5 5 2" xfId="9629" xr:uid="{00000000-0005-0000-0000-0000D8640000}"/>
    <cellStyle name="Navadno 10 4 5 5 2 2" xfId="21913" xr:uid="{00000000-0005-0000-0000-0000D9640000}"/>
    <cellStyle name="Navadno 10 4 5 5 2 3" xfId="33273" xr:uid="{00000000-0005-0000-0000-0000DA640000}"/>
    <cellStyle name="Navadno 10 4 5 5 3" xfId="13231" xr:uid="{00000000-0005-0000-0000-0000DB640000}"/>
    <cellStyle name="Navadno 10 4 5 5 3 2" xfId="25510" xr:uid="{00000000-0005-0000-0000-0000DC640000}"/>
    <cellStyle name="Navadno 10 4 5 5 3 3" xfId="36867" xr:uid="{00000000-0005-0000-0000-0000DD640000}"/>
    <cellStyle name="Navadno 10 4 5 5 4" xfId="17606" xr:uid="{00000000-0005-0000-0000-0000DE640000}"/>
    <cellStyle name="Navadno 10 4 5 5 5" xfId="29047" xr:uid="{00000000-0005-0000-0000-0000DF640000}"/>
    <cellStyle name="Navadno 10 4 5 6" xfId="5529" xr:uid="{00000000-0005-0000-0000-0000E0640000}"/>
    <cellStyle name="Navadno 10 4 5 6 2" xfId="9857" xr:uid="{00000000-0005-0000-0000-0000E1640000}"/>
    <cellStyle name="Navadno 10 4 5 6 2 2" xfId="22141" xr:uid="{00000000-0005-0000-0000-0000E2640000}"/>
    <cellStyle name="Navadno 10 4 5 6 2 3" xfId="33501" xr:uid="{00000000-0005-0000-0000-0000E3640000}"/>
    <cellStyle name="Navadno 10 4 5 6 3" xfId="13455" xr:uid="{00000000-0005-0000-0000-0000E4640000}"/>
    <cellStyle name="Navadno 10 4 5 6 3 2" xfId="25734" xr:uid="{00000000-0005-0000-0000-0000E5640000}"/>
    <cellStyle name="Navadno 10 4 5 6 3 3" xfId="37091" xr:uid="{00000000-0005-0000-0000-0000E6640000}"/>
    <cellStyle name="Navadno 10 4 5 6 4" xfId="17837" xr:uid="{00000000-0005-0000-0000-0000E7640000}"/>
    <cellStyle name="Navadno 10 4 5 6 5" xfId="29271" xr:uid="{00000000-0005-0000-0000-0000E8640000}"/>
    <cellStyle name="Navadno 10 4 5 7" xfId="5790" xr:uid="{00000000-0005-0000-0000-0000E9640000}"/>
    <cellStyle name="Navadno 10 4 5 7 2" xfId="10101" xr:uid="{00000000-0005-0000-0000-0000EA640000}"/>
    <cellStyle name="Navadno 10 4 5 7 2 2" xfId="22387" xr:uid="{00000000-0005-0000-0000-0000EB640000}"/>
    <cellStyle name="Navadno 10 4 5 7 2 3" xfId="33747" xr:uid="{00000000-0005-0000-0000-0000EC640000}"/>
    <cellStyle name="Navadno 10 4 5 7 3" xfId="13693" xr:uid="{00000000-0005-0000-0000-0000ED640000}"/>
    <cellStyle name="Navadno 10 4 5 7 3 2" xfId="25972" xr:uid="{00000000-0005-0000-0000-0000EE640000}"/>
    <cellStyle name="Navadno 10 4 5 7 3 3" xfId="37329" xr:uid="{00000000-0005-0000-0000-0000EF640000}"/>
    <cellStyle name="Navadno 10 4 5 7 4" xfId="18084" xr:uid="{00000000-0005-0000-0000-0000F0640000}"/>
    <cellStyle name="Navadno 10 4 5 7 5" xfId="29509" xr:uid="{00000000-0005-0000-0000-0000F1640000}"/>
    <cellStyle name="Navadno 10 4 5 8" xfId="6031" xr:uid="{00000000-0005-0000-0000-0000F2640000}"/>
    <cellStyle name="Navadno 10 4 5 8 2" xfId="10330" xr:uid="{00000000-0005-0000-0000-0000F3640000}"/>
    <cellStyle name="Navadno 10 4 5 8 2 2" xfId="22616" xr:uid="{00000000-0005-0000-0000-0000F4640000}"/>
    <cellStyle name="Navadno 10 4 5 8 2 3" xfId="33976" xr:uid="{00000000-0005-0000-0000-0000F5640000}"/>
    <cellStyle name="Navadno 10 4 5 8 3" xfId="13919" xr:uid="{00000000-0005-0000-0000-0000F6640000}"/>
    <cellStyle name="Navadno 10 4 5 8 3 2" xfId="26198" xr:uid="{00000000-0005-0000-0000-0000F7640000}"/>
    <cellStyle name="Navadno 10 4 5 8 3 3" xfId="37555" xr:uid="{00000000-0005-0000-0000-0000F8640000}"/>
    <cellStyle name="Navadno 10 4 5 8 4" xfId="18314" xr:uid="{00000000-0005-0000-0000-0000F9640000}"/>
    <cellStyle name="Navadno 10 4 5 8 5" xfId="29735" xr:uid="{00000000-0005-0000-0000-0000FA640000}"/>
    <cellStyle name="Navadno 10 4 5 9" xfId="6262" xr:uid="{00000000-0005-0000-0000-0000FB640000}"/>
    <cellStyle name="Navadno 10 4 5 9 2" xfId="10552" xr:uid="{00000000-0005-0000-0000-0000FC640000}"/>
    <cellStyle name="Navadno 10 4 5 9 2 2" xfId="22837" xr:uid="{00000000-0005-0000-0000-0000FD640000}"/>
    <cellStyle name="Navadno 10 4 5 9 2 3" xfId="34197" xr:uid="{00000000-0005-0000-0000-0000FE640000}"/>
    <cellStyle name="Navadno 10 4 5 9 3" xfId="14134" xr:uid="{00000000-0005-0000-0000-0000FF640000}"/>
    <cellStyle name="Navadno 10 4 5 9 3 2" xfId="26413" xr:uid="{00000000-0005-0000-0000-000000650000}"/>
    <cellStyle name="Navadno 10 4 5 9 3 3" xfId="37770" xr:uid="{00000000-0005-0000-0000-000001650000}"/>
    <cellStyle name="Navadno 10 4 5 9 4" xfId="18537" xr:uid="{00000000-0005-0000-0000-000002650000}"/>
    <cellStyle name="Navadno 10 4 5 9 5" xfId="29950" xr:uid="{00000000-0005-0000-0000-000003650000}"/>
    <cellStyle name="Navadno 10 4 6" xfId="3349" xr:uid="{00000000-0005-0000-0000-000004650000}"/>
    <cellStyle name="Navadno 10 4 6 10" xfId="6556" xr:uid="{00000000-0005-0000-0000-000005650000}"/>
    <cellStyle name="Navadno 10 4 6 10 2" xfId="10816" xr:uid="{00000000-0005-0000-0000-000006650000}"/>
    <cellStyle name="Navadno 10 4 6 10 2 2" xfId="23099" xr:uid="{00000000-0005-0000-0000-000007650000}"/>
    <cellStyle name="Navadno 10 4 6 10 2 3" xfId="34458" xr:uid="{00000000-0005-0000-0000-000008650000}"/>
    <cellStyle name="Navadno 10 4 6 10 3" xfId="14389" xr:uid="{00000000-0005-0000-0000-000009650000}"/>
    <cellStyle name="Navadno 10 4 6 10 3 2" xfId="26668" xr:uid="{00000000-0005-0000-0000-00000A650000}"/>
    <cellStyle name="Navadno 10 4 6 10 3 3" xfId="38025" xr:uid="{00000000-0005-0000-0000-00000B650000}"/>
    <cellStyle name="Navadno 10 4 6 10 4" xfId="18805" xr:uid="{00000000-0005-0000-0000-00000C650000}"/>
    <cellStyle name="Navadno 10 4 6 10 5" xfId="30205" xr:uid="{00000000-0005-0000-0000-00000D650000}"/>
    <cellStyle name="Navadno 10 4 6 11" xfId="6849" xr:uid="{00000000-0005-0000-0000-00000E650000}"/>
    <cellStyle name="Navadno 10 4 6 11 2" xfId="11079" xr:uid="{00000000-0005-0000-0000-00000F650000}"/>
    <cellStyle name="Navadno 10 4 6 11 2 2" xfId="23360" xr:uid="{00000000-0005-0000-0000-000010650000}"/>
    <cellStyle name="Navadno 10 4 6 11 2 3" xfId="34719" xr:uid="{00000000-0005-0000-0000-000011650000}"/>
    <cellStyle name="Navadno 10 4 6 11 3" xfId="14643" xr:uid="{00000000-0005-0000-0000-000012650000}"/>
    <cellStyle name="Navadno 10 4 6 11 3 2" xfId="26922" xr:uid="{00000000-0005-0000-0000-000013650000}"/>
    <cellStyle name="Navadno 10 4 6 11 3 3" xfId="38279" xr:uid="{00000000-0005-0000-0000-000014650000}"/>
    <cellStyle name="Navadno 10 4 6 11 4" xfId="19075" xr:uid="{00000000-0005-0000-0000-000015650000}"/>
    <cellStyle name="Navadno 10 4 6 11 5" xfId="30459" xr:uid="{00000000-0005-0000-0000-000016650000}"/>
    <cellStyle name="Navadno 10 4 6 12" xfId="7086" xr:uid="{00000000-0005-0000-0000-000017650000}"/>
    <cellStyle name="Navadno 10 4 6 12 2" xfId="11306" xr:uid="{00000000-0005-0000-0000-000018650000}"/>
    <cellStyle name="Navadno 10 4 6 12 2 2" xfId="23586" xr:uid="{00000000-0005-0000-0000-000019650000}"/>
    <cellStyle name="Navadno 10 4 6 12 2 3" xfId="34945" xr:uid="{00000000-0005-0000-0000-00001A650000}"/>
    <cellStyle name="Navadno 10 4 6 12 3" xfId="14866" xr:uid="{00000000-0005-0000-0000-00001B650000}"/>
    <cellStyle name="Navadno 10 4 6 12 3 2" xfId="27145" xr:uid="{00000000-0005-0000-0000-00001C650000}"/>
    <cellStyle name="Navadno 10 4 6 12 3 3" xfId="38502" xr:uid="{00000000-0005-0000-0000-00001D650000}"/>
    <cellStyle name="Navadno 10 4 6 12 4" xfId="19302" xr:uid="{00000000-0005-0000-0000-00001E650000}"/>
    <cellStyle name="Navadno 10 4 6 12 5" xfId="30682" xr:uid="{00000000-0005-0000-0000-00001F650000}"/>
    <cellStyle name="Navadno 10 4 6 13" xfId="7310" xr:uid="{00000000-0005-0000-0000-000020650000}"/>
    <cellStyle name="Navadno 10 4 6 13 2" xfId="11523" xr:uid="{00000000-0005-0000-0000-000021650000}"/>
    <cellStyle name="Navadno 10 4 6 13 2 2" xfId="23802" xr:uid="{00000000-0005-0000-0000-000022650000}"/>
    <cellStyle name="Navadno 10 4 6 13 2 3" xfId="35161" xr:uid="{00000000-0005-0000-0000-000023650000}"/>
    <cellStyle name="Navadno 10 4 6 13 3" xfId="15081" xr:uid="{00000000-0005-0000-0000-000024650000}"/>
    <cellStyle name="Navadno 10 4 6 13 3 2" xfId="27360" xr:uid="{00000000-0005-0000-0000-000025650000}"/>
    <cellStyle name="Navadno 10 4 6 13 3 3" xfId="38717" xr:uid="{00000000-0005-0000-0000-000026650000}"/>
    <cellStyle name="Navadno 10 4 6 13 4" xfId="19518" xr:uid="{00000000-0005-0000-0000-000027650000}"/>
    <cellStyle name="Navadno 10 4 6 13 5" xfId="30897" xr:uid="{00000000-0005-0000-0000-000028650000}"/>
    <cellStyle name="Navadno 10 4 6 14" xfId="7536" xr:uid="{00000000-0005-0000-0000-000029650000}"/>
    <cellStyle name="Navadno 10 4 6 14 2" xfId="11739" xr:uid="{00000000-0005-0000-0000-00002A650000}"/>
    <cellStyle name="Navadno 10 4 6 14 2 2" xfId="24018" xr:uid="{00000000-0005-0000-0000-00002B650000}"/>
    <cellStyle name="Navadno 10 4 6 14 2 3" xfId="35375" xr:uid="{00000000-0005-0000-0000-00002C650000}"/>
    <cellStyle name="Navadno 10 4 6 14 3" xfId="15295" xr:uid="{00000000-0005-0000-0000-00002D650000}"/>
    <cellStyle name="Navadno 10 4 6 14 3 2" xfId="27574" xr:uid="{00000000-0005-0000-0000-00002E650000}"/>
    <cellStyle name="Navadno 10 4 6 14 3 3" xfId="38931" xr:uid="{00000000-0005-0000-0000-00002F650000}"/>
    <cellStyle name="Navadno 10 4 6 14 4" xfId="19733" xr:uid="{00000000-0005-0000-0000-000030650000}"/>
    <cellStyle name="Navadno 10 4 6 14 5" xfId="31111" xr:uid="{00000000-0005-0000-0000-000031650000}"/>
    <cellStyle name="Navadno 10 4 6 15" xfId="7751" xr:uid="{00000000-0005-0000-0000-000032650000}"/>
    <cellStyle name="Navadno 10 4 6 15 2" xfId="11949" xr:uid="{00000000-0005-0000-0000-000033650000}"/>
    <cellStyle name="Navadno 10 4 6 15 2 2" xfId="24228" xr:uid="{00000000-0005-0000-0000-000034650000}"/>
    <cellStyle name="Navadno 10 4 6 15 2 3" xfId="35585" xr:uid="{00000000-0005-0000-0000-000035650000}"/>
    <cellStyle name="Navadno 10 4 6 15 3" xfId="15504" xr:uid="{00000000-0005-0000-0000-000036650000}"/>
    <cellStyle name="Navadno 10 4 6 15 3 2" xfId="27783" xr:uid="{00000000-0005-0000-0000-000037650000}"/>
    <cellStyle name="Navadno 10 4 6 15 3 3" xfId="39140" xr:uid="{00000000-0005-0000-0000-000038650000}"/>
    <cellStyle name="Navadno 10 4 6 15 4" xfId="19942" xr:uid="{00000000-0005-0000-0000-000039650000}"/>
    <cellStyle name="Navadno 10 4 6 15 5" xfId="31320" xr:uid="{00000000-0005-0000-0000-00003A650000}"/>
    <cellStyle name="Navadno 10 4 6 16" xfId="7955" xr:uid="{00000000-0005-0000-0000-00003B650000}"/>
    <cellStyle name="Navadno 10 4 6 16 2" xfId="12150" xr:uid="{00000000-0005-0000-0000-00003C650000}"/>
    <cellStyle name="Navadno 10 4 6 16 2 2" xfId="24429" xr:uid="{00000000-0005-0000-0000-00003D650000}"/>
    <cellStyle name="Navadno 10 4 6 16 2 3" xfId="35786" xr:uid="{00000000-0005-0000-0000-00003E650000}"/>
    <cellStyle name="Navadno 10 4 6 16 3" xfId="15704" xr:uid="{00000000-0005-0000-0000-00003F650000}"/>
    <cellStyle name="Navadno 10 4 6 16 3 2" xfId="27983" xr:uid="{00000000-0005-0000-0000-000040650000}"/>
    <cellStyle name="Navadno 10 4 6 16 3 3" xfId="39340" xr:uid="{00000000-0005-0000-0000-000041650000}"/>
    <cellStyle name="Navadno 10 4 6 16 4" xfId="20142" xr:uid="{00000000-0005-0000-0000-000042650000}"/>
    <cellStyle name="Navadno 10 4 6 16 5" xfId="31520" xr:uid="{00000000-0005-0000-0000-000043650000}"/>
    <cellStyle name="Navadno 10 4 6 17" xfId="8487" xr:uid="{00000000-0005-0000-0000-000044650000}"/>
    <cellStyle name="Navadno 10 4 6 17 2" xfId="20648" xr:uid="{00000000-0005-0000-0000-000045650000}"/>
    <cellStyle name="Navadno 10 4 6 17 3" xfId="32012" xr:uid="{00000000-0005-0000-0000-000046650000}"/>
    <cellStyle name="Navadno 10 4 6 18" xfId="9219" xr:uid="{00000000-0005-0000-0000-000047650000}"/>
    <cellStyle name="Navadno 10 4 6 18 2" xfId="21473" xr:uid="{00000000-0005-0000-0000-000048650000}"/>
    <cellStyle name="Navadno 10 4 6 18 3" xfId="32835" xr:uid="{00000000-0005-0000-0000-000049650000}"/>
    <cellStyle name="Navadno 10 4 6 19" xfId="3741" xr:uid="{00000000-0005-0000-0000-00004A650000}"/>
    <cellStyle name="Navadno 10 4 6 2" xfId="3997" xr:uid="{00000000-0005-0000-0000-00004B650000}"/>
    <cellStyle name="Navadno 10 4 6 2 2" xfId="8780" xr:uid="{00000000-0005-0000-0000-00004C650000}"/>
    <cellStyle name="Navadno 10 4 6 2 2 2" xfId="21007" xr:uid="{00000000-0005-0000-0000-00004D650000}"/>
    <cellStyle name="Navadno 10 4 6 2 2 3" xfId="32370" xr:uid="{00000000-0005-0000-0000-00004E650000}"/>
    <cellStyle name="Navadno 10 4 6 2 3" xfId="12379" xr:uid="{00000000-0005-0000-0000-00004F650000}"/>
    <cellStyle name="Navadno 10 4 6 2 3 2" xfId="24658" xr:uid="{00000000-0005-0000-0000-000050650000}"/>
    <cellStyle name="Navadno 10 4 6 2 3 3" xfId="36015" xr:uid="{00000000-0005-0000-0000-000051650000}"/>
    <cellStyle name="Navadno 10 4 6 2 4" xfId="16682" xr:uid="{00000000-0005-0000-0000-000052650000}"/>
    <cellStyle name="Navadno 10 4 6 2 5" xfId="28195" xr:uid="{00000000-0005-0000-0000-000053650000}"/>
    <cellStyle name="Navadno 10 4 6 20" xfId="16316" xr:uid="{00000000-0005-0000-0000-000054650000}"/>
    <cellStyle name="Navadno 10 4 6 21" xfId="16186" xr:uid="{00000000-0005-0000-0000-000055650000}"/>
    <cellStyle name="Navadno 10 4 6 3" xfId="4499" xr:uid="{00000000-0005-0000-0000-000056650000}"/>
    <cellStyle name="Navadno 10 4 6 3 2" xfId="8980" xr:uid="{00000000-0005-0000-0000-000057650000}"/>
    <cellStyle name="Navadno 10 4 6 3 2 2" xfId="21209" xr:uid="{00000000-0005-0000-0000-000058650000}"/>
    <cellStyle name="Navadno 10 4 6 3 2 3" xfId="32572" xr:uid="{00000000-0005-0000-0000-000059650000}"/>
    <cellStyle name="Navadno 10 4 6 3 3" xfId="12579" xr:uid="{00000000-0005-0000-0000-00005A650000}"/>
    <cellStyle name="Navadno 10 4 6 3 3 2" xfId="24858" xr:uid="{00000000-0005-0000-0000-00005B650000}"/>
    <cellStyle name="Navadno 10 4 6 3 3 3" xfId="36215" xr:uid="{00000000-0005-0000-0000-00005C650000}"/>
    <cellStyle name="Navadno 10 4 6 3 4" xfId="16884" xr:uid="{00000000-0005-0000-0000-00005D650000}"/>
    <cellStyle name="Navadno 10 4 6 3 5" xfId="28395" xr:uid="{00000000-0005-0000-0000-00005E650000}"/>
    <cellStyle name="Navadno 10 4 6 4" xfId="5044" xr:uid="{00000000-0005-0000-0000-00005F650000}"/>
    <cellStyle name="Navadno 10 4 6 4 2" xfId="9400" xr:uid="{00000000-0005-0000-0000-000060650000}"/>
    <cellStyle name="Navadno 10 4 6 4 2 2" xfId="21677" xr:uid="{00000000-0005-0000-0000-000061650000}"/>
    <cellStyle name="Navadno 10 4 6 4 2 3" xfId="33037" xr:uid="{00000000-0005-0000-0000-000062650000}"/>
    <cellStyle name="Navadno 10 4 6 4 3" xfId="12997" xr:uid="{00000000-0005-0000-0000-000063650000}"/>
    <cellStyle name="Navadno 10 4 6 4 3 2" xfId="25276" xr:uid="{00000000-0005-0000-0000-000064650000}"/>
    <cellStyle name="Navadno 10 4 6 4 3 3" xfId="36633" xr:uid="{00000000-0005-0000-0000-000065650000}"/>
    <cellStyle name="Navadno 10 4 6 4 4" xfId="17367" xr:uid="{00000000-0005-0000-0000-000066650000}"/>
    <cellStyle name="Navadno 10 4 6 4 5" xfId="28813" xr:uid="{00000000-0005-0000-0000-000067650000}"/>
    <cellStyle name="Navadno 10 4 6 5" xfId="5295" xr:uid="{00000000-0005-0000-0000-000068650000}"/>
    <cellStyle name="Navadno 10 4 6 5 2" xfId="9636" xr:uid="{00000000-0005-0000-0000-000069650000}"/>
    <cellStyle name="Navadno 10 4 6 5 2 2" xfId="21920" xr:uid="{00000000-0005-0000-0000-00006A650000}"/>
    <cellStyle name="Navadno 10 4 6 5 2 3" xfId="33280" xr:uid="{00000000-0005-0000-0000-00006B650000}"/>
    <cellStyle name="Navadno 10 4 6 5 3" xfId="13238" xr:uid="{00000000-0005-0000-0000-00006C650000}"/>
    <cellStyle name="Navadno 10 4 6 5 3 2" xfId="25517" xr:uid="{00000000-0005-0000-0000-00006D650000}"/>
    <cellStyle name="Navadno 10 4 6 5 3 3" xfId="36874" xr:uid="{00000000-0005-0000-0000-00006E650000}"/>
    <cellStyle name="Navadno 10 4 6 5 4" xfId="17613" xr:uid="{00000000-0005-0000-0000-00006F650000}"/>
    <cellStyle name="Navadno 10 4 6 5 5" xfId="29054" xr:uid="{00000000-0005-0000-0000-000070650000}"/>
    <cellStyle name="Navadno 10 4 6 6" xfId="5536" xr:uid="{00000000-0005-0000-0000-000071650000}"/>
    <cellStyle name="Navadno 10 4 6 6 2" xfId="9864" xr:uid="{00000000-0005-0000-0000-000072650000}"/>
    <cellStyle name="Navadno 10 4 6 6 2 2" xfId="22148" xr:uid="{00000000-0005-0000-0000-000073650000}"/>
    <cellStyle name="Navadno 10 4 6 6 2 3" xfId="33508" xr:uid="{00000000-0005-0000-0000-000074650000}"/>
    <cellStyle name="Navadno 10 4 6 6 3" xfId="13462" xr:uid="{00000000-0005-0000-0000-000075650000}"/>
    <cellStyle name="Navadno 10 4 6 6 3 2" xfId="25741" xr:uid="{00000000-0005-0000-0000-000076650000}"/>
    <cellStyle name="Navadno 10 4 6 6 3 3" xfId="37098" xr:uid="{00000000-0005-0000-0000-000077650000}"/>
    <cellStyle name="Navadno 10 4 6 6 4" xfId="17844" xr:uid="{00000000-0005-0000-0000-000078650000}"/>
    <cellStyle name="Navadno 10 4 6 6 5" xfId="29278" xr:uid="{00000000-0005-0000-0000-000079650000}"/>
    <cellStyle name="Navadno 10 4 6 7" xfId="5797" xr:uid="{00000000-0005-0000-0000-00007A650000}"/>
    <cellStyle name="Navadno 10 4 6 7 2" xfId="10108" xr:uid="{00000000-0005-0000-0000-00007B650000}"/>
    <cellStyle name="Navadno 10 4 6 7 2 2" xfId="22394" xr:uid="{00000000-0005-0000-0000-00007C650000}"/>
    <cellStyle name="Navadno 10 4 6 7 2 3" xfId="33754" xr:uid="{00000000-0005-0000-0000-00007D650000}"/>
    <cellStyle name="Navadno 10 4 6 7 3" xfId="13700" xr:uid="{00000000-0005-0000-0000-00007E650000}"/>
    <cellStyle name="Navadno 10 4 6 7 3 2" xfId="25979" xr:uid="{00000000-0005-0000-0000-00007F650000}"/>
    <cellStyle name="Navadno 10 4 6 7 3 3" xfId="37336" xr:uid="{00000000-0005-0000-0000-000080650000}"/>
    <cellStyle name="Navadno 10 4 6 7 4" xfId="18091" xr:uid="{00000000-0005-0000-0000-000081650000}"/>
    <cellStyle name="Navadno 10 4 6 7 5" xfId="29516" xr:uid="{00000000-0005-0000-0000-000082650000}"/>
    <cellStyle name="Navadno 10 4 6 8" xfId="6038" xr:uid="{00000000-0005-0000-0000-000083650000}"/>
    <cellStyle name="Navadno 10 4 6 8 2" xfId="10337" xr:uid="{00000000-0005-0000-0000-000084650000}"/>
    <cellStyle name="Navadno 10 4 6 8 2 2" xfId="22623" xr:uid="{00000000-0005-0000-0000-000085650000}"/>
    <cellStyle name="Navadno 10 4 6 8 2 3" xfId="33983" xr:uid="{00000000-0005-0000-0000-000086650000}"/>
    <cellStyle name="Navadno 10 4 6 8 3" xfId="13926" xr:uid="{00000000-0005-0000-0000-000087650000}"/>
    <cellStyle name="Navadno 10 4 6 8 3 2" xfId="26205" xr:uid="{00000000-0005-0000-0000-000088650000}"/>
    <cellStyle name="Navadno 10 4 6 8 3 3" xfId="37562" xr:uid="{00000000-0005-0000-0000-000089650000}"/>
    <cellStyle name="Navadno 10 4 6 8 4" xfId="18321" xr:uid="{00000000-0005-0000-0000-00008A650000}"/>
    <cellStyle name="Navadno 10 4 6 8 5" xfId="29742" xr:uid="{00000000-0005-0000-0000-00008B650000}"/>
    <cellStyle name="Navadno 10 4 6 9" xfId="6269" xr:uid="{00000000-0005-0000-0000-00008C650000}"/>
    <cellStyle name="Navadno 10 4 6 9 2" xfId="10559" xr:uid="{00000000-0005-0000-0000-00008D650000}"/>
    <cellStyle name="Navadno 10 4 6 9 2 2" xfId="22844" xr:uid="{00000000-0005-0000-0000-00008E650000}"/>
    <cellStyle name="Navadno 10 4 6 9 2 3" xfId="34204" xr:uid="{00000000-0005-0000-0000-00008F650000}"/>
    <cellStyle name="Navadno 10 4 6 9 3" xfId="14141" xr:uid="{00000000-0005-0000-0000-000090650000}"/>
    <cellStyle name="Navadno 10 4 6 9 3 2" xfId="26420" xr:uid="{00000000-0005-0000-0000-000091650000}"/>
    <cellStyle name="Navadno 10 4 6 9 3 3" xfId="37777" xr:uid="{00000000-0005-0000-0000-000092650000}"/>
    <cellStyle name="Navadno 10 4 6 9 4" xfId="18544" xr:uid="{00000000-0005-0000-0000-000093650000}"/>
    <cellStyle name="Navadno 10 4 6 9 5" xfId="29957" xr:uid="{00000000-0005-0000-0000-000094650000}"/>
    <cellStyle name="Navadno 10 4 7" xfId="3346" xr:uid="{00000000-0005-0000-0000-000095650000}"/>
    <cellStyle name="Navadno 10 4 7 10" xfId="6553" xr:uid="{00000000-0005-0000-0000-000096650000}"/>
    <cellStyle name="Navadno 10 4 7 10 2" xfId="10813" xr:uid="{00000000-0005-0000-0000-000097650000}"/>
    <cellStyle name="Navadno 10 4 7 10 2 2" xfId="23096" xr:uid="{00000000-0005-0000-0000-000098650000}"/>
    <cellStyle name="Navadno 10 4 7 10 2 3" xfId="34455" xr:uid="{00000000-0005-0000-0000-000099650000}"/>
    <cellStyle name="Navadno 10 4 7 10 3" xfId="14386" xr:uid="{00000000-0005-0000-0000-00009A650000}"/>
    <cellStyle name="Navadno 10 4 7 10 3 2" xfId="26665" xr:uid="{00000000-0005-0000-0000-00009B650000}"/>
    <cellStyle name="Navadno 10 4 7 10 3 3" xfId="38022" xr:uid="{00000000-0005-0000-0000-00009C650000}"/>
    <cellStyle name="Navadno 10 4 7 10 4" xfId="18802" xr:uid="{00000000-0005-0000-0000-00009D650000}"/>
    <cellStyle name="Navadno 10 4 7 10 5" xfId="30202" xr:uid="{00000000-0005-0000-0000-00009E650000}"/>
    <cellStyle name="Navadno 10 4 7 11" xfId="6846" xr:uid="{00000000-0005-0000-0000-00009F650000}"/>
    <cellStyle name="Navadno 10 4 7 11 2" xfId="11076" xr:uid="{00000000-0005-0000-0000-0000A0650000}"/>
    <cellStyle name="Navadno 10 4 7 11 2 2" xfId="23357" xr:uid="{00000000-0005-0000-0000-0000A1650000}"/>
    <cellStyle name="Navadno 10 4 7 11 2 3" xfId="34716" xr:uid="{00000000-0005-0000-0000-0000A2650000}"/>
    <cellStyle name="Navadno 10 4 7 11 3" xfId="14640" xr:uid="{00000000-0005-0000-0000-0000A3650000}"/>
    <cellStyle name="Navadno 10 4 7 11 3 2" xfId="26919" xr:uid="{00000000-0005-0000-0000-0000A4650000}"/>
    <cellStyle name="Navadno 10 4 7 11 3 3" xfId="38276" xr:uid="{00000000-0005-0000-0000-0000A5650000}"/>
    <cellStyle name="Navadno 10 4 7 11 4" xfId="19072" xr:uid="{00000000-0005-0000-0000-0000A6650000}"/>
    <cellStyle name="Navadno 10 4 7 11 5" xfId="30456" xr:uid="{00000000-0005-0000-0000-0000A7650000}"/>
    <cellStyle name="Navadno 10 4 7 12" xfId="7083" xr:uid="{00000000-0005-0000-0000-0000A8650000}"/>
    <cellStyle name="Navadno 10 4 7 12 2" xfId="11303" xr:uid="{00000000-0005-0000-0000-0000A9650000}"/>
    <cellStyle name="Navadno 10 4 7 12 2 2" xfId="23583" xr:uid="{00000000-0005-0000-0000-0000AA650000}"/>
    <cellStyle name="Navadno 10 4 7 12 2 3" xfId="34942" xr:uid="{00000000-0005-0000-0000-0000AB650000}"/>
    <cellStyle name="Navadno 10 4 7 12 3" xfId="14863" xr:uid="{00000000-0005-0000-0000-0000AC650000}"/>
    <cellStyle name="Navadno 10 4 7 12 3 2" xfId="27142" xr:uid="{00000000-0005-0000-0000-0000AD650000}"/>
    <cellStyle name="Navadno 10 4 7 12 3 3" xfId="38499" xr:uid="{00000000-0005-0000-0000-0000AE650000}"/>
    <cellStyle name="Navadno 10 4 7 12 4" xfId="19299" xr:uid="{00000000-0005-0000-0000-0000AF650000}"/>
    <cellStyle name="Navadno 10 4 7 12 5" xfId="30679" xr:uid="{00000000-0005-0000-0000-0000B0650000}"/>
    <cellStyle name="Navadno 10 4 7 13" xfId="7307" xr:uid="{00000000-0005-0000-0000-0000B1650000}"/>
    <cellStyle name="Navadno 10 4 7 13 2" xfId="11520" xr:uid="{00000000-0005-0000-0000-0000B2650000}"/>
    <cellStyle name="Navadno 10 4 7 13 2 2" xfId="23799" xr:uid="{00000000-0005-0000-0000-0000B3650000}"/>
    <cellStyle name="Navadno 10 4 7 13 2 3" xfId="35158" xr:uid="{00000000-0005-0000-0000-0000B4650000}"/>
    <cellStyle name="Navadno 10 4 7 13 3" xfId="15078" xr:uid="{00000000-0005-0000-0000-0000B5650000}"/>
    <cellStyle name="Navadno 10 4 7 13 3 2" xfId="27357" xr:uid="{00000000-0005-0000-0000-0000B6650000}"/>
    <cellStyle name="Navadno 10 4 7 13 3 3" xfId="38714" xr:uid="{00000000-0005-0000-0000-0000B7650000}"/>
    <cellStyle name="Navadno 10 4 7 13 4" xfId="19515" xr:uid="{00000000-0005-0000-0000-0000B8650000}"/>
    <cellStyle name="Navadno 10 4 7 13 5" xfId="30894" xr:uid="{00000000-0005-0000-0000-0000B9650000}"/>
    <cellStyle name="Navadno 10 4 7 14" xfId="7533" xr:uid="{00000000-0005-0000-0000-0000BA650000}"/>
    <cellStyle name="Navadno 10 4 7 14 2" xfId="11736" xr:uid="{00000000-0005-0000-0000-0000BB650000}"/>
    <cellStyle name="Navadno 10 4 7 14 2 2" xfId="24015" xr:uid="{00000000-0005-0000-0000-0000BC650000}"/>
    <cellStyle name="Navadno 10 4 7 14 2 3" xfId="35372" xr:uid="{00000000-0005-0000-0000-0000BD650000}"/>
    <cellStyle name="Navadno 10 4 7 14 3" xfId="15292" xr:uid="{00000000-0005-0000-0000-0000BE650000}"/>
    <cellStyle name="Navadno 10 4 7 14 3 2" xfId="27571" xr:uid="{00000000-0005-0000-0000-0000BF650000}"/>
    <cellStyle name="Navadno 10 4 7 14 3 3" xfId="38928" xr:uid="{00000000-0005-0000-0000-0000C0650000}"/>
    <cellStyle name="Navadno 10 4 7 14 4" xfId="19730" xr:uid="{00000000-0005-0000-0000-0000C1650000}"/>
    <cellStyle name="Navadno 10 4 7 14 5" xfId="31108" xr:uid="{00000000-0005-0000-0000-0000C2650000}"/>
    <cellStyle name="Navadno 10 4 7 15" xfId="7748" xr:uid="{00000000-0005-0000-0000-0000C3650000}"/>
    <cellStyle name="Navadno 10 4 7 15 2" xfId="11946" xr:uid="{00000000-0005-0000-0000-0000C4650000}"/>
    <cellStyle name="Navadno 10 4 7 15 2 2" xfId="24225" xr:uid="{00000000-0005-0000-0000-0000C5650000}"/>
    <cellStyle name="Navadno 10 4 7 15 2 3" xfId="35582" xr:uid="{00000000-0005-0000-0000-0000C6650000}"/>
    <cellStyle name="Navadno 10 4 7 15 3" xfId="15501" xr:uid="{00000000-0005-0000-0000-0000C7650000}"/>
    <cellStyle name="Navadno 10 4 7 15 3 2" xfId="27780" xr:uid="{00000000-0005-0000-0000-0000C8650000}"/>
    <cellStyle name="Navadno 10 4 7 15 3 3" xfId="39137" xr:uid="{00000000-0005-0000-0000-0000C9650000}"/>
    <cellStyle name="Navadno 10 4 7 15 4" xfId="19939" xr:uid="{00000000-0005-0000-0000-0000CA650000}"/>
    <cellStyle name="Navadno 10 4 7 15 5" xfId="31317" xr:uid="{00000000-0005-0000-0000-0000CB650000}"/>
    <cellStyle name="Navadno 10 4 7 16" xfId="7952" xr:uid="{00000000-0005-0000-0000-0000CC650000}"/>
    <cellStyle name="Navadno 10 4 7 16 2" xfId="12147" xr:uid="{00000000-0005-0000-0000-0000CD650000}"/>
    <cellStyle name="Navadno 10 4 7 16 2 2" xfId="24426" xr:uid="{00000000-0005-0000-0000-0000CE650000}"/>
    <cellStyle name="Navadno 10 4 7 16 2 3" xfId="35783" xr:uid="{00000000-0005-0000-0000-0000CF650000}"/>
    <cellStyle name="Navadno 10 4 7 16 3" xfId="15701" xr:uid="{00000000-0005-0000-0000-0000D0650000}"/>
    <cellStyle name="Navadno 10 4 7 16 3 2" xfId="27980" xr:uid="{00000000-0005-0000-0000-0000D1650000}"/>
    <cellStyle name="Navadno 10 4 7 16 3 3" xfId="39337" xr:uid="{00000000-0005-0000-0000-0000D2650000}"/>
    <cellStyle name="Navadno 10 4 7 16 4" xfId="20139" xr:uid="{00000000-0005-0000-0000-0000D3650000}"/>
    <cellStyle name="Navadno 10 4 7 16 5" xfId="31517" xr:uid="{00000000-0005-0000-0000-0000D4650000}"/>
    <cellStyle name="Navadno 10 4 7 17" xfId="8484" xr:uid="{00000000-0005-0000-0000-0000D5650000}"/>
    <cellStyle name="Navadno 10 4 7 17 2" xfId="20645" xr:uid="{00000000-0005-0000-0000-0000D6650000}"/>
    <cellStyle name="Navadno 10 4 7 17 3" xfId="32009" xr:uid="{00000000-0005-0000-0000-0000D7650000}"/>
    <cellStyle name="Navadno 10 4 7 18" xfId="9747" xr:uid="{00000000-0005-0000-0000-0000D8650000}"/>
    <cellStyle name="Navadno 10 4 7 18 2" xfId="22031" xr:uid="{00000000-0005-0000-0000-0000D9650000}"/>
    <cellStyle name="Navadno 10 4 7 18 3" xfId="33391" xr:uid="{00000000-0005-0000-0000-0000DA650000}"/>
    <cellStyle name="Navadno 10 4 7 19" xfId="3743" xr:uid="{00000000-0005-0000-0000-0000DB650000}"/>
    <cellStyle name="Navadno 10 4 7 2" xfId="3994" xr:uid="{00000000-0005-0000-0000-0000DC650000}"/>
    <cellStyle name="Navadno 10 4 7 2 2" xfId="8777" xr:uid="{00000000-0005-0000-0000-0000DD650000}"/>
    <cellStyle name="Navadno 10 4 7 2 2 2" xfId="21004" xr:uid="{00000000-0005-0000-0000-0000DE650000}"/>
    <cellStyle name="Navadno 10 4 7 2 2 3" xfId="32367" xr:uid="{00000000-0005-0000-0000-0000DF650000}"/>
    <cellStyle name="Navadno 10 4 7 2 3" xfId="12376" xr:uid="{00000000-0005-0000-0000-0000E0650000}"/>
    <cellStyle name="Navadno 10 4 7 2 3 2" xfId="24655" xr:uid="{00000000-0005-0000-0000-0000E1650000}"/>
    <cellStyle name="Navadno 10 4 7 2 3 3" xfId="36012" xr:uid="{00000000-0005-0000-0000-0000E2650000}"/>
    <cellStyle name="Navadno 10 4 7 2 4" xfId="16679" xr:uid="{00000000-0005-0000-0000-0000E3650000}"/>
    <cellStyle name="Navadno 10 4 7 2 5" xfId="28192" xr:uid="{00000000-0005-0000-0000-0000E4650000}"/>
    <cellStyle name="Navadno 10 4 7 20" xfId="16313" xr:uid="{00000000-0005-0000-0000-0000E5650000}"/>
    <cellStyle name="Navadno 10 4 7 21" xfId="16120" xr:uid="{00000000-0005-0000-0000-0000E6650000}"/>
    <cellStyle name="Navadno 10 4 7 3" xfId="4496" xr:uid="{00000000-0005-0000-0000-0000E7650000}"/>
    <cellStyle name="Navadno 10 4 7 3 2" xfId="8977" xr:uid="{00000000-0005-0000-0000-0000E8650000}"/>
    <cellStyle name="Navadno 10 4 7 3 2 2" xfId="21206" xr:uid="{00000000-0005-0000-0000-0000E9650000}"/>
    <cellStyle name="Navadno 10 4 7 3 2 3" xfId="32569" xr:uid="{00000000-0005-0000-0000-0000EA650000}"/>
    <cellStyle name="Navadno 10 4 7 3 3" xfId="12576" xr:uid="{00000000-0005-0000-0000-0000EB650000}"/>
    <cellStyle name="Navadno 10 4 7 3 3 2" xfId="24855" xr:uid="{00000000-0005-0000-0000-0000EC650000}"/>
    <cellStyle name="Navadno 10 4 7 3 3 3" xfId="36212" xr:uid="{00000000-0005-0000-0000-0000ED650000}"/>
    <cellStyle name="Navadno 10 4 7 3 4" xfId="16881" xr:uid="{00000000-0005-0000-0000-0000EE650000}"/>
    <cellStyle name="Navadno 10 4 7 3 5" xfId="28392" xr:uid="{00000000-0005-0000-0000-0000EF650000}"/>
    <cellStyle name="Navadno 10 4 7 4" xfId="5041" xr:uid="{00000000-0005-0000-0000-0000F0650000}"/>
    <cellStyle name="Navadno 10 4 7 4 2" xfId="9397" xr:uid="{00000000-0005-0000-0000-0000F1650000}"/>
    <cellStyle name="Navadno 10 4 7 4 2 2" xfId="21674" xr:uid="{00000000-0005-0000-0000-0000F2650000}"/>
    <cellStyle name="Navadno 10 4 7 4 2 3" xfId="33034" xr:uid="{00000000-0005-0000-0000-0000F3650000}"/>
    <cellStyle name="Navadno 10 4 7 4 3" xfId="12994" xr:uid="{00000000-0005-0000-0000-0000F4650000}"/>
    <cellStyle name="Navadno 10 4 7 4 3 2" xfId="25273" xr:uid="{00000000-0005-0000-0000-0000F5650000}"/>
    <cellStyle name="Navadno 10 4 7 4 3 3" xfId="36630" xr:uid="{00000000-0005-0000-0000-0000F6650000}"/>
    <cellStyle name="Navadno 10 4 7 4 4" xfId="17364" xr:uid="{00000000-0005-0000-0000-0000F7650000}"/>
    <cellStyle name="Navadno 10 4 7 4 5" xfId="28810" xr:uid="{00000000-0005-0000-0000-0000F8650000}"/>
    <cellStyle name="Navadno 10 4 7 5" xfId="5292" xr:uid="{00000000-0005-0000-0000-0000F9650000}"/>
    <cellStyle name="Navadno 10 4 7 5 2" xfId="9633" xr:uid="{00000000-0005-0000-0000-0000FA650000}"/>
    <cellStyle name="Navadno 10 4 7 5 2 2" xfId="21917" xr:uid="{00000000-0005-0000-0000-0000FB650000}"/>
    <cellStyle name="Navadno 10 4 7 5 2 3" xfId="33277" xr:uid="{00000000-0005-0000-0000-0000FC650000}"/>
    <cellStyle name="Navadno 10 4 7 5 3" xfId="13235" xr:uid="{00000000-0005-0000-0000-0000FD650000}"/>
    <cellStyle name="Navadno 10 4 7 5 3 2" xfId="25514" xr:uid="{00000000-0005-0000-0000-0000FE650000}"/>
    <cellStyle name="Navadno 10 4 7 5 3 3" xfId="36871" xr:uid="{00000000-0005-0000-0000-0000FF650000}"/>
    <cellStyle name="Navadno 10 4 7 5 4" xfId="17610" xr:uid="{00000000-0005-0000-0000-000000660000}"/>
    <cellStyle name="Navadno 10 4 7 5 5" xfId="29051" xr:uid="{00000000-0005-0000-0000-000001660000}"/>
    <cellStyle name="Navadno 10 4 7 6" xfId="5533" xr:uid="{00000000-0005-0000-0000-000002660000}"/>
    <cellStyle name="Navadno 10 4 7 6 2" xfId="9861" xr:uid="{00000000-0005-0000-0000-000003660000}"/>
    <cellStyle name="Navadno 10 4 7 6 2 2" xfId="22145" xr:uid="{00000000-0005-0000-0000-000004660000}"/>
    <cellStyle name="Navadno 10 4 7 6 2 3" xfId="33505" xr:uid="{00000000-0005-0000-0000-000005660000}"/>
    <cellStyle name="Navadno 10 4 7 6 3" xfId="13459" xr:uid="{00000000-0005-0000-0000-000006660000}"/>
    <cellStyle name="Navadno 10 4 7 6 3 2" xfId="25738" xr:uid="{00000000-0005-0000-0000-000007660000}"/>
    <cellStyle name="Navadno 10 4 7 6 3 3" xfId="37095" xr:uid="{00000000-0005-0000-0000-000008660000}"/>
    <cellStyle name="Navadno 10 4 7 6 4" xfId="17841" xr:uid="{00000000-0005-0000-0000-000009660000}"/>
    <cellStyle name="Navadno 10 4 7 6 5" xfId="29275" xr:uid="{00000000-0005-0000-0000-00000A660000}"/>
    <cellStyle name="Navadno 10 4 7 7" xfId="5794" xr:uid="{00000000-0005-0000-0000-00000B660000}"/>
    <cellStyle name="Navadno 10 4 7 7 2" xfId="10105" xr:uid="{00000000-0005-0000-0000-00000C660000}"/>
    <cellStyle name="Navadno 10 4 7 7 2 2" xfId="22391" xr:uid="{00000000-0005-0000-0000-00000D660000}"/>
    <cellStyle name="Navadno 10 4 7 7 2 3" xfId="33751" xr:uid="{00000000-0005-0000-0000-00000E660000}"/>
    <cellStyle name="Navadno 10 4 7 7 3" xfId="13697" xr:uid="{00000000-0005-0000-0000-00000F660000}"/>
    <cellStyle name="Navadno 10 4 7 7 3 2" xfId="25976" xr:uid="{00000000-0005-0000-0000-000010660000}"/>
    <cellStyle name="Navadno 10 4 7 7 3 3" xfId="37333" xr:uid="{00000000-0005-0000-0000-000011660000}"/>
    <cellStyle name="Navadno 10 4 7 7 4" xfId="18088" xr:uid="{00000000-0005-0000-0000-000012660000}"/>
    <cellStyle name="Navadno 10 4 7 7 5" xfId="29513" xr:uid="{00000000-0005-0000-0000-000013660000}"/>
    <cellStyle name="Navadno 10 4 7 8" xfId="6035" xr:uid="{00000000-0005-0000-0000-000014660000}"/>
    <cellStyle name="Navadno 10 4 7 8 2" xfId="10334" xr:uid="{00000000-0005-0000-0000-000015660000}"/>
    <cellStyle name="Navadno 10 4 7 8 2 2" xfId="22620" xr:uid="{00000000-0005-0000-0000-000016660000}"/>
    <cellStyle name="Navadno 10 4 7 8 2 3" xfId="33980" xr:uid="{00000000-0005-0000-0000-000017660000}"/>
    <cellStyle name="Navadno 10 4 7 8 3" xfId="13923" xr:uid="{00000000-0005-0000-0000-000018660000}"/>
    <cellStyle name="Navadno 10 4 7 8 3 2" xfId="26202" xr:uid="{00000000-0005-0000-0000-000019660000}"/>
    <cellStyle name="Navadno 10 4 7 8 3 3" xfId="37559" xr:uid="{00000000-0005-0000-0000-00001A660000}"/>
    <cellStyle name="Navadno 10 4 7 8 4" xfId="18318" xr:uid="{00000000-0005-0000-0000-00001B660000}"/>
    <cellStyle name="Navadno 10 4 7 8 5" xfId="29739" xr:uid="{00000000-0005-0000-0000-00001C660000}"/>
    <cellStyle name="Navadno 10 4 7 9" xfId="6266" xr:uid="{00000000-0005-0000-0000-00001D660000}"/>
    <cellStyle name="Navadno 10 4 7 9 2" xfId="10556" xr:uid="{00000000-0005-0000-0000-00001E660000}"/>
    <cellStyle name="Navadno 10 4 7 9 2 2" xfId="22841" xr:uid="{00000000-0005-0000-0000-00001F660000}"/>
    <cellStyle name="Navadno 10 4 7 9 2 3" xfId="34201" xr:uid="{00000000-0005-0000-0000-000020660000}"/>
    <cellStyle name="Navadno 10 4 7 9 3" xfId="14138" xr:uid="{00000000-0005-0000-0000-000021660000}"/>
    <cellStyle name="Navadno 10 4 7 9 3 2" xfId="26417" xr:uid="{00000000-0005-0000-0000-000022660000}"/>
    <cellStyle name="Navadno 10 4 7 9 3 3" xfId="37774" xr:uid="{00000000-0005-0000-0000-000023660000}"/>
    <cellStyle name="Navadno 10 4 7 9 4" xfId="18541" xr:uid="{00000000-0005-0000-0000-000024660000}"/>
    <cellStyle name="Navadno 10 4 7 9 5" xfId="29954" xr:uid="{00000000-0005-0000-0000-000025660000}"/>
    <cellStyle name="Navadno 10 4 8" xfId="3312" xr:uid="{00000000-0005-0000-0000-000026660000}"/>
    <cellStyle name="Navadno 10 4 8 2" xfId="4115" xr:uid="{00000000-0005-0000-0000-000027660000}"/>
    <cellStyle name="Navadno 10 4 8 2 2" xfId="20765" xr:uid="{00000000-0005-0000-0000-000028660000}"/>
    <cellStyle name="Navadno 10 4 8 2 3" xfId="32129" xr:uid="{00000000-0005-0000-0000-000029660000}"/>
    <cellStyle name="Navadno 10 4 8 3" xfId="8378" xr:uid="{00000000-0005-0000-0000-00002A660000}"/>
    <cellStyle name="Navadno 10 4 8 3 2" xfId="20539" xr:uid="{00000000-0005-0000-0000-00002B660000}"/>
    <cellStyle name="Navadno 10 4 8 3 3" xfId="31904" xr:uid="{00000000-0005-0000-0000-00002C660000}"/>
    <cellStyle name="Navadno 10 4 8 4" xfId="4355" xr:uid="{00000000-0005-0000-0000-00002D660000}"/>
    <cellStyle name="Navadno 10 4 8 5" xfId="16433" xr:uid="{00000000-0005-0000-0000-00002E660000}"/>
    <cellStyle name="Navadno 10 4 8 6" xfId="15973" xr:uid="{00000000-0005-0000-0000-00002F660000}"/>
    <cellStyle name="Navadno 10 4 9" xfId="2745" xr:uid="{00000000-0005-0000-0000-000030660000}"/>
    <cellStyle name="Navadno 10 4 9 2" xfId="4310" xr:uid="{00000000-0005-0000-0000-000031660000}"/>
    <cellStyle name="Navadno 10 4 9 2 2" xfId="20911" xr:uid="{00000000-0005-0000-0000-000032660000}"/>
    <cellStyle name="Navadno 10 4 9 2 3" xfId="32274" xr:uid="{00000000-0005-0000-0000-000033660000}"/>
    <cellStyle name="Navadno 10 4 9 3" xfId="12283" xr:uid="{00000000-0005-0000-0000-000034660000}"/>
    <cellStyle name="Navadno 10 4 9 3 2" xfId="24562" xr:uid="{00000000-0005-0000-0000-000035660000}"/>
    <cellStyle name="Navadno 10 4 9 3 3" xfId="35919" xr:uid="{00000000-0005-0000-0000-000036660000}"/>
    <cellStyle name="Navadno 10 4 9 4" xfId="15824" xr:uid="{00000000-0005-0000-0000-000037660000}"/>
    <cellStyle name="Navadno 10 4 9 5" xfId="16585" xr:uid="{00000000-0005-0000-0000-000038660000}"/>
    <cellStyle name="Navadno 10 4 9 6" xfId="28099" xr:uid="{00000000-0005-0000-0000-000039660000}"/>
    <cellStyle name="Navadno 10 5" xfId="712" xr:uid="{00000000-0005-0000-0000-0000CC020000}"/>
    <cellStyle name="Navadno 10 5 10" xfId="6462" xr:uid="{00000000-0005-0000-0000-00003B660000}"/>
    <cellStyle name="Navadno 10 5 10 2" xfId="10723" xr:uid="{00000000-0005-0000-0000-00003C660000}"/>
    <cellStyle name="Navadno 10 5 10 2 2" xfId="23006" xr:uid="{00000000-0005-0000-0000-00003D660000}"/>
    <cellStyle name="Navadno 10 5 10 2 3" xfId="34366" xr:uid="{00000000-0005-0000-0000-00003E660000}"/>
    <cellStyle name="Navadno 10 5 10 3" xfId="14297" xr:uid="{00000000-0005-0000-0000-00003F660000}"/>
    <cellStyle name="Navadno 10 5 10 3 2" xfId="26576" xr:uid="{00000000-0005-0000-0000-000040660000}"/>
    <cellStyle name="Navadno 10 5 10 3 3" xfId="37933" xr:uid="{00000000-0005-0000-0000-000041660000}"/>
    <cellStyle name="Navadno 10 5 10 4" xfId="18712" xr:uid="{00000000-0005-0000-0000-000042660000}"/>
    <cellStyle name="Navadno 10 5 10 5" xfId="30113" xr:uid="{00000000-0005-0000-0000-000043660000}"/>
    <cellStyle name="Navadno 10 5 11" xfId="6756" xr:uid="{00000000-0005-0000-0000-000044660000}"/>
    <cellStyle name="Navadno 10 5 11 2" xfId="10986" xr:uid="{00000000-0005-0000-0000-000045660000}"/>
    <cellStyle name="Navadno 10 5 11 2 2" xfId="23267" xr:uid="{00000000-0005-0000-0000-000046660000}"/>
    <cellStyle name="Navadno 10 5 11 2 3" xfId="34626" xr:uid="{00000000-0005-0000-0000-000047660000}"/>
    <cellStyle name="Navadno 10 5 11 3" xfId="14551" xr:uid="{00000000-0005-0000-0000-000048660000}"/>
    <cellStyle name="Navadno 10 5 11 3 2" xfId="26830" xr:uid="{00000000-0005-0000-0000-000049660000}"/>
    <cellStyle name="Navadno 10 5 11 3 3" xfId="38187" xr:uid="{00000000-0005-0000-0000-00004A660000}"/>
    <cellStyle name="Navadno 10 5 11 4" xfId="18982" xr:uid="{00000000-0005-0000-0000-00004B660000}"/>
    <cellStyle name="Navadno 10 5 11 5" xfId="30367" xr:uid="{00000000-0005-0000-0000-00004C660000}"/>
    <cellStyle name="Navadno 10 5 12" xfId="6993" xr:uid="{00000000-0005-0000-0000-00004D660000}"/>
    <cellStyle name="Navadno 10 5 12 2" xfId="11215" xr:uid="{00000000-0005-0000-0000-00004E660000}"/>
    <cellStyle name="Navadno 10 5 12 2 2" xfId="23495" xr:uid="{00000000-0005-0000-0000-00004F660000}"/>
    <cellStyle name="Navadno 10 5 12 2 3" xfId="34854" xr:uid="{00000000-0005-0000-0000-000050660000}"/>
    <cellStyle name="Navadno 10 5 12 3" xfId="14775" xr:uid="{00000000-0005-0000-0000-000051660000}"/>
    <cellStyle name="Navadno 10 5 12 3 2" xfId="27054" xr:uid="{00000000-0005-0000-0000-000052660000}"/>
    <cellStyle name="Navadno 10 5 12 3 3" xfId="38411" xr:uid="{00000000-0005-0000-0000-000053660000}"/>
    <cellStyle name="Navadno 10 5 12 4" xfId="19211" xr:uid="{00000000-0005-0000-0000-000054660000}"/>
    <cellStyle name="Navadno 10 5 12 5" xfId="30591" xr:uid="{00000000-0005-0000-0000-000055660000}"/>
    <cellStyle name="Navadno 10 5 13" xfId="7216" xr:uid="{00000000-0005-0000-0000-000056660000}"/>
    <cellStyle name="Navadno 10 5 13 2" xfId="11429" xr:uid="{00000000-0005-0000-0000-000057660000}"/>
    <cellStyle name="Navadno 10 5 13 2 2" xfId="23708" xr:uid="{00000000-0005-0000-0000-000058660000}"/>
    <cellStyle name="Navadno 10 5 13 2 3" xfId="35067" xr:uid="{00000000-0005-0000-0000-000059660000}"/>
    <cellStyle name="Navadno 10 5 13 3" xfId="14988" xr:uid="{00000000-0005-0000-0000-00005A660000}"/>
    <cellStyle name="Navadno 10 5 13 3 2" xfId="27267" xr:uid="{00000000-0005-0000-0000-00005B660000}"/>
    <cellStyle name="Navadno 10 5 13 3 3" xfId="38624" xr:uid="{00000000-0005-0000-0000-00005C660000}"/>
    <cellStyle name="Navadno 10 5 13 4" xfId="19425" xr:uid="{00000000-0005-0000-0000-00005D660000}"/>
    <cellStyle name="Navadno 10 5 13 5" xfId="30804" xr:uid="{00000000-0005-0000-0000-00005E660000}"/>
    <cellStyle name="Navadno 10 5 14" xfId="7445" xr:uid="{00000000-0005-0000-0000-00005F660000}"/>
    <cellStyle name="Navadno 10 5 14 2" xfId="11648" xr:uid="{00000000-0005-0000-0000-000060660000}"/>
    <cellStyle name="Navadno 10 5 14 2 2" xfId="23927" xr:uid="{00000000-0005-0000-0000-000061660000}"/>
    <cellStyle name="Navadno 10 5 14 2 3" xfId="35284" xr:uid="{00000000-0005-0000-0000-000062660000}"/>
    <cellStyle name="Navadno 10 5 14 3" xfId="15204" xr:uid="{00000000-0005-0000-0000-000063660000}"/>
    <cellStyle name="Navadno 10 5 14 3 2" xfId="27483" xr:uid="{00000000-0005-0000-0000-000064660000}"/>
    <cellStyle name="Navadno 10 5 14 3 3" xfId="38840" xr:uid="{00000000-0005-0000-0000-000065660000}"/>
    <cellStyle name="Navadno 10 5 14 4" xfId="19642" xr:uid="{00000000-0005-0000-0000-000066660000}"/>
    <cellStyle name="Navadno 10 5 14 5" xfId="31020" xr:uid="{00000000-0005-0000-0000-000067660000}"/>
    <cellStyle name="Navadno 10 5 15" xfId="7660" xr:uid="{00000000-0005-0000-0000-000068660000}"/>
    <cellStyle name="Navadno 10 5 15 2" xfId="11858" xr:uid="{00000000-0005-0000-0000-000069660000}"/>
    <cellStyle name="Navadno 10 5 15 2 2" xfId="24137" xr:uid="{00000000-0005-0000-0000-00006A660000}"/>
    <cellStyle name="Navadno 10 5 15 2 3" xfId="35494" xr:uid="{00000000-0005-0000-0000-00006B660000}"/>
    <cellStyle name="Navadno 10 5 15 3" xfId="15413" xr:uid="{00000000-0005-0000-0000-00006C660000}"/>
    <cellStyle name="Navadno 10 5 15 3 2" xfId="27692" xr:uid="{00000000-0005-0000-0000-00006D660000}"/>
    <cellStyle name="Navadno 10 5 15 3 3" xfId="39049" xr:uid="{00000000-0005-0000-0000-00006E660000}"/>
    <cellStyle name="Navadno 10 5 15 4" xfId="19851" xr:uid="{00000000-0005-0000-0000-00006F660000}"/>
    <cellStyle name="Navadno 10 5 15 5" xfId="31229" xr:uid="{00000000-0005-0000-0000-000070660000}"/>
    <cellStyle name="Navadno 10 5 16" xfId="7864" xr:uid="{00000000-0005-0000-0000-000071660000}"/>
    <cellStyle name="Navadno 10 5 16 2" xfId="12059" xr:uid="{00000000-0005-0000-0000-000072660000}"/>
    <cellStyle name="Navadno 10 5 16 2 2" xfId="24338" xr:uid="{00000000-0005-0000-0000-000073660000}"/>
    <cellStyle name="Navadno 10 5 16 2 3" xfId="35695" xr:uid="{00000000-0005-0000-0000-000074660000}"/>
    <cellStyle name="Navadno 10 5 16 3" xfId="15613" xr:uid="{00000000-0005-0000-0000-000075660000}"/>
    <cellStyle name="Navadno 10 5 16 3 2" xfId="27892" xr:uid="{00000000-0005-0000-0000-000076660000}"/>
    <cellStyle name="Navadno 10 5 16 3 3" xfId="39249" xr:uid="{00000000-0005-0000-0000-000077660000}"/>
    <cellStyle name="Navadno 10 5 16 4" xfId="20051" xr:uid="{00000000-0005-0000-0000-000078660000}"/>
    <cellStyle name="Navadno 10 5 16 5" xfId="31429" xr:uid="{00000000-0005-0000-0000-000079660000}"/>
    <cellStyle name="Navadno 10 5 17" xfId="8396" xr:uid="{00000000-0005-0000-0000-00007A660000}"/>
    <cellStyle name="Navadno 10 5 17 2" xfId="20557" xr:uid="{00000000-0005-0000-0000-00007B660000}"/>
    <cellStyle name="Navadno 10 5 17 3" xfId="31921" xr:uid="{00000000-0005-0000-0000-00007C660000}"/>
    <cellStyle name="Navadno 10 5 18" xfId="9202" xr:uid="{00000000-0005-0000-0000-00007D660000}"/>
    <cellStyle name="Navadno 10 5 18 2" xfId="21451" xr:uid="{00000000-0005-0000-0000-00007E660000}"/>
    <cellStyle name="Navadno 10 5 18 3" xfId="32813" xr:uid="{00000000-0005-0000-0000-00007F660000}"/>
    <cellStyle name="Navadno 10 5 19" xfId="3789" xr:uid="{00000000-0005-0000-0000-000080660000}"/>
    <cellStyle name="Navadno 10 5 2" xfId="3906" xr:uid="{00000000-0005-0000-0000-000081660000}"/>
    <cellStyle name="Navadno 10 5 2 2" xfId="8689" xr:uid="{00000000-0005-0000-0000-000082660000}"/>
    <cellStyle name="Navadno 10 5 2 2 2" xfId="20914" xr:uid="{00000000-0005-0000-0000-000083660000}"/>
    <cellStyle name="Navadno 10 5 2 2 3" xfId="32277" xr:uid="{00000000-0005-0000-0000-000084660000}"/>
    <cellStyle name="Navadno 10 5 2 3" xfId="12286" xr:uid="{00000000-0005-0000-0000-000085660000}"/>
    <cellStyle name="Navadno 10 5 2 3 2" xfId="24565" xr:uid="{00000000-0005-0000-0000-000086660000}"/>
    <cellStyle name="Navadno 10 5 2 3 3" xfId="35922" xr:uid="{00000000-0005-0000-0000-000087660000}"/>
    <cellStyle name="Navadno 10 5 2 4" xfId="16588" xr:uid="{00000000-0005-0000-0000-000088660000}"/>
    <cellStyle name="Navadno 10 5 2 5" xfId="28102" xr:uid="{00000000-0005-0000-0000-000089660000}"/>
    <cellStyle name="Navadno 10 5 20" xfId="16225" xr:uid="{00000000-0005-0000-0000-00008A660000}"/>
    <cellStyle name="Navadno 10 5 21" xfId="15940" xr:uid="{00000000-0005-0000-0000-00008B660000}"/>
    <cellStyle name="Navadno 10 5 22" xfId="2752" xr:uid="{00000000-0005-0000-0000-00003A660000}"/>
    <cellStyle name="Navadno 10 5 3" xfId="4408" xr:uid="{00000000-0005-0000-0000-00008C660000}"/>
    <cellStyle name="Navadno 10 5 3 2" xfId="8891" xr:uid="{00000000-0005-0000-0000-00008D660000}"/>
    <cellStyle name="Navadno 10 5 3 2 2" xfId="21118" xr:uid="{00000000-0005-0000-0000-00008E660000}"/>
    <cellStyle name="Navadno 10 5 3 2 3" xfId="32481" xr:uid="{00000000-0005-0000-0000-00008F660000}"/>
    <cellStyle name="Navadno 10 5 3 3" xfId="12488" xr:uid="{00000000-0005-0000-0000-000090660000}"/>
    <cellStyle name="Navadno 10 5 3 3 2" xfId="24767" xr:uid="{00000000-0005-0000-0000-000091660000}"/>
    <cellStyle name="Navadno 10 5 3 3 3" xfId="36124" xr:uid="{00000000-0005-0000-0000-000092660000}"/>
    <cellStyle name="Navadno 10 5 3 4" xfId="16793" xr:uid="{00000000-0005-0000-0000-000093660000}"/>
    <cellStyle name="Navadno 10 5 3 5" xfId="28304" xr:uid="{00000000-0005-0000-0000-000094660000}"/>
    <cellStyle name="Navadno 10 5 4" xfId="4950" xr:uid="{00000000-0005-0000-0000-000095660000}"/>
    <cellStyle name="Navadno 10 5 4 2" xfId="9308" xr:uid="{00000000-0005-0000-0000-000096660000}"/>
    <cellStyle name="Navadno 10 5 4 2 2" xfId="21583" xr:uid="{00000000-0005-0000-0000-000097660000}"/>
    <cellStyle name="Navadno 10 5 4 2 3" xfId="32943" xr:uid="{00000000-0005-0000-0000-000098660000}"/>
    <cellStyle name="Navadno 10 5 4 3" xfId="12906" xr:uid="{00000000-0005-0000-0000-000099660000}"/>
    <cellStyle name="Navadno 10 5 4 3 2" xfId="25185" xr:uid="{00000000-0005-0000-0000-00009A660000}"/>
    <cellStyle name="Navadno 10 5 4 3 3" xfId="36542" xr:uid="{00000000-0005-0000-0000-00009B660000}"/>
    <cellStyle name="Navadno 10 5 4 4" xfId="17274" xr:uid="{00000000-0005-0000-0000-00009C660000}"/>
    <cellStyle name="Navadno 10 5 4 5" xfId="28722" xr:uid="{00000000-0005-0000-0000-00009D660000}"/>
    <cellStyle name="Navadno 10 5 5" xfId="5201" xr:uid="{00000000-0005-0000-0000-00009E660000}"/>
    <cellStyle name="Navadno 10 5 5 2" xfId="9544" xr:uid="{00000000-0005-0000-0000-00009F660000}"/>
    <cellStyle name="Navadno 10 5 5 2 2" xfId="21826" xr:uid="{00000000-0005-0000-0000-0000A0660000}"/>
    <cellStyle name="Navadno 10 5 5 2 3" xfId="33186" xr:uid="{00000000-0005-0000-0000-0000A1660000}"/>
    <cellStyle name="Navadno 10 5 5 3" xfId="13144" xr:uid="{00000000-0005-0000-0000-0000A2660000}"/>
    <cellStyle name="Navadno 10 5 5 3 2" xfId="25423" xr:uid="{00000000-0005-0000-0000-0000A3660000}"/>
    <cellStyle name="Navadno 10 5 5 3 3" xfId="36780" xr:uid="{00000000-0005-0000-0000-0000A4660000}"/>
    <cellStyle name="Navadno 10 5 5 4" xfId="17519" xr:uid="{00000000-0005-0000-0000-0000A5660000}"/>
    <cellStyle name="Navadno 10 5 5 5" xfId="28960" xr:uid="{00000000-0005-0000-0000-0000A6660000}"/>
    <cellStyle name="Navadno 10 5 6" xfId="5443" xr:uid="{00000000-0005-0000-0000-0000A7660000}"/>
    <cellStyle name="Navadno 10 5 6 2" xfId="9771" xr:uid="{00000000-0005-0000-0000-0000A8660000}"/>
    <cellStyle name="Navadno 10 5 6 2 2" xfId="22053" xr:uid="{00000000-0005-0000-0000-0000A9660000}"/>
    <cellStyle name="Navadno 10 5 6 2 3" xfId="33413" xr:uid="{00000000-0005-0000-0000-0000AA660000}"/>
    <cellStyle name="Navadno 10 5 6 3" xfId="13367" xr:uid="{00000000-0005-0000-0000-0000AB660000}"/>
    <cellStyle name="Navadno 10 5 6 3 2" xfId="25646" xr:uid="{00000000-0005-0000-0000-0000AC660000}"/>
    <cellStyle name="Navadno 10 5 6 3 3" xfId="37003" xr:uid="{00000000-0005-0000-0000-0000AD660000}"/>
    <cellStyle name="Navadno 10 5 6 4" xfId="17749" xr:uid="{00000000-0005-0000-0000-0000AE660000}"/>
    <cellStyle name="Navadno 10 5 6 5" xfId="29183" xr:uid="{00000000-0005-0000-0000-0000AF660000}"/>
    <cellStyle name="Navadno 10 5 7" xfId="5704" xr:uid="{00000000-0005-0000-0000-0000B0660000}"/>
    <cellStyle name="Navadno 10 5 7 2" xfId="10017" xr:uid="{00000000-0005-0000-0000-0000B1660000}"/>
    <cellStyle name="Navadno 10 5 7 2 2" xfId="22301" xr:uid="{00000000-0005-0000-0000-0000B2660000}"/>
    <cellStyle name="Navadno 10 5 7 2 3" xfId="33661" xr:uid="{00000000-0005-0000-0000-0000B3660000}"/>
    <cellStyle name="Navadno 10 5 7 3" xfId="13608" xr:uid="{00000000-0005-0000-0000-0000B4660000}"/>
    <cellStyle name="Navadno 10 5 7 3 2" xfId="25887" xr:uid="{00000000-0005-0000-0000-0000B5660000}"/>
    <cellStyle name="Navadno 10 5 7 3 3" xfId="37244" xr:uid="{00000000-0005-0000-0000-0000B6660000}"/>
    <cellStyle name="Navadno 10 5 7 4" xfId="17998" xr:uid="{00000000-0005-0000-0000-0000B7660000}"/>
    <cellStyle name="Navadno 10 5 7 5" xfId="29424" xr:uid="{00000000-0005-0000-0000-0000B8660000}"/>
    <cellStyle name="Navadno 10 5 8" xfId="5948" xr:uid="{00000000-0005-0000-0000-0000B9660000}"/>
    <cellStyle name="Navadno 10 5 8 2" xfId="10246" xr:uid="{00000000-0005-0000-0000-0000BA660000}"/>
    <cellStyle name="Navadno 10 5 8 2 2" xfId="22532" xr:uid="{00000000-0005-0000-0000-0000BB660000}"/>
    <cellStyle name="Navadno 10 5 8 2 3" xfId="33892" xr:uid="{00000000-0005-0000-0000-0000BC660000}"/>
    <cellStyle name="Navadno 10 5 8 3" xfId="13835" xr:uid="{00000000-0005-0000-0000-0000BD660000}"/>
    <cellStyle name="Navadno 10 5 8 3 2" xfId="26114" xr:uid="{00000000-0005-0000-0000-0000BE660000}"/>
    <cellStyle name="Navadno 10 5 8 3 3" xfId="37471" xr:uid="{00000000-0005-0000-0000-0000BF660000}"/>
    <cellStyle name="Navadno 10 5 8 4" xfId="18230" xr:uid="{00000000-0005-0000-0000-0000C0660000}"/>
    <cellStyle name="Navadno 10 5 8 5" xfId="29651" xr:uid="{00000000-0005-0000-0000-0000C1660000}"/>
    <cellStyle name="Navadno 10 5 9" xfId="6174" xr:uid="{00000000-0005-0000-0000-0000C2660000}"/>
    <cellStyle name="Navadno 10 5 9 2" xfId="10464" xr:uid="{00000000-0005-0000-0000-0000C3660000}"/>
    <cellStyle name="Navadno 10 5 9 2 2" xfId="22749" xr:uid="{00000000-0005-0000-0000-0000C4660000}"/>
    <cellStyle name="Navadno 10 5 9 2 3" xfId="34109" xr:uid="{00000000-0005-0000-0000-0000C5660000}"/>
    <cellStyle name="Navadno 10 5 9 3" xfId="14046" xr:uid="{00000000-0005-0000-0000-0000C6660000}"/>
    <cellStyle name="Navadno 10 5 9 3 2" xfId="26325" xr:uid="{00000000-0005-0000-0000-0000C7660000}"/>
    <cellStyle name="Navadno 10 5 9 3 3" xfId="37682" xr:uid="{00000000-0005-0000-0000-0000C8660000}"/>
    <cellStyle name="Navadno 10 5 9 4" xfId="18449" xr:uid="{00000000-0005-0000-0000-0000C9660000}"/>
    <cellStyle name="Navadno 10 5 9 5" xfId="29862" xr:uid="{00000000-0005-0000-0000-0000CA660000}"/>
    <cellStyle name="Navadno 10 6" xfId="713" xr:uid="{00000000-0005-0000-0000-0000CD020000}"/>
    <cellStyle name="Navadno 10 6 10" xfId="6471" xr:uid="{00000000-0005-0000-0000-0000CC660000}"/>
    <cellStyle name="Navadno 10 6 10 2" xfId="10732" xr:uid="{00000000-0005-0000-0000-0000CD660000}"/>
    <cellStyle name="Navadno 10 6 10 2 2" xfId="23015" xr:uid="{00000000-0005-0000-0000-0000CE660000}"/>
    <cellStyle name="Navadno 10 6 10 2 3" xfId="34375" xr:uid="{00000000-0005-0000-0000-0000CF660000}"/>
    <cellStyle name="Navadno 10 6 10 3" xfId="14306" xr:uid="{00000000-0005-0000-0000-0000D0660000}"/>
    <cellStyle name="Navadno 10 6 10 3 2" xfId="26585" xr:uid="{00000000-0005-0000-0000-0000D1660000}"/>
    <cellStyle name="Navadno 10 6 10 3 3" xfId="37942" xr:uid="{00000000-0005-0000-0000-0000D2660000}"/>
    <cellStyle name="Navadno 10 6 10 4" xfId="18721" xr:uid="{00000000-0005-0000-0000-0000D3660000}"/>
    <cellStyle name="Navadno 10 6 10 5" xfId="30122" xr:uid="{00000000-0005-0000-0000-0000D4660000}"/>
    <cellStyle name="Navadno 10 6 11" xfId="6765" xr:uid="{00000000-0005-0000-0000-0000D5660000}"/>
    <cellStyle name="Navadno 10 6 11 2" xfId="10995" xr:uid="{00000000-0005-0000-0000-0000D6660000}"/>
    <cellStyle name="Navadno 10 6 11 2 2" xfId="23276" xr:uid="{00000000-0005-0000-0000-0000D7660000}"/>
    <cellStyle name="Navadno 10 6 11 2 3" xfId="34635" xr:uid="{00000000-0005-0000-0000-0000D8660000}"/>
    <cellStyle name="Navadno 10 6 11 3" xfId="14560" xr:uid="{00000000-0005-0000-0000-0000D9660000}"/>
    <cellStyle name="Navadno 10 6 11 3 2" xfId="26839" xr:uid="{00000000-0005-0000-0000-0000DA660000}"/>
    <cellStyle name="Navadno 10 6 11 3 3" xfId="38196" xr:uid="{00000000-0005-0000-0000-0000DB660000}"/>
    <cellStyle name="Navadno 10 6 11 4" xfId="18991" xr:uid="{00000000-0005-0000-0000-0000DC660000}"/>
    <cellStyle name="Navadno 10 6 11 5" xfId="30376" xr:uid="{00000000-0005-0000-0000-0000DD660000}"/>
    <cellStyle name="Navadno 10 6 12" xfId="7002" xr:uid="{00000000-0005-0000-0000-0000DE660000}"/>
    <cellStyle name="Navadno 10 6 12 2" xfId="11224" xr:uid="{00000000-0005-0000-0000-0000DF660000}"/>
    <cellStyle name="Navadno 10 6 12 2 2" xfId="23504" xr:uid="{00000000-0005-0000-0000-0000E0660000}"/>
    <cellStyle name="Navadno 10 6 12 2 3" xfId="34863" xr:uid="{00000000-0005-0000-0000-0000E1660000}"/>
    <cellStyle name="Navadno 10 6 12 3" xfId="14784" xr:uid="{00000000-0005-0000-0000-0000E2660000}"/>
    <cellStyle name="Navadno 10 6 12 3 2" xfId="27063" xr:uid="{00000000-0005-0000-0000-0000E3660000}"/>
    <cellStyle name="Navadno 10 6 12 3 3" xfId="38420" xr:uid="{00000000-0005-0000-0000-0000E4660000}"/>
    <cellStyle name="Navadno 10 6 12 4" xfId="19220" xr:uid="{00000000-0005-0000-0000-0000E5660000}"/>
    <cellStyle name="Navadno 10 6 12 5" xfId="30600" xr:uid="{00000000-0005-0000-0000-0000E6660000}"/>
    <cellStyle name="Navadno 10 6 13" xfId="7225" xr:uid="{00000000-0005-0000-0000-0000E7660000}"/>
    <cellStyle name="Navadno 10 6 13 2" xfId="11438" xr:uid="{00000000-0005-0000-0000-0000E8660000}"/>
    <cellStyle name="Navadno 10 6 13 2 2" xfId="23717" xr:uid="{00000000-0005-0000-0000-0000E9660000}"/>
    <cellStyle name="Navadno 10 6 13 2 3" xfId="35076" xr:uid="{00000000-0005-0000-0000-0000EA660000}"/>
    <cellStyle name="Navadno 10 6 13 3" xfId="14997" xr:uid="{00000000-0005-0000-0000-0000EB660000}"/>
    <cellStyle name="Navadno 10 6 13 3 2" xfId="27276" xr:uid="{00000000-0005-0000-0000-0000EC660000}"/>
    <cellStyle name="Navadno 10 6 13 3 3" xfId="38633" xr:uid="{00000000-0005-0000-0000-0000ED660000}"/>
    <cellStyle name="Navadno 10 6 13 4" xfId="19434" xr:uid="{00000000-0005-0000-0000-0000EE660000}"/>
    <cellStyle name="Navadno 10 6 13 5" xfId="30813" xr:uid="{00000000-0005-0000-0000-0000EF660000}"/>
    <cellStyle name="Navadno 10 6 14" xfId="7454" xr:uid="{00000000-0005-0000-0000-0000F0660000}"/>
    <cellStyle name="Navadno 10 6 14 2" xfId="11657" xr:uid="{00000000-0005-0000-0000-0000F1660000}"/>
    <cellStyle name="Navadno 10 6 14 2 2" xfId="23936" xr:uid="{00000000-0005-0000-0000-0000F2660000}"/>
    <cellStyle name="Navadno 10 6 14 2 3" xfId="35293" xr:uid="{00000000-0005-0000-0000-0000F3660000}"/>
    <cellStyle name="Navadno 10 6 14 3" xfId="15213" xr:uid="{00000000-0005-0000-0000-0000F4660000}"/>
    <cellStyle name="Navadno 10 6 14 3 2" xfId="27492" xr:uid="{00000000-0005-0000-0000-0000F5660000}"/>
    <cellStyle name="Navadno 10 6 14 3 3" xfId="38849" xr:uid="{00000000-0005-0000-0000-0000F6660000}"/>
    <cellStyle name="Navadno 10 6 14 4" xfId="19651" xr:uid="{00000000-0005-0000-0000-0000F7660000}"/>
    <cellStyle name="Navadno 10 6 14 5" xfId="31029" xr:uid="{00000000-0005-0000-0000-0000F8660000}"/>
    <cellStyle name="Navadno 10 6 15" xfId="7669" xr:uid="{00000000-0005-0000-0000-0000F9660000}"/>
    <cellStyle name="Navadno 10 6 15 2" xfId="11867" xr:uid="{00000000-0005-0000-0000-0000FA660000}"/>
    <cellStyle name="Navadno 10 6 15 2 2" xfId="24146" xr:uid="{00000000-0005-0000-0000-0000FB660000}"/>
    <cellStyle name="Navadno 10 6 15 2 3" xfId="35503" xr:uid="{00000000-0005-0000-0000-0000FC660000}"/>
    <cellStyle name="Navadno 10 6 15 3" xfId="15422" xr:uid="{00000000-0005-0000-0000-0000FD660000}"/>
    <cellStyle name="Navadno 10 6 15 3 2" xfId="27701" xr:uid="{00000000-0005-0000-0000-0000FE660000}"/>
    <cellStyle name="Navadno 10 6 15 3 3" xfId="39058" xr:uid="{00000000-0005-0000-0000-0000FF660000}"/>
    <cellStyle name="Navadno 10 6 15 4" xfId="19860" xr:uid="{00000000-0005-0000-0000-000000670000}"/>
    <cellStyle name="Navadno 10 6 15 5" xfId="31238" xr:uid="{00000000-0005-0000-0000-000001670000}"/>
    <cellStyle name="Navadno 10 6 16" xfId="7873" xr:uid="{00000000-0005-0000-0000-000002670000}"/>
    <cellStyle name="Navadno 10 6 16 2" xfId="12068" xr:uid="{00000000-0005-0000-0000-000003670000}"/>
    <cellStyle name="Navadno 10 6 16 2 2" xfId="24347" xr:uid="{00000000-0005-0000-0000-000004670000}"/>
    <cellStyle name="Navadno 10 6 16 2 3" xfId="35704" xr:uid="{00000000-0005-0000-0000-000005670000}"/>
    <cellStyle name="Navadno 10 6 16 3" xfId="15622" xr:uid="{00000000-0005-0000-0000-000006670000}"/>
    <cellStyle name="Navadno 10 6 16 3 2" xfId="27901" xr:uid="{00000000-0005-0000-0000-000007670000}"/>
    <cellStyle name="Navadno 10 6 16 3 3" xfId="39258" xr:uid="{00000000-0005-0000-0000-000008670000}"/>
    <cellStyle name="Navadno 10 6 16 4" xfId="20060" xr:uid="{00000000-0005-0000-0000-000009670000}"/>
    <cellStyle name="Navadno 10 6 16 5" xfId="31438" xr:uid="{00000000-0005-0000-0000-00000A670000}"/>
    <cellStyle name="Navadno 10 6 17" xfId="8405" xr:uid="{00000000-0005-0000-0000-00000B670000}"/>
    <cellStyle name="Navadno 10 6 17 2" xfId="20566" xr:uid="{00000000-0005-0000-0000-00000C670000}"/>
    <cellStyle name="Navadno 10 6 17 3" xfId="31930" xr:uid="{00000000-0005-0000-0000-00000D670000}"/>
    <cellStyle name="Navadno 10 6 18" xfId="9281" xr:uid="{00000000-0005-0000-0000-00000E670000}"/>
    <cellStyle name="Navadno 10 6 18 2" xfId="21547" xr:uid="{00000000-0005-0000-0000-00000F670000}"/>
    <cellStyle name="Navadno 10 6 18 3" xfId="32907" xr:uid="{00000000-0005-0000-0000-000010670000}"/>
    <cellStyle name="Navadno 10 6 19" xfId="3891" xr:uid="{00000000-0005-0000-0000-000011670000}"/>
    <cellStyle name="Navadno 10 6 2" xfId="3915" xr:uid="{00000000-0005-0000-0000-000012670000}"/>
    <cellStyle name="Navadno 10 6 2 2" xfId="8697" xr:uid="{00000000-0005-0000-0000-000013670000}"/>
    <cellStyle name="Navadno 10 6 2 2 2" xfId="20923" xr:uid="{00000000-0005-0000-0000-000014670000}"/>
    <cellStyle name="Navadno 10 6 2 2 3" xfId="32286" xr:uid="{00000000-0005-0000-0000-000015670000}"/>
    <cellStyle name="Navadno 10 6 2 3" xfId="12295" xr:uid="{00000000-0005-0000-0000-000016670000}"/>
    <cellStyle name="Navadno 10 6 2 3 2" xfId="24574" xr:uid="{00000000-0005-0000-0000-000017670000}"/>
    <cellStyle name="Navadno 10 6 2 3 3" xfId="35931" xr:uid="{00000000-0005-0000-0000-000018670000}"/>
    <cellStyle name="Navadno 10 6 2 4" xfId="16597" xr:uid="{00000000-0005-0000-0000-000019670000}"/>
    <cellStyle name="Navadno 10 6 2 5" xfId="28111" xr:uid="{00000000-0005-0000-0000-00001A670000}"/>
    <cellStyle name="Navadno 10 6 20" xfId="16234" xr:uid="{00000000-0005-0000-0000-00001B670000}"/>
    <cellStyle name="Navadno 10 6 21" xfId="21482" xr:uid="{00000000-0005-0000-0000-00001C670000}"/>
    <cellStyle name="Navadno 10 6 22" xfId="3279" xr:uid="{00000000-0005-0000-0000-0000CB660000}"/>
    <cellStyle name="Navadno 10 6 3" xfId="4417" xr:uid="{00000000-0005-0000-0000-00001D670000}"/>
    <cellStyle name="Navadno 10 6 3 2" xfId="8899" xr:uid="{00000000-0005-0000-0000-00001E670000}"/>
    <cellStyle name="Navadno 10 6 3 2 2" xfId="21127" xr:uid="{00000000-0005-0000-0000-00001F670000}"/>
    <cellStyle name="Navadno 10 6 3 2 3" xfId="32490" xr:uid="{00000000-0005-0000-0000-000020670000}"/>
    <cellStyle name="Navadno 10 6 3 3" xfId="12497" xr:uid="{00000000-0005-0000-0000-000021670000}"/>
    <cellStyle name="Navadno 10 6 3 3 2" xfId="24776" xr:uid="{00000000-0005-0000-0000-000022670000}"/>
    <cellStyle name="Navadno 10 6 3 3 3" xfId="36133" xr:uid="{00000000-0005-0000-0000-000023670000}"/>
    <cellStyle name="Navadno 10 6 3 4" xfId="16802" xr:uid="{00000000-0005-0000-0000-000024670000}"/>
    <cellStyle name="Navadno 10 6 3 5" xfId="28313" xr:uid="{00000000-0005-0000-0000-000025670000}"/>
    <cellStyle name="Navadno 10 6 4" xfId="4959" xr:uid="{00000000-0005-0000-0000-000026670000}"/>
    <cellStyle name="Navadno 10 6 4 2" xfId="9316" xr:uid="{00000000-0005-0000-0000-000027670000}"/>
    <cellStyle name="Navadno 10 6 4 2 2" xfId="21592" xr:uid="{00000000-0005-0000-0000-000028670000}"/>
    <cellStyle name="Navadno 10 6 4 2 3" xfId="32952" xr:uid="{00000000-0005-0000-0000-000029670000}"/>
    <cellStyle name="Navadno 10 6 4 3" xfId="12915" xr:uid="{00000000-0005-0000-0000-00002A670000}"/>
    <cellStyle name="Navadno 10 6 4 3 2" xfId="25194" xr:uid="{00000000-0005-0000-0000-00002B670000}"/>
    <cellStyle name="Navadno 10 6 4 3 3" xfId="36551" xr:uid="{00000000-0005-0000-0000-00002C670000}"/>
    <cellStyle name="Navadno 10 6 4 4" xfId="17283" xr:uid="{00000000-0005-0000-0000-00002D670000}"/>
    <cellStyle name="Navadno 10 6 4 5" xfId="28731" xr:uid="{00000000-0005-0000-0000-00002E670000}"/>
    <cellStyle name="Navadno 10 6 5" xfId="5210" xr:uid="{00000000-0005-0000-0000-00002F670000}"/>
    <cellStyle name="Navadno 10 6 5 2" xfId="9552" xr:uid="{00000000-0005-0000-0000-000030670000}"/>
    <cellStyle name="Navadno 10 6 5 2 2" xfId="21835" xr:uid="{00000000-0005-0000-0000-000031670000}"/>
    <cellStyle name="Navadno 10 6 5 2 3" xfId="33195" xr:uid="{00000000-0005-0000-0000-000032670000}"/>
    <cellStyle name="Navadno 10 6 5 3" xfId="13153" xr:uid="{00000000-0005-0000-0000-000033670000}"/>
    <cellStyle name="Navadno 10 6 5 3 2" xfId="25432" xr:uid="{00000000-0005-0000-0000-000034670000}"/>
    <cellStyle name="Navadno 10 6 5 3 3" xfId="36789" xr:uid="{00000000-0005-0000-0000-000035670000}"/>
    <cellStyle name="Navadno 10 6 5 4" xfId="17528" xr:uid="{00000000-0005-0000-0000-000036670000}"/>
    <cellStyle name="Navadno 10 6 5 5" xfId="28969" xr:uid="{00000000-0005-0000-0000-000037670000}"/>
    <cellStyle name="Navadno 10 6 6" xfId="5452" xr:uid="{00000000-0005-0000-0000-000038670000}"/>
    <cellStyle name="Navadno 10 6 6 2" xfId="9779" xr:uid="{00000000-0005-0000-0000-000039670000}"/>
    <cellStyle name="Navadno 10 6 6 2 2" xfId="22062" xr:uid="{00000000-0005-0000-0000-00003A670000}"/>
    <cellStyle name="Navadno 10 6 6 2 3" xfId="33422" xr:uid="{00000000-0005-0000-0000-00003B670000}"/>
    <cellStyle name="Navadno 10 6 6 3" xfId="13376" xr:uid="{00000000-0005-0000-0000-00003C670000}"/>
    <cellStyle name="Navadno 10 6 6 3 2" xfId="25655" xr:uid="{00000000-0005-0000-0000-00003D670000}"/>
    <cellStyle name="Navadno 10 6 6 3 3" xfId="37012" xr:uid="{00000000-0005-0000-0000-00003E670000}"/>
    <cellStyle name="Navadno 10 6 6 4" xfId="17758" xr:uid="{00000000-0005-0000-0000-00003F670000}"/>
    <cellStyle name="Navadno 10 6 6 5" xfId="29192" xr:uid="{00000000-0005-0000-0000-000040670000}"/>
    <cellStyle name="Navadno 10 6 7" xfId="5713" xr:uid="{00000000-0005-0000-0000-000041670000}"/>
    <cellStyle name="Navadno 10 6 7 2" xfId="10025" xr:uid="{00000000-0005-0000-0000-000042670000}"/>
    <cellStyle name="Navadno 10 6 7 2 2" xfId="22310" xr:uid="{00000000-0005-0000-0000-000043670000}"/>
    <cellStyle name="Navadno 10 6 7 2 3" xfId="33670" xr:uid="{00000000-0005-0000-0000-000044670000}"/>
    <cellStyle name="Navadno 10 6 7 3" xfId="13617" xr:uid="{00000000-0005-0000-0000-000045670000}"/>
    <cellStyle name="Navadno 10 6 7 3 2" xfId="25896" xr:uid="{00000000-0005-0000-0000-000046670000}"/>
    <cellStyle name="Navadno 10 6 7 3 3" xfId="37253" xr:uid="{00000000-0005-0000-0000-000047670000}"/>
    <cellStyle name="Navadno 10 6 7 4" xfId="18007" xr:uid="{00000000-0005-0000-0000-000048670000}"/>
    <cellStyle name="Navadno 10 6 7 5" xfId="29433" xr:uid="{00000000-0005-0000-0000-000049670000}"/>
    <cellStyle name="Navadno 10 6 8" xfId="5956" xr:uid="{00000000-0005-0000-0000-00004A670000}"/>
    <cellStyle name="Navadno 10 6 8 2" xfId="10255" xr:uid="{00000000-0005-0000-0000-00004B670000}"/>
    <cellStyle name="Navadno 10 6 8 2 2" xfId="22541" xr:uid="{00000000-0005-0000-0000-00004C670000}"/>
    <cellStyle name="Navadno 10 6 8 2 3" xfId="33901" xr:uid="{00000000-0005-0000-0000-00004D670000}"/>
    <cellStyle name="Navadno 10 6 8 3" xfId="13844" xr:uid="{00000000-0005-0000-0000-00004E670000}"/>
    <cellStyle name="Navadno 10 6 8 3 2" xfId="26123" xr:uid="{00000000-0005-0000-0000-00004F670000}"/>
    <cellStyle name="Navadno 10 6 8 3 3" xfId="37480" xr:uid="{00000000-0005-0000-0000-000050670000}"/>
    <cellStyle name="Navadno 10 6 8 4" xfId="18239" xr:uid="{00000000-0005-0000-0000-000051670000}"/>
    <cellStyle name="Navadno 10 6 8 5" xfId="29660" xr:uid="{00000000-0005-0000-0000-000052670000}"/>
    <cellStyle name="Navadno 10 6 9" xfId="6183" xr:uid="{00000000-0005-0000-0000-000053670000}"/>
    <cellStyle name="Navadno 10 6 9 2" xfId="10473" xr:uid="{00000000-0005-0000-0000-000054670000}"/>
    <cellStyle name="Navadno 10 6 9 2 2" xfId="22758" xr:uid="{00000000-0005-0000-0000-000055670000}"/>
    <cellStyle name="Navadno 10 6 9 2 3" xfId="34118" xr:uid="{00000000-0005-0000-0000-000056670000}"/>
    <cellStyle name="Navadno 10 6 9 3" xfId="14055" xr:uid="{00000000-0005-0000-0000-000057670000}"/>
    <cellStyle name="Navadno 10 6 9 3 2" xfId="26334" xr:uid="{00000000-0005-0000-0000-000058670000}"/>
    <cellStyle name="Navadno 10 6 9 3 3" xfId="37691" xr:uid="{00000000-0005-0000-0000-000059670000}"/>
    <cellStyle name="Navadno 10 6 9 4" xfId="18458" xr:uid="{00000000-0005-0000-0000-00005A670000}"/>
    <cellStyle name="Navadno 10 6 9 5" xfId="29871" xr:uid="{00000000-0005-0000-0000-00005B670000}"/>
    <cellStyle name="Navadno 10 7" xfId="3340" xr:uid="{00000000-0005-0000-0000-00005C670000}"/>
    <cellStyle name="Navadno 10 7 10" xfId="6547" xr:uid="{00000000-0005-0000-0000-00005D670000}"/>
    <cellStyle name="Navadno 10 7 10 2" xfId="10807" xr:uid="{00000000-0005-0000-0000-00005E670000}"/>
    <cellStyle name="Navadno 10 7 10 2 2" xfId="23090" xr:uid="{00000000-0005-0000-0000-00005F670000}"/>
    <cellStyle name="Navadno 10 7 10 2 3" xfId="34449" xr:uid="{00000000-0005-0000-0000-000060670000}"/>
    <cellStyle name="Navadno 10 7 10 3" xfId="14380" xr:uid="{00000000-0005-0000-0000-000061670000}"/>
    <cellStyle name="Navadno 10 7 10 3 2" xfId="26659" xr:uid="{00000000-0005-0000-0000-000062670000}"/>
    <cellStyle name="Navadno 10 7 10 3 3" xfId="38016" xr:uid="{00000000-0005-0000-0000-000063670000}"/>
    <cellStyle name="Navadno 10 7 10 4" xfId="18796" xr:uid="{00000000-0005-0000-0000-000064670000}"/>
    <cellStyle name="Navadno 10 7 10 5" xfId="30196" xr:uid="{00000000-0005-0000-0000-000065670000}"/>
    <cellStyle name="Navadno 10 7 11" xfId="6840" xr:uid="{00000000-0005-0000-0000-000066670000}"/>
    <cellStyle name="Navadno 10 7 11 2" xfId="11070" xr:uid="{00000000-0005-0000-0000-000067670000}"/>
    <cellStyle name="Navadno 10 7 11 2 2" xfId="23351" xr:uid="{00000000-0005-0000-0000-000068670000}"/>
    <cellStyle name="Navadno 10 7 11 2 3" xfId="34710" xr:uid="{00000000-0005-0000-0000-000069670000}"/>
    <cellStyle name="Navadno 10 7 11 3" xfId="14634" xr:uid="{00000000-0005-0000-0000-00006A670000}"/>
    <cellStyle name="Navadno 10 7 11 3 2" xfId="26913" xr:uid="{00000000-0005-0000-0000-00006B670000}"/>
    <cellStyle name="Navadno 10 7 11 3 3" xfId="38270" xr:uid="{00000000-0005-0000-0000-00006C670000}"/>
    <cellStyle name="Navadno 10 7 11 4" xfId="19066" xr:uid="{00000000-0005-0000-0000-00006D670000}"/>
    <cellStyle name="Navadno 10 7 11 5" xfId="30450" xr:uid="{00000000-0005-0000-0000-00006E670000}"/>
    <cellStyle name="Navadno 10 7 12" xfId="7077" xr:uid="{00000000-0005-0000-0000-00006F670000}"/>
    <cellStyle name="Navadno 10 7 12 2" xfId="11297" xr:uid="{00000000-0005-0000-0000-000070670000}"/>
    <cellStyle name="Navadno 10 7 12 2 2" xfId="23577" xr:uid="{00000000-0005-0000-0000-000071670000}"/>
    <cellStyle name="Navadno 10 7 12 2 3" xfId="34936" xr:uid="{00000000-0005-0000-0000-000072670000}"/>
    <cellStyle name="Navadno 10 7 12 3" xfId="14857" xr:uid="{00000000-0005-0000-0000-000073670000}"/>
    <cellStyle name="Navadno 10 7 12 3 2" xfId="27136" xr:uid="{00000000-0005-0000-0000-000074670000}"/>
    <cellStyle name="Navadno 10 7 12 3 3" xfId="38493" xr:uid="{00000000-0005-0000-0000-000075670000}"/>
    <cellStyle name="Navadno 10 7 12 4" xfId="19293" xr:uid="{00000000-0005-0000-0000-000076670000}"/>
    <cellStyle name="Navadno 10 7 12 5" xfId="30673" xr:uid="{00000000-0005-0000-0000-000077670000}"/>
    <cellStyle name="Navadno 10 7 13" xfId="7301" xr:uid="{00000000-0005-0000-0000-000078670000}"/>
    <cellStyle name="Navadno 10 7 13 2" xfId="11514" xr:uid="{00000000-0005-0000-0000-000079670000}"/>
    <cellStyle name="Navadno 10 7 13 2 2" xfId="23793" xr:uid="{00000000-0005-0000-0000-00007A670000}"/>
    <cellStyle name="Navadno 10 7 13 2 3" xfId="35152" xr:uid="{00000000-0005-0000-0000-00007B670000}"/>
    <cellStyle name="Navadno 10 7 13 3" xfId="15072" xr:uid="{00000000-0005-0000-0000-00007C670000}"/>
    <cellStyle name="Navadno 10 7 13 3 2" xfId="27351" xr:uid="{00000000-0005-0000-0000-00007D670000}"/>
    <cellStyle name="Navadno 10 7 13 3 3" xfId="38708" xr:uid="{00000000-0005-0000-0000-00007E670000}"/>
    <cellStyle name="Navadno 10 7 13 4" xfId="19509" xr:uid="{00000000-0005-0000-0000-00007F670000}"/>
    <cellStyle name="Navadno 10 7 13 5" xfId="30888" xr:uid="{00000000-0005-0000-0000-000080670000}"/>
    <cellStyle name="Navadno 10 7 14" xfId="7527" xr:uid="{00000000-0005-0000-0000-000081670000}"/>
    <cellStyle name="Navadno 10 7 14 2" xfId="11730" xr:uid="{00000000-0005-0000-0000-000082670000}"/>
    <cellStyle name="Navadno 10 7 14 2 2" xfId="24009" xr:uid="{00000000-0005-0000-0000-000083670000}"/>
    <cellStyle name="Navadno 10 7 14 2 3" xfId="35366" xr:uid="{00000000-0005-0000-0000-000084670000}"/>
    <cellStyle name="Navadno 10 7 14 3" xfId="15286" xr:uid="{00000000-0005-0000-0000-000085670000}"/>
    <cellStyle name="Navadno 10 7 14 3 2" xfId="27565" xr:uid="{00000000-0005-0000-0000-000086670000}"/>
    <cellStyle name="Navadno 10 7 14 3 3" xfId="38922" xr:uid="{00000000-0005-0000-0000-000087670000}"/>
    <cellStyle name="Navadno 10 7 14 4" xfId="19724" xr:uid="{00000000-0005-0000-0000-000088670000}"/>
    <cellStyle name="Navadno 10 7 14 5" xfId="31102" xr:uid="{00000000-0005-0000-0000-000089670000}"/>
    <cellStyle name="Navadno 10 7 15" xfId="7742" xr:uid="{00000000-0005-0000-0000-00008A670000}"/>
    <cellStyle name="Navadno 10 7 15 2" xfId="11940" xr:uid="{00000000-0005-0000-0000-00008B670000}"/>
    <cellStyle name="Navadno 10 7 15 2 2" xfId="24219" xr:uid="{00000000-0005-0000-0000-00008C670000}"/>
    <cellStyle name="Navadno 10 7 15 2 3" xfId="35576" xr:uid="{00000000-0005-0000-0000-00008D670000}"/>
    <cellStyle name="Navadno 10 7 15 3" xfId="15495" xr:uid="{00000000-0005-0000-0000-00008E670000}"/>
    <cellStyle name="Navadno 10 7 15 3 2" xfId="27774" xr:uid="{00000000-0005-0000-0000-00008F670000}"/>
    <cellStyle name="Navadno 10 7 15 3 3" xfId="39131" xr:uid="{00000000-0005-0000-0000-000090670000}"/>
    <cellStyle name="Navadno 10 7 15 4" xfId="19933" xr:uid="{00000000-0005-0000-0000-000091670000}"/>
    <cellStyle name="Navadno 10 7 15 5" xfId="31311" xr:uid="{00000000-0005-0000-0000-000092670000}"/>
    <cellStyle name="Navadno 10 7 16" xfId="7946" xr:uid="{00000000-0005-0000-0000-000093670000}"/>
    <cellStyle name="Navadno 10 7 16 2" xfId="12141" xr:uid="{00000000-0005-0000-0000-000094670000}"/>
    <cellStyle name="Navadno 10 7 16 2 2" xfId="24420" xr:uid="{00000000-0005-0000-0000-000095670000}"/>
    <cellStyle name="Navadno 10 7 16 2 3" xfId="35777" xr:uid="{00000000-0005-0000-0000-000096670000}"/>
    <cellStyle name="Navadno 10 7 16 3" xfId="15695" xr:uid="{00000000-0005-0000-0000-000097670000}"/>
    <cellStyle name="Navadno 10 7 16 3 2" xfId="27974" xr:uid="{00000000-0005-0000-0000-000098670000}"/>
    <cellStyle name="Navadno 10 7 16 3 3" xfId="39331" xr:uid="{00000000-0005-0000-0000-000099670000}"/>
    <cellStyle name="Navadno 10 7 16 4" xfId="20133" xr:uid="{00000000-0005-0000-0000-00009A670000}"/>
    <cellStyle name="Navadno 10 7 16 5" xfId="31511" xr:uid="{00000000-0005-0000-0000-00009B670000}"/>
    <cellStyle name="Navadno 10 7 17" xfId="8478" xr:uid="{00000000-0005-0000-0000-00009C670000}"/>
    <cellStyle name="Navadno 10 7 17 2" xfId="20639" xr:uid="{00000000-0005-0000-0000-00009D670000}"/>
    <cellStyle name="Navadno 10 7 17 3" xfId="32003" xr:uid="{00000000-0005-0000-0000-00009E670000}"/>
    <cellStyle name="Navadno 10 7 18" xfId="9173" xr:uid="{00000000-0005-0000-0000-00009F670000}"/>
    <cellStyle name="Navadno 10 7 18 2" xfId="21422" xr:uid="{00000000-0005-0000-0000-0000A0670000}"/>
    <cellStyle name="Navadno 10 7 18 3" xfId="32784" xr:uid="{00000000-0005-0000-0000-0000A1670000}"/>
    <cellStyle name="Navadno 10 7 19" xfId="3748" xr:uid="{00000000-0005-0000-0000-0000A2670000}"/>
    <cellStyle name="Navadno 10 7 2" xfId="3988" xr:uid="{00000000-0005-0000-0000-0000A3670000}"/>
    <cellStyle name="Navadno 10 7 2 2" xfId="8771" xr:uid="{00000000-0005-0000-0000-0000A4670000}"/>
    <cellStyle name="Navadno 10 7 2 2 2" xfId="20998" xr:uid="{00000000-0005-0000-0000-0000A5670000}"/>
    <cellStyle name="Navadno 10 7 2 2 3" xfId="32361" xr:uid="{00000000-0005-0000-0000-0000A6670000}"/>
    <cellStyle name="Navadno 10 7 2 3" xfId="12370" xr:uid="{00000000-0005-0000-0000-0000A7670000}"/>
    <cellStyle name="Navadno 10 7 2 3 2" xfId="24649" xr:uid="{00000000-0005-0000-0000-0000A8670000}"/>
    <cellStyle name="Navadno 10 7 2 3 3" xfId="36006" xr:uid="{00000000-0005-0000-0000-0000A9670000}"/>
    <cellStyle name="Navadno 10 7 2 4" xfId="16673" xr:uid="{00000000-0005-0000-0000-0000AA670000}"/>
    <cellStyle name="Navadno 10 7 2 5" xfId="28186" xr:uid="{00000000-0005-0000-0000-0000AB670000}"/>
    <cellStyle name="Navadno 10 7 20" xfId="16307" xr:uid="{00000000-0005-0000-0000-0000AC670000}"/>
    <cellStyle name="Navadno 10 7 21" xfId="16188" xr:uid="{00000000-0005-0000-0000-0000AD670000}"/>
    <cellStyle name="Navadno 10 7 3" xfId="4490" xr:uid="{00000000-0005-0000-0000-0000AE670000}"/>
    <cellStyle name="Navadno 10 7 3 2" xfId="8971" xr:uid="{00000000-0005-0000-0000-0000AF670000}"/>
    <cellStyle name="Navadno 10 7 3 2 2" xfId="21200" xr:uid="{00000000-0005-0000-0000-0000B0670000}"/>
    <cellStyle name="Navadno 10 7 3 2 3" xfId="32563" xr:uid="{00000000-0005-0000-0000-0000B1670000}"/>
    <cellStyle name="Navadno 10 7 3 3" xfId="12570" xr:uid="{00000000-0005-0000-0000-0000B2670000}"/>
    <cellStyle name="Navadno 10 7 3 3 2" xfId="24849" xr:uid="{00000000-0005-0000-0000-0000B3670000}"/>
    <cellStyle name="Navadno 10 7 3 3 3" xfId="36206" xr:uid="{00000000-0005-0000-0000-0000B4670000}"/>
    <cellStyle name="Navadno 10 7 3 4" xfId="16875" xr:uid="{00000000-0005-0000-0000-0000B5670000}"/>
    <cellStyle name="Navadno 10 7 3 5" xfId="28386" xr:uid="{00000000-0005-0000-0000-0000B6670000}"/>
    <cellStyle name="Navadno 10 7 4" xfId="5035" xr:uid="{00000000-0005-0000-0000-0000B7670000}"/>
    <cellStyle name="Navadno 10 7 4 2" xfId="9391" xr:uid="{00000000-0005-0000-0000-0000B8670000}"/>
    <cellStyle name="Navadno 10 7 4 2 2" xfId="21668" xr:uid="{00000000-0005-0000-0000-0000B9670000}"/>
    <cellStyle name="Navadno 10 7 4 2 3" xfId="33028" xr:uid="{00000000-0005-0000-0000-0000BA670000}"/>
    <cellStyle name="Navadno 10 7 4 3" xfId="12988" xr:uid="{00000000-0005-0000-0000-0000BB670000}"/>
    <cellStyle name="Navadno 10 7 4 3 2" xfId="25267" xr:uid="{00000000-0005-0000-0000-0000BC670000}"/>
    <cellStyle name="Navadno 10 7 4 3 3" xfId="36624" xr:uid="{00000000-0005-0000-0000-0000BD670000}"/>
    <cellStyle name="Navadno 10 7 4 4" xfId="17358" xr:uid="{00000000-0005-0000-0000-0000BE670000}"/>
    <cellStyle name="Navadno 10 7 4 5" xfId="28804" xr:uid="{00000000-0005-0000-0000-0000BF670000}"/>
    <cellStyle name="Navadno 10 7 5" xfId="5286" xr:uid="{00000000-0005-0000-0000-0000C0670000}"/>
    <cellStyle name="Navadno 10 7 5 2" xfId="9627" xr:uid="{00000000-0005-0000-0000-0000C1670000}"/>
    <cellStyle name="Navadno 10 7 5 2 2" xfId="21911" xr:uid="{00000000-0005-0000-0000-0000C2670000}"/>
    <cellStyle name="Navadno 10 7 5 2 3" xfId="33271" xr:uid="{00000000-0005-0000-0000-0000C3670000}"/>
    <cellStyle name="Navadno 10 7 5 3" xfId="13229" xr:uid="{00000000-0005-0000-0000-0000C4670000}"/>
    <cellStyle name="Navadno 10 7 5 3 2" xfId="25508" xr:uid="{00000000-0005-0000-0000-0000C5670000}"/>
    <cellStyle name="Navadno 10 7 5 3 3" xfId="36865" xr:uid="{00000000-0005-0000-0000-0000C6670000}"/>
    <cellStyle name="Navadno 10 7 5 4" xfId="17604" xr:uid="{00000000-0005-0000-0000-0000C7670000}"/>
    <cellStyle name="Navadno 10 7 5 5" xfId="29045" xr:uid="{00000000-0005-0000-0000-0000C8670000}"/>
    <cellStyle name="Navadno 10 7 6" xfId="5527" xr:uid="{00000000-0005-0000-0000-0000C9670000}"/>
    <cellStyle name="Navadno 10 7 6 2" xfId="9855" xr:uid="{00000000-0005-0000-0000-0000CA670000}"/>
    <cellStyle name="Navadno 10 7 6 2 2" xfId="22139" xr:uid="{00000000-0005-0000-0000-0000CB670000}"/>
    <cellStyle name="Navadno 10 7 6 2 3" xfId="33499" xr:uid="{00000000-0005-0000-0000-0000CC670000}"/>
    <cellStyle name="Navadno 10 7 6 3" xfId="13453" xr:uid="{00000000-0005-0000-0000-0000CD670000}"/>
    <cellStyle name="Navadno 10 7 6 3 2" xfId="25732" xr:uid="{00000000-0005-0000-0000-0000CE670000}"/>
    <cellStyle name="Navadno 10 7 6 3 3" xfId="37089" xr:uid="{00000000-0005-0000-0000-0000CF670000}"/>
    <cellStyle name="Navadno 10 7 6 4" xfId="17835" xr:uid="{00000000-0005-0000-0000-0000D0670000}"/>
    <cellStyle name="Navadno 10 7 6 5" xfId="29269" xr:uid="{00000000-0005-0000-0000-0000D1670000}"/>
    <cellStyle name="Navadno 10 7 7" xfId="5788" xr:uid="{00000000-0005-0000-0000-0000D2670000}"/>
    <cellStyle name="Navadno 10 7 7 2" xfId="10099" xr:uid="{00000000-0005-0000-0000-0000D3670000}"/>
    <cellStyle name="Navadno 10 7 7 2 2" xfId="22385" xr:uid="{00000000-0005-0000-0000-0000D4670000}"/>
    <cellStyle name="Navadno 10 7 7 2 3" xfId="33745" xr:uid="{00000000-0005-0000-0000-0000D5670000}"/>
    <cellStyle name="Navadno 10 7 7 3" xfId="13691" xr:uid="{00000000-0005-0000-0000-0000D6670000}"/>
    <cellStyle name="Navadno 10 7 7 3 2" xfId="25970" xr:uid="{00000000-0005-0000-0000-0000D7670000}"/>
    <cellStyle name="Navadno 10 7 7 3 3" xfId="37327" xr:uid="{00000000-0005-0000-0000-0000D8670000}"/>
    <cellStyle name="Navadno 10 7 7 4" xfId="18082" xr:uid="{00000000-0005-0000-0000-0000D9670000}"/>
    <cellStyle name="Navadno 10 7 7 5" xfId="29507" xr:uid="{00000000-0005-0000-0000-0000DA670000}"/>
    <cellStyle name="Navadno 10 7 8" xfId="6029" xr:uid="{00000000-0005-0000-0000-0000DB670000}"/>
    <cellStyle name="Navadno 10 7 8 2" xfId="10328" xr:uid="{00000000-0005-0000-0000-0000DC670000}"/>
    <cellStyle name="Navadno 10 7 8 2 2" xfId="22614" xr:uid="{00000000-0005-0000-0000-0000DD670000}"/>
    <cellStyle name="Navadno 10 7 8 2 3" xfId="33974" xr:uid="{00000000-0005-0000-0000-0000DE670000}"/>
    <cellStyle name="Navadno 10 7 8 3" xfId="13917" xr:uid="{00000000-0005-0000-0000-0000DF670000}"/>
    <cellStyle name="Navadno 10 7 8 3 2" xfId="26196" xr:uid="{00000000-0005-0000-0000-0000E0670000}"/>
    <cellStyle name="Navadno 10 7 8 3 3" xfId="37553" xr:uid="{00000000-0005-0000-0000-0000E1670000}"/>
    <cellStyle name="Navadno 10 7 8 4" xfId="18312" xr:uid="{00000000-0005-0000-0000-0000E2670000}"/>
    <cellStyle name="Navadno 10 7 8 5" xfId="29733" xr:uid="{00000000-0005-0000-0000-0000E3670000}"/>
    <cellStyle name="Navadno 10 7 9" xfId="6260" xr:uid="{00000000-0005-0000-0000-0000E4670000}"/>
    <cellStyle name="Navadno 10 7 9 2" xfId="10550" xr:uid="{00000000-0005-0000-0000-0000E5670000}"/>
    <cellStyle name="Navadno 10 7 9 2 2" xfId="22835" xr:uid="{00000000-0005-0000-0000-0000E6670000}"/>
    <cellStyle name="Navadno 10 7 9 2 3" xfId="34195" xr:uid="{00000000-0005-0000-0000-0000E7670000}"/>
    <cellStyle name="Navadno 10 7 9 3" xfId="14132" xr:uid="{00000000-0005-0000-0000-0000E8670000}"/>
    <cellStyle name="Navadno 10 7 9 3 2" xfId="26411" xr:uid="{00000000-0005-0000-0000-0000E9670000}"/>
    <cellStyle name="Navadno 10 7 9 3 3" xfId="37768" xr:uid="{00000000-0005-0000-0000-0000EA670000}"/>
    <cellStyle name="Navadno 10 7 9 4" xfId="18535" xr:uid="{00000000-0005-0000-0000-0000EB670000}"/>
    <cellStyle name="Navadno 10 7 9 5" xfId="29948" xr:uid="{00000000-0005-0000-0000-0000EC670000}"/>
    <cellStyle name="Navadno 10 8" xfId="3351" xr:uid="{00000000-0005-0000-0000-0000ED670000}"/>
    <cellStyle name="Navadno 10 8 10" xfId="6558" xr:uid="{00000000-0005-0000-0000-0000EE670000}"/>
    <cellStyle name="Navadno 10 8 10 2" xfId="10818" xr:uid="{00000000-0005-0000-0000-0000EF670000}"/>
    <cellStyle name="Navadno 10 8 10 2 2" xfId="23101" xr:uid="{00000000-0005-0000-0000-0000F0670000}"/>
    <cellStyle name="Navadno 10 8 10 2 3" xfId="34460" xr:uid="{00000000-0005-0000-0000-0000F1670000}"/>
    <cellStyle name="Navadno 10 8 10 3" xfId="14391" xr:uid="{00000000-0005-0000-0000-0000F2670000}"/>
    <cellStyle name="Navadno 10 8 10 3 2" xfId="26670" xr:uid="{00000000-0005-0000-0000-0000F3670000}"/>
    <cellStyle name="Navadno 10 8 10 3 3" xfId="38027" xr:uid="{00000000-0005-0000-0000-0000F4670000}"/>
    <cellStyle name="Navadno 10 8 10 4" xfId="18807" xr:uid="{00000000-0005-0000-0000-0000F5670000}"/>
    <cellStyle name="Navadno 10 8 10 5" xfId="30207" xr:uid="{00000000-0005-0000-0000-0000F6670000}"/>
    <cellStyle name="Navadno 10 8 11" xfId="6851" xr:uid="{00000000-0005-0000-0000-0000F7670000}"/>
    <cellStyle name="Navadno 10 8 11 2" xfId="11081" xr:uid="{00000000-0005-0000-0000-0000F8670000}"/>
    <cellStyle name="Navadno 10 8 11 2 2" xfId="23362" xr:uid="{00000000-0005-0000-0000-0000F9670000}"/>
    <cellStyle name="Navadno 10 8 11 2 3" xfId="34721" xr:uid="{00000000-0005-0000-0000-0000FA670000}"/>
    <cellStyle name="Navadno 10 8 11 3" xfId="14645" xr:uid="{00000000-0005-0000-0000-0000FB670000}"/>
    <cellStyle name="Navadno 10 8 11 3 2" xfId="26924" xr:uid="{00000000-0005-0000-0000-0000FC670000}"/>
    <cellStyle name="Navadno 10 8 11 3 3" xfId="38281" xr:uid="{00000000-0005-0000-0000-0000FD670000}"/>
    <cellStyle name="Navadno 10 8 11 4" xfId="19077" xr:uid="{00000000-0005-0000-0000-0000FE670000}"/>
    <cellStyle name="Navadno 10 8 11 5" xfId="30461" xr:uid="{00000000-0005-0000-0000-0000FF670000}"/>
    <cellStyle name="Navadno 10 8 12" xfId="7088" xr:uid="{00000000-0005-0000-0000-000000680000}"/>
    <cellStyle name="Navadno 10 8 12 2" xfId="11308" xr:uid="{00000000-0005-0000-0000-000001680000}"/>
    <cellStyle name="Navadno 10 8 12 2 2" xfId="23588" xr:uid="{00000000-0005-0000-0000-000002680000}"/>
    <cellStyle name="Navadno 10 8 12 2 3" xfId="34947" xr:uid="{00000000-0005-0000-0000-000003680000}"/>
    <cellStyle name="Navadno 10 8 12 3" xfId="14868" xr:uid="{00000000-0005-0000-0000-000004680000}"/>
    <cellStyle name="Navadno 10 8 12 3 2" xfId="27147" xr:uid="{00000000-0005-0000-0000-000005680000}"/>
    <cellStyle name="Navadno 10 8 12 3 3" xfId="38504" xr:uid="{00000000-0005-0000-0000-000006680000}"/>
    <cellStyle name="Navadno 10 8 12 4" xfId="19304" xr:uid="{00000000-0005-0000-0000-000007680000}"/>
    <cellStyle name="Navadno 10 8 12 5" xfId="30684" xr:uid="{00000000-0005-0000-0000-000008680000}"/>
    <cellStyle name="Navadno 10 8 13" xfId="7312" xr:uid="{00000000-0005-0000-0000-000009680000}"/>
    <cellStyle name="Navadno 10 8 13 2" xfId="11525" xr:uid="{00000000-0005-0000-0000-00000A680000}"/>
    <cellStyle name="Navadno 10 8 13 2 2" xfId="23804" xr:uid="{00000000-0005-0000-0000-00000B680000}"/>
    <cellStyle name="Navadno 10 8 13 2 3" xfId="35163" xr:uid="{00000000-0005-0000-0000-00000C680000}"/>
    <cellStyle name="Navadno 10 8 13 3" xfId="15083" xr:uid="{00000000-0005-0000-0000-00000D680000}"/>
    <cellStyle name="Navadno 10 8 13 3 2" xfId="27362" xr:uid="{00000000-0005-0000-0000-00000E680000}"/>
    <cellStyle name="Navadno 10 8 13 3 3" xfId="38719" xr:uid="{00000000-0005-0000-0000-00000F680000}"/>
    <cellStyle name="Navadno 10 8 13 4" xfId="19520" xr:uid="{00000000-0005-0000-0000-000010680000}"/>
    <cellStyle name="Navadno 10 8 13 5" xfId="30899" xr:uid="{00000000-0005-0000-0000-000011680000}"/>
    <cellStyle name="Navadno 10 8 14" xfId="7538" xr:uid="{00000000-0005-0000-0000-000012680000}"/>
    <cellStyle name="Navadno 10 8 14 2" xfId="11741" xr:uid="{00000000-0005-0000-0000-000013680000}"/>
    <cellStyle name="Navadno 10 8 14 2 2" xfId="24020" xr:uid="{00000000-0005-0000-0000-000014680000}"/>
    <cellStyle name="Navadno 10 8 14 2 3" xfId="35377" xr:uid="{00000000-0005-0000-0000-000015680000}"/>
    <cellStyle name="Navadno 10 8 14 3" xfId="15297" xr:uid="{00000000-0005-0000-0000-000016680000}"/>
    <cellStyle name="Navadno 10 8 14 3 2" xfId="27576" xr:uid="{00000000-0005-0000-0000-000017680000}"/>
    <cellStyle name="Navadno 10 8 14 3 3" xfId="38933" xr:uid="{00000000-0005-0000-0000-000018680000}"/>
    <cellStyle name="Navadno 10 8 14 4" xfId="19735" xr:uid="{00000000-0005-0000-0000-000019680000}"/>
    <cellStyle name="Navadno 10 8 14 5" xfId="31113" xr:uid="{00000000-0005-0000-0000-00001A680000}"/>
    <cellStyle name="Navadno 10 8 15" xfId="7753" xr:uid="{00000000-0005-0000-0000-00001B680000}"/>
    <cellStyle name="Navadno 10 8 15 2" xfId="11951" xr:uid="{00000000-0005-0000-0000-00001C680000}"/>
    <cellStyle name="Navadno 10 8 15 2 2" xfId="24230" xr:uid="{00000000-0005-0000-0000-00001D680000}"/>
    <cellStyle name="Navadno 10 8 15 2 3" xfId="35587" xr:uid="{00000000-0005-0000-0000-00001E680000}"/>
    <cellStyle name="Navadno 10 8 15 3" xfId="15506" xr:uid="{00000000-0005-0000-0000-00001F680000}"/>
    <cellStyle name="Navadno 10 8 15 3 2" xfId="27785" xr:uid="{00000000-0005-0000-0000-000020680000}"/>
    <cellStyle name="Navadno 10 8 15 3 3" xfId="39142" xr:uid="{00000000-0005-0000-0000-000021680000}"/>
    <cellStyle name="Navadno 10 8 15 4" xfId="19944" xr:uid="{00000000-0005-0000-0000-000022680000}"/>
    <cellStyle name="Navadno 10 8 15 5" xfId="31322" xr:uid="{00000000-0005-0000-0000-000023680000}"/>
    <cellStyle name="Navadno 10 8 16" xfId="7957" xr:uid="{00000000-0005-0000-0000-000024680000}"/>
    <cellStyle name="Navadno 10 8 16 2" xfId="12152" xr:uid="{00000000-0005-0000-0000-000025680000}"/>
    <cellStyle name="Navadno 10 8 16 2 2" xfId="24431" xr:uid="{00000000-0005-0000-0000-000026680000}"/>
    <cellStyle name="Navadno 10 8 16 2 3" xfId="35788" xr:uid="{00000000-0005-0000-0000-000027680000}"/>
    <cellStyle name="Navadno 10 8 16 3" xfId="15706" xr:uid="{00000000-0005-0000-0000-000028680000}"/>
    <cellStyle name="Navadno 10 8 16 3 2" xfId="27985" xr:uid="{00000000-0005-0000-0000-000029680000}"/>
    <cellStyle name="Navadno 10 8 16 3 3" xfId="39342" xr:uid="{00000000-0005-0000-0000-00002A680000}"/>
    <cellStyle name="Navadno 10 8 16 4" xfId="20144" xr:uid="{00000000-0005-0000-0000-00002B680000}"/>
    <cellStyle name="Navadno 10 8 16 5" xfId="31522" xr:uid="{00000000-0005-0000-0000-00002C680000}"/>
    <cellStyle name="Navadno 10 8 17" xfId="8489" xr:uid="{00000000-0005-0000-0000-00002D680000}"/>
    <cellStyle name="Navadno 10 8 17 2" xfId="20650" xr:uid="{00000000-0005-0000-0000-00002E680000}"/>
    <cellStyle name="Navadno 10 8 17 3" xfId="32014" xr:uid="{00000000-0005-0000-0000-00002F680000}"/>
    <cellStyle name="Navadno 10 8 18" xfId="9980" xr:uid="{00000000-0005-0000-0000-000030680000}"/>
    <cellStyle name="Navadno 10 8 18 2" xfId="22264" xr:uid="{00000000-0005-0000-0000-000031680000}"/>
    <cellStyle name="Navadno 10 8 18 3" xfId="33624" xr:uid="{00000000-0005-0000-0000-000032680000}"/>
    <cellStyle name="Navadno 10 8 19" xfId="3740" xr:uid="{00000000-0005-0000-0000-000033680000}"/>
    <cellStyle name="Navadno 10 8 2" xfId="3999" xr:uid="{00000000-0005-0000-0000-000034680000}"/>
    <cellStyle name="Navadno 10 8 2 2" xfId="8782" xr:uid="{00000000-0005-0000-0000-000035680000}"/>
    <cellStyle name="Navadno 10 8 2 2 2" xfId="21009" xr:uid="{00000000-0005-0000-0000-000036680000}"/>
    <cellStyle name="Navadno 10 8 2 2 3" xfId="32372" xr:uid="{00000000-0005-0000-0000-000037680000}"/>
    <cellStyle name="Navadno 10 8 2 3" xfId="12381" xr:uid="{00000000-0005-0000-0000-000038680000}"/>
    <cellStyle name="Navadno 10 8 2 3 2" xfId="24660" xr:uid="{00000000-0005-0000-0000-000039680000}"/>
    <cellStyle name="Navadno 10 8 2 3 3" xfId="36017" xr:uid="{00000000-0005-0000-0000-00003A680000}"/>
    <cellStyle name="Navadno 10 8 2 4" xfId="16684" xr:uid="{00000000-0005-0000-0000-00003B680000}"/>
    <cellStyle name="Navadno 10 8 2 5" xfId="28197" xr:uid="{00000000-0005-0000-0000-00003C680000}"/>
    <cellStyle name="Navadno 10 8 20" xfId="16318" xr:uid="{00000000-0005-0000-0000-00003D680000}"/>
    <cellStyle name="Navadno 10 8 21" xfId="16427" xr:uid="{00000000-0005-0000-0000-00003E680000}"/>
    <cellStyle name="Navadno 10 8 3" xfId="4501" xr:uid="{00000000-0005-0000-0000-00003F680000}"/>
    <cellStyle name="Navadno 10 8 3 2" xfId="8982" xr:uid="{00000000-0005-0000-0000-000040680000}"/>
    <cellStyle name="Navadno 10 8 3 2 2" xfId="21211" xr:uid="{00000000-0005-0000-0000-000041680000}"/>
    <cellStyle name="Navadno 10 8 3 2 3" xfId="32574" xr:uid="{00000000-0005-0000-0000-000042680000}"/>
    <cellStyle name="Navadno 10 8 3 3" xfId="12581" xr:uid="{00000000-0005-0000-0000-000043680000}"/>
    <cellStyle name="Navadno 10 8 3 3 2" xfId="24860" xr:uid="{00000000-0005-0000-0000-000044680000}"/>
    <cellStyle name="Navadno 10 8 3 3 3" xfId="36217" xr:uid="{00000000-0005-0000-0000-000045680000}"/>
    <cellStyle name="Navadno 10 8 3 4" xfId="16886" xr:uid="{00000000-0005-0000-0000-000046680000}"/>
    <cellStyle name="Navadno 10 8 3 5" xfId="28397" xr:uid="{00000000-0005-0000-0000-000047680000}"/>
    <cellStyle name="Navadno 10 8 4" xfId="5046" xr:uid="{00000000-0005-0000-0000-000048680000}"/>
    <cellStyle name="Navadno 10 8 4 2" xfId="9402" xr:uid="{00000000-0005-0000-0000-000049680000}"/>
    <cellStyle name="Navadno 10 8 4 2 2" xfId="21679" xr:uid="{00000000-0005-0000-0000-00004A680000}"/>
    <cellStyle name="Navadno 10 8 4 2 3" xfId="33039" xr:uid="{00000000-0005-0000-0000-00004B680000}"/>
    <cellStyle name="Navadno 10 8 4 3" xfId="12999" xr:uid="{00000000-0005-0000-0000-00004C680000}"/>
    <cellStyle name="Navadno 10 8 4 3 2" xfId="25278" xr:uid="{00000000-0005-0000-0000-00004D680000}"/>
    <cellStyle name="Navadno 10 8 4 3 3" xfId="36635" xr:uid="{00000000-0005-0000-0000-00004E680000}"/>
    <cellStyle name="Navadno 10 8 4 4" xfId="17369" xr:uid="{00000000-0005-0000-0000-00004F680000}"/>
    <cellStyle name="Navadno 10 8 4 5" xfId="28815" xr:uid="{00000000-0005-0000-0000-000050680000}"/>
    <cellStyle name="Navadno 10 8 5" xfId="5297" xr:uid="{00000000-0005-0000-0000-000051680000}"/>
    <cellStyle name="Navadno 10 8 5 2" xfId="9638" xr:uid="{00000000-0005-0000-0000-000052680000}"/>
    <cellStyle name="Navadno 10 8 5 2 2" xfId="21922" xr:uid="{00000000-0005-0000-0000-000053680000}"/>
    <cellStyle name="Navadno 10 8 5 2 3" xfId="33282" xr:uid="{00000000-0005-0000-0000-000054680000}"/>
    <cellStyle name="Navadno 10 8 5 3" xfId="13240" xr:uid="{00000000-0005-0000-0000-000055680000}"/>
    <cellStyle name="Navadno 10 8 5 3 2" xfId="25519" xr:uid="{00000000-0005-0000-0000-000056680000}"/>
    <cellStyle name="Navadno 10 8 5 3 3" xfId="36876" xr:uid="{00000000-0005-0000-0000-000057680000}"/>
    <cellStyle name="Navadno 10 8 5 4" xfId="17615" xr:uid="{00000000-0005-0000-0000-000058680000}"/>
    <cellStyle name="Navadno 10 8 5 5" xfId="29056" xr:uid="{00000000-0005-0000-0000-000059680000}"/>
    <cellStyle name="Navadno 10 8 6" xfId="5538" xr:uid="{00000000-0005-0000-0000-00005A680000}"/>
    <cellStyle name="Navadno 10 8 6 2" xfId="9866" xr:uid="{00000000-0005-0000-0000-00005B680000}"/>
    <cellStyle name="Navadno 10 8 6 2 2" xfId="22150" xr:uid="{00000000-0005-0000-0000-00005C680000}"/>
    <cellStyle name="Navadno 10 8 6 2 3" xfId="33510" xr:uid="{00000000-0005-0000-0000-00005D680000}"/>
    <cellStyle name="Navadno 10 8 6 3" xfId="13464" xr:uid="{00000000-0005-0000-0000-00005E680000}"/>
    <cellStyle name="Navadno 10 8 6 3 2" xfId="25743" xr:uid="{00000000-0005-0000-0000-00005F680000}"/>
    <cellStyle name="Navadno 10 8 6 3 3" xfId="37100" xr:uid="{00000000-0005-0000-0000-000060680000}"/>
    <cellStyle name="Navadno 10 8 6 4" xfId="17846" xr:uid="{00000000-0005-0000-0000-000061680000}"/>
    <cellStyle name="Navadno 10 8 6 5" xfId="29280" xr:uid="{00000000-0005-0000-0000-000062680000}"/>
    <cellStyle name="Navadno 10 8 7" xfId="5799" xr:uid="{00000000-0005-0000-0000-000063680000}"/>
    <cellStyle name="Navadno 10 8 7 2" xfId="10110" xr:uid="{00000000-0005-0000-0000-000064680000}"/>
    <cellStyle name="Navadno 10 8 7 2 2" xfId="22396" xr:uid="{00000000-0005-0000-0000-000065680000}"/>
    <cellStyle name="Navadno 10 8 7 2 3" xfId="33756" xr:uid="{00000000-0005-0000-0000-000066680000}"/>
    <cellStyle name="Navadno 10 8 7 3" xfId="13702" xr:uid="{00000000-0005-0000-0000-000067680000}"/>
    <cellStyle name="Navadno 10 8 7 3 2" xfId="25981" xr:uid="{00000000-0005-0000-0000-000068680000}"/>
    <cellStyle name="Navadno 10 8 7 3 3" xfId="37338" xr:uid="{00000000-0005-0000-0000-000069680000}"/>
    <cellStyle name="Navadno 10 8 7 4" xfId="18093" xr:uid="{00000000-0005-0000-0000-00006A680000}"/>
    <cellStyle name="Navadno 10 8 7 5" xfId="29518" xr:uid="{00000000-0005-0000-0000-00006B680000}"/>
    <cellStyle name="Navadno 10 8 8" xfId="6040" xr:uid="{00000000-0005-0000-0000-00006C680000}"/>
    <cellStyle name="Navadno 10 8 8 2" xfId="10339" xr:uid="{00000000-0005-0000-0000-00006D680000}"/>
    <cellStyle name="Navadno 10 8 8 2 2" xfId="22625" xr:uid="{00000000-0005-0000-0000-00006E680000}"/>
    <cellStyle name="Navadno 10 8 8 2 3" xfId="33985" xr:uid="{00000000-0005-0000-0000-00006F680000}"/>
    <cellStyle name="Navadno 10 8 8 3" xfId="13928" xr:uid="{00000000-0005-0000-0000-000070680000}"/>
    <cellStyle name="Navadno 10 8 8 3 2" xfId="26207" xr:uid="{00000000-0005-0000-0000-000071680000}"/>
    <cellStyle name="Navadno 10 8 8 3 3" xfId="37564" xr:uid="{00000000-0005-0000-0000-000072680000}"/>
    <cellStyle name="Navadno 10 8 8 4" xfId="18323" xr:uid="{00000000-0005-0000-0000-000073680000}"/>
    <cellStyle name="Navadno 10 8 8 5" xfId="29744" xr:uid="{00000000-0005-0000-0000-000074680000}"/>
    <cellStyle name="Navadno 10 8 9" xfId="6271" xr:uid="{00000000-0005-0000-0000-000075680000}"/>
    <cellStyle name="Navadno 10 8 9 2" xfId="10561" xr:uid="{00000000-0005-0000-0000-000076680000}"/>
    <cellStyle name="Navadno 10 8 9 2 2" xfId="22846" xr:uid="{00000000-0005-0000-0000-000077680000}"/>
    <cellStyle name="Navadno 10 8 9 2 3" xfId="34206" xr:uid="{00000000-0005-0000-0000-000078680000}"/>
    <cellStyle name="Navadno 10 8 9 3" xfId="14143" xr:uid="{00000000-0005-0000-0000-000079680000}"/>
    <cellStyle name="Navadno 10 8 9 3 2" xfId="26422" xr:uid="{00000000-0005-0000-0000-00007A680000}"/>
    <cellStyle name="Navadno 10 8 9 3 3" xfId="37779" xr:uid="{00000000-0005-0000-0000-00007B680000}"/>
    <cellStyle name="Navadno 10 8 9 4" xfId="18546" xr:uid="{00000000-0005-0000-0000-00007C680000}"/>
    <cellStyle name="Navadno 10 8 9 5" xfId="29959" xr:uid="{00000000-0005-0000-0000-00007D680000}"/>
    <cellStyle name="Navadno 10 9" xfId="3344" xr:uid="{00000000-0005-0000-0000-00007E680000}"/>
    <cellStyle name="Navadno 10 9 10" xfId="6551" xr:uid="{00000000-0005-0000-0000-00007F680000}"/>
    <cellStyle name="Navadno 10 9 10 2" xfId="10811" xr:uid="{00000000-0005-0000-0000-000080680000}"/>
    <cellStyle name="Navadno 10 9 10 2 2" xfId="23094" xr:uid="{00000000-0005-0000-0000-000081680000}"/>
    <cellStyle name="Navadno 10 9 10 2 3" xfId="34453" xr:uid="{00000000-0005-0000-0000-000082680000}"/>
    <cellStyle name="Navadno 10 9 10 3" xfId="14384" xr:uid="{00000000-0005-0000-0000-000083680000}"/>
    <cellStyle name="Navadno 10 9 10 3 2" xfId="26663" xr:uid="{00000000-0005-0000-0000-000084680000}"/>
    <cellStyle name="Navadno 10 9 10 3 3" xfId="38020" xr:uid="{00000000-0005-0000-0000-000085680000}"/>
    <cellStyle name="Navadno 10 9 10 4" xfId="18800" xr:uid="{00000000-0005-0000-0000-000086680000}"/>
    <cellStyle name="Navadno 10 9 10 5" xfId="30200" xr:uid="{00000000-0005-0000-0000-000087680000}"/>
    <cellStyle name="Navadno 10 9 11" xfId="6844" xr:uid="{00000000-0005-0000-0000-000088680000}"/>
    <cellStyle name="Navadno 10 9 11 2" xfId="11074" xr:uid="{00000000-0005-0000-0000-000089680000}"/>
    <cellStyle name="Navadno 10 9 11 2 2" xfId="23355" xr:uid="{00000000-0005-0000-0000-00008A680000}"/>
    <cellStyle name="Navadno 10 9 11 2 3" xfId="34714" xr:uid="{00000000-0005-0000-0000-00008B680000}"/>
    <cellStyle name="Navadno 10 9 11 3" xfId="14638" xr:uid="{00000000-0005-0000-0000-00008C680000}"/>
    <cellStyle name="Navadno 10 9 11 3 2" xfId="26917" xr:uid="{00000000-0005-0000-0000-00008D680000}"/>
    <cellStyle name="Navadno 10 9 11 3 3" xfId="38274" xr:uid="{00000000-0005-0000-0000-00008E680000}"/>
    <cellStyle name="Navadno 10 9 11 4" xfId="19070" xr:uid="{00000000-0005-0000-0000-00008F680000}"/>
    <cellStyle name="Navadno 10 9 11 5" xfId="30454" xr:uid="{00000000-0005-0000-0000-000090680000}"/>
    <cellStyle name="Navadno 10 9 12" xfId="7081" xr:uid="{00000000-0005-0000-0000-000091680000}"/>
    <cellStyle name="Navadno 10 9 12 2" xfId="11301" xr:uid="{00000000-0005-0000-0000-000092680000}"/>
    <cellStyle name="Navadno 10 9 12 2 2" xfId="23581" xr:uid="{00000000-0005-0000-0000-000093680000}"/>
    <cellStyle name="Navadno 10 9 12 2 3" xfId="34940" xr:uid="{00000000-0005-0000-0000-000094680000}"/>
    <cellStyle name="Navadno 10 9 12 3" xfId="14861" xr:uid="{00000000-0005-0000-0000-000095680000}"/>
    <cellStyle name="Navadno 10 9 12 3 2" xfId="27140" xr:uid="{00000000-0005-0000-0000-000096680000}"/>
    <cellStyle name="Navadno 10 9 12 3 3" xfId="38497" xr:uid="{00000000-0005-0000-0000-000097680000}"/>
    <cellStyle name="Navadno 10 9 12 4" xfId="19297" xr:uid="{00000000-0005-0000-0000-000098680000}"/>
    <cellStyle name="Navadno 10 9 12 5" xfId="30677" xr:uid="{00000000-0005-0000-0000-000099680000}"/>
    <cellStyle name="Navadno 10 9 13" xfId="7305" xr:uid="{00000000-0005-0000-0000-00009A680000}"/>
    <cellStyle name="Navadno 10 9 13 2" xfId="11518" xr:uid="{00000000-0005-0000-0000-00009B680000}"/>
    <cellStyle name="Navadno 10 9 13 2 2" xfId="23797" xr:uid="{00000000-0005-0000-0000-00009C680000}"/>
    <cellStyle name="Navadno 10 9 13 2 3" xfId="35156" xr:uid="{00000000-0005-0000-0000-00009D680000}"/>
    <cellStyle name="Navadno 10 9 13 3" xfId="15076" xr:uid="{00000000-0005-0000-0000-00009E680000}"/>
    <cellStyle name="Navadno 10 9 13 3 2" xfId="27355" xr:uid="{00000000-0005-0000-0000-00009F680000}"/>
    <cellStyle name="Navadno 10 9 13 3 3" xfId="38712" xr:uid="{00000000-0005-0000-0000-0000A0680000}"/>
    <cellStyle name="Navadno 10 9 13 4" xfId="19513" xr:uid="{00000000-0005-0000-0000-0000A1680000}"/>
    <cellStyle name="Navadno 10 9 13 5" xfId="30892" xr:uid="{00000000-0005-0000-0000-0000A2680000}"/>
    <cellStyle name="Navadno 10 9 14" xfId="7531" xr:uid="{00000000-0005-0000-0000-0000A3680000}"/>
    <cellStyle name="Navadno 10 9 14 2" xfId="11734" xr:uid="{00000000-0005-0000-0000-0000A4680000}"/>
    <cellStyle name="Navadno 10 9 14 2 2" xfId="24013" xr:uid="{00000000-0005-0000-0000-0000A5680000}"/>
    <cellStyle name="Navadno 10 9 14 2 3" xfId="35370" xr:uid="{00000000-0005-0000-0000-0000A6680000}"/>
    <cellStyle name="Navadno 10 9 14 3" xfId="15290" xr:uid="{00000000-0005-0000-0000-0000A7680000}"/>
    <cellStyle name="Navadno 10 9 14 3 2" xfId="27569" xr:uid="{00000000-0005-0000-0000-0000A8680000}"/>
    <cellStyle name="Navadno 10 9 14 3 3" xfId="38926" xr:uid="{00000000-0005-0000-0000-0000A9680000}"/>
    <cellStyle name="Navadno 10 9 14 4" xfId="19728" xr:uid="{00000000-0005-0000-0000-0000AA680000}"/>
    <cellStyle name="Navadno 10 9 14 5" xfId="31106" xr:uid="{00000000-0005-0000-0000-0000AB680000}"/>
    <cellStyle name="Navadno 10 9 15" xfId="7746" xr:uid="{00000000-0005-0000-0000-0000AC680000}"/>
    <cellStyle name="Navadno 10 9 15 2" xfId="11944" xr:uid="{00000000-0005-0000-0000-0000AD680000}"/>
    <cellStyle name="Navadno 10 9 15 2 2" xfId="24223" xr:uid="{00000000-0005-0000-0000-0000AE680000}"/>
    <cellStyle name="Navadno 10 9 15 2 3" xfId="35580" xr:uid="{00000000-0005-0000-0000-0000AF680000}"/>
    <cellStyle name="Navadno 10 9 15 3" xfId="15499" xr:uid="{00000000-0005-0000-0000-0000B0680000}"/>
    <cellStyle name="Navadno 10 9 15 3 2" xfId="27778" xr:uid="{00000000-0005-0000-0000-0000B1680000}"/>
    <cellStyle name="Navadno 10 9 15 3 3" xfId="39135" xr:uid="{00000000-0005-0000-0000-0000B2680000}"/>
    <cellStyle name="Navadno 10 9 15 4" xfId="19937" xr:uid="{00000000-0005-0000-0000-0000B3680000}"/>
    <cellStyle name="Navadno 10 9 15 5" xfId="31315" xr:uid="{00000000-0005-0000-0000-0000B4680000}"/>
    <cellStyle name="Navadno 10 9 16" xfId="7950" xr:uid="{00000000-0005-0000-0000-0000B5680000}"/>
    <cellStyle name="Navadno 10 9 16 2" xfId="12145" xr:uid="{00000000-0005-0000-0000-0000B6680000}"/>
    <cellStyle name="Navadno 10 9 16 2 2" xfId="24424" xr:uid="{00000000-0005-0000-0000-0000B7680000}"/>
    <cellStyle name="Navadno 10 9 16 2 3" xfId="35781" xr:uid="{00000000-0005-0000-0000-0000B8680000}"/>
    <cellStyle name="Navadno 10 9 16 3" xfId="15699" xr:uid="{00000000-0005-0000-0000-0000B9680000}"/>
    <cellStyle name="Navadno 10 9 16 3 2" xfId="27978" xr:uid="{00000000-0005-0000-0000-0000BA680000}"/>
    <cellStyle name="Navadno 10 9 16 3 3" xfId="39335" xr:uid="{00000000-0005-0000-0000-0000BB680000}"/>
    <cellStyle name="Navadno 10 9 16 4" xfId="20137" xr:uid="{00000000-0005-0000-0000-0000BC680000}"/>
    <cellStyle name="Navadno 10 9 16 5" xfId="31515" xr:uid="{00000000-0005-0000-0000-0000BD680000}"/>
    <cellStyle name="Navadno 10 9 17" xfId="8482" xr:uid="{00000000-0005-0000-0000-0000BE680000}"/>
    <cellStyle name="Navadno 10 9 17 2" xfId="20643" xr:uid="{00000000-0005-0000-0000-0000BF680000}"/>
    <cellStyle name="Navadno 10 9 17 3" xfId="32007" xr:uid="{00000000-0005-0000-0000-0000C0680000}"/>
    <cellStyle name="Navadno 10 9 18" xfId="11196" xr:uid="{00000000-0005-0000-0000-0000C1680000}"/>
    <cellStyle name="Navadno 10 9 18 2" xfId="23476" xr:uid="{00000000-0005-0000-0000-0000C2680000}"/>
    <cellStyle name="Navadno 10 9 18 3" xfId="34835" xr:uid="{00000000-0005-0000-0000-0000C3680000}"/>
    <cellStyle name="Navadno 10 9 19" xfId="3745" xr:uid="{00000000-0005-0000-0000-0000C4680000}"/>
    <cellStyle name="Navadno 10 9 2" xfId="3992" xr:uid="{00000000-0005-0000-0000-0000C5680000}"/>
    <cellStyle name="Navadno 10 9 2 2" xfId="8775" xr:uid="{00000000-0005-0000-0000-0000C6680000}"/>
    <cellStyle name="Navadno 10 9 2 2 2" xfId="21002" xr:uid="{00000000-0005-0000-0000-0000C7680000}"/>
    <cellStyle name="Navadno 10 9 2 2 3" xfId="32365" xr:uid="{00000000-0005-0000-0000-0000C8680000}"/>
    <cellStyle name="Navadno 10 9 2 3" xfId="12374" xr:uid="{00000000-0005-0000-0000-0000C9680000}"/>
    <cellStyle name="Navadno 10 9 2 3 2" xfId="24653" xr:uid="{00000000-0005-0000-0000-0000CA680000}"/>
    <cellStyle name="Navadno 10 9 2 3 3" xfId="36010" xr:uid="{00000000-0005-0000-0000-0000CB680000}"/>
    <cellStyle name="Navadno 10 9 2 4" xfId="16677" xr:uid="{00000000-0005-0000-0000-0000CC680000}"/>
    <cellStyle name="Navadno 10 9 2 5" xfId="28190" xr:uid="{00000000-0005-0000-0000-0000CD680000}"/>
    <cellStyle name="Navadno 10 9 20" xfId="16311" xr:uid="{00000000-0005-0000-0000-0000CE680000}"/>
    <cellStyle name="Navadno 10 9 21" xfId="16187" xr:uid="{00000000-0005-0000-0000-0000CF680000}"/>
    <cellStyle name="Navadno 10 9 3" xfId="4494" xr:uid="{00000000-0005-0000-0000-0000D0680000}"/>
    <cellStyle name="Navadno 10 9 3 2" xfId="8975" xr:uid="{00000000-0005-0000-0000-0000D1680000}"/>
    <cellStyle name="Navadno 10 9 3 2 2" xfId="21204" xr:uid="{00000000-0005-0000-0000-0000D2680000}"/>
    <cellStyle name="Navadno 10 9 3 2 3" xfId="32567" xr:uid="{00000000-0005-0000-0000-0000D3680000}"/>
    <cellStyle name="Navadno 10 9 3 3" xfId="12574" xr:uid="{00000000-0005-0000-0000-0000D4680000}"/>
    <cellStyle name="Navadno 10 9 3 3 2" xfId="24853" xr:uid="{00000000-0005-0000-0000-0000D5680000}"/>
    <cellStyle name="Navadno 10 9 3 3 3" xfId="36210" xr:uid="{00000000-0005-0000-0000-0000D6680000}"/>
    <cellStyle name="Navadno 10 9 3 4" xfId="16879" xr:uid="{00000000-0005-0000-0000-0000D7680000}"/>
    <cellStyle name="Navadno 10 9 3 5" xfId="28390" xr:uid="{00000000-0005-0000-0000-0000D8680000}"/>
    <cellStyle name="Navadno 10 9 4" xfId="5039" xr:uid="{00000000-0005-0000-0000-0000D9680000}"/>
    <cellStyle name="Navadno 10 9 4 2" xfId="9395" xr:uid="{00000000-0005-0000-0000-0000DA680000}"/>
    <cellStyle name="Navadno 10 9 4 2 2" xfId="21672" xr:uid="{00000000-0005-0000-0000-0000DB680000}"/>
    <cellStyle name="Navadno 10 9 4 2 3" xfId="33032" xr:uid="{00000000-0005-0000-0000-0000DC680000}"/>
    <cellStyle name="Navadno 10 9 4 3" xfId="12992" xr:uid="{00000000-0005-0000-0000-0000DD680000}"/>
    <cellStyle name="Navadno 10 9 4 3 2" xfId="25271" xr:uid="{00000000-0005-0000-0000-0000DE680000}"/>
    <cellStyle name="Navadno 10 9 4 3 3" xfId="36628" xr:uid="{00000000-0005-0000-0000-0000DF680000}"/>
    <cellStyle name="Navadno 10 9 4 4" xfId="17362" xr:uid="{00000000-0005-0000-0000-0000E0680000}"/>
    <cellStyle name="Navadno 10 9 4 5" xfId="28808" xr:uid="{00000000-0005-0000-0000-0000E1680000}"/>
    <cellStyle name="Navadno 10 9 5" xfId="5290" xr:uid="{00000000-0005-0000-0000-0000E2680000}"/>
    <cellStyle name="Navadno 10 9 5 2" xfId="9631" xr:uid="{00000000-0005-0000-0000-0000E3680000}"/>
    <cellStyle name="Navadno 10 9 5 2 2" xfId="21915" xr:uid="{00000000-0005-0000-0000-0000E4680000}"/>
    <cellStyle name="Navadno 10 9 5 2 3" xfId="33275" xr:uid="{00000000-0005-0000-0000-0000E5680000}"/>
    <cellStyle name="Navadno 10 9 5 3" xfId="13233" xr:uid="{00000000-0005-0000-0000-0000E6680000}"/>
    <cellStyle name="Navadno 10 9 5 3 2" xfId="25512" xr:uid="{00000000-0005-0000-0000-0000E7680000}"/>
    <cellStyle name="Navadno 10 9 5 3 3" xfId="36869" xr:uid="{00000000-0005-0000-0000-0000E8680000}"/>
    <cellStyle name="Navadno 10 9 5 4" xfId="17608" xr:uid="{00000000-0005-0000-0000-0000E9680000}"/>
    <cellStyle name="Navadno 10 9 5 5" xfId="29049" xr:uid="{00000000-0005-0000-0000-0000EA680000}"/>
    <cellStyle name="Navadno 10 9 6" xfId="5531" xr:uid="{00000000-0005-0000-0000-0000EB680000}"/>
    <cellStyle name="Navadno 10 9 6 2" xfId="9859" xr:uid="{00000000-0005-0000-0000-0000EC680000}"/>
    <cellStyle name="Navadno 10 9 6 2 2" xfId="22143" xr:uid="{00000000-0005-0000-0000-0000ED680000}"/>
    <cellStyle name="Navadno 10 9 6 2 3" xfId="33503" xr:uid="{00000000-0005-0000-0000-0000EE680000}"/>
    <cellStyle name="Navadno 10 9 6 3" xfId="13457" xr:uid="{00000000-0005-0000-0000-0000EF680000}"/>
    <cellStyle name="Navadno 10 9 6 3 2" xfId="25736" xr:uid="{00000000-0005-0000-0000-0000F0680000}"/>
    <cellStyle name="Navadno 10 9 6 3 3" xfId="37093" xr:uid="{00000000-0005-0000-0000-0000F1680000}"/>
    <cellStyle name="Navadno 10 9 6 4" xfId="17839" xr:uid="{00000000-0005-0000-0000-0000F2680000}"/>
    <cellStyle name="Navadno 10 9 6 5" xfId="29273" xr:uid="{00000000-0005-0000-0000-0000F3680000}"/>
    <cellStyle name="Navadno 10 9 7" xfId="5792" xr:uid="{00000000-0005-0000-0000-0000F4680000}"/>
    <cellStyle name="Navadno 10 9 7 2" xfId="10103" xr:uid="{00000000-0005-0000-0000-0000F5680000}"/>
    <cellStyle name="Navadno 10 9 7 2 2" xfId="22389" xr:uid="{00000000-0005-0000-0000-0000F6680000}"/>
    <cellStyle name="Navadno 10 9 7 2 3" xfId="33749" xr:uid="{00000000-0005-0000-0000-0000F7680000}"/>
    <cellStyle name="Navadno 10 9 7 3" xfId="13695" xr:uid="{00000000-0005-0000-0000-0000F8680000}"/>
    <cellStyle name="Navadno 10 9 7 3 2" xfId="25974" xr:uid="{00000000-0005-0000-0000-0000F9680000}"/>
    <cellStyle name="Navadno 10 9 7 3 3" xfId="37331" xr:uid="{00000000-0005-0000-0000-0000FA680000}"/>
    <cellStyle name="Navadno 10 9 7 4" xfId="18086" xr:uid="{00000000-0005-0000-0000-0000FB680000}"/>
    <cellStyle name="Navadno 10 9 7 5" xfId="29511" xr:uid="{00000000-0005-0000-0000-0000FC680000}"/>
    <cellStyle name="Navadno 10 9 8" xfId="6033" xr:uid="{00000000-0005-0000-0000-0000FD680000}"/>
    <cellStyle name="Navadno 10 9 8 2" xfId="10332" xr:uid="{00000000-0005-0000-0000-0000FE680000}"/>
    <cellStyle name="Navadno 10 9 8 2 2" xfId="22618" xr:uid="{00000000-0005-0000-0000-0000FF680000}"/>
    <cellStyle name="Navadno 10 9 8 2 3" xfId="33978" xr:uid="{00000000-0005-0000-0000-000000690000}"/>
    <cellStyle name="Navadno 10 9 8 3" xfId="13921" xr:uid="{00000000-0005-0000-0000-000001690000}"/>
    <cellStyle name="Navadno 10 9 8 3 2" xfId="26200" xr:uid="{00000000-0005-0000-0000-000002690000}"/>
    <cellStyle name="Navadno 10 9 8 3 3" xfId="37557" xr:uid="{00000000-0005-0000-0000-000003690000}"/>
    <cellStyle name="Navadno 10 9 8 4" xfId="18316" xr:uid="{00000000-0005-0000-0000-000004690000}"/>
    <cellStyle name="Navadno 10 9 8 5" xfId="29737" xr:uid="{00000000-0005-0000-0000-000005690000}"/>
    <cellStyle name="Navadno 10 9 9" xfId="6264" xr:uid="{00000000-0005-0000-0000-000006690000}"/>
    <cellStyle name="Navadno 10 9 9 2" xfId="10554" xr:uid="{00000000-0005-0000-0000-000007690000}"/>
    <cellStyle name="Navadno 10 9 9 2 2" xfId="22839" xr:uid="{00000000-0005-0000-0000-000008690000}"/>
    <cellStyle name="Navadno 10 9 9 2 3" xfId="34199" xr:uid="{00000000-0005-0000-0000-000009690000}"/>
    <cellStyle name="Navadno 10 9 9 3" xfId="14136" xr:uid="{00000000-0005-0000-0000-00000A690000}"/>
    <cellStyle name="Navadno 10 9 9 3 2" xfId="26415" xr:uid="{00000000-0005-0000-0000-00000B690000}"/>
    <cellStyle name="Navadno 10 9 9 3 3" xfId="37772" xr:uid="{00000000-0005-0000-0000-00000C690000}"/>
    <cellStyle name="Navadno 10 9 9 4" xfId="18539" xr:uid="{00000000-0005-0000-0000-00000D690000}"/>
    <cellStyle name="Navadno 10 9 9 5" xfId="29952" xr:uid="{00000000-0005-0000-0000-00000E690000}"/>
    <cellStyle name="Navadno 100 2" xfId="714" xr:uid="{00000000-0005-0000-0000-0000CE020000}"/>
    <cellStyle name="Navadno 102" xfId="715" xr:uid="{00000000-0005-0000-0000-0000CF020000}"/>
    <cellStyle name="Navadno 105 2" xfId="716" xr:uid="{00000000-0005-0000-0000-0000D0020000}"/>
    <cellStyle name="Navadno 106 2" xfId="717" xr:uid="{00000000-0005-0000-0000-0000D1020000}"/>
    <cellStyle name="Navadno 109 5" xfId="2627" xr:uid="{00000000-0005-0000-0000-0000D2020000}"/>
    <cellStyle name="Navadno 11" xfId="718" xr:uid="{00000000-0005-0000-0000-0000D3020000}"/>
    <cellStyle name="Navadno 11 2" xfId="719" xr:uid="{00000000-0005-0000-0000-0000D4020000}"/>
    <cellStyle name="Navadno 11 2 2" xfId="720" xr:uid="{00000000-0005-0000-0000-0000D5020000}"/>
    <cellStyle name="Navadno 11 2 2 2" xfId="721" xr:uid="{00000000-0005-0000-0000-0000D6020000}"/>
    <cellStyle name="Navadno 11 2 2 2 2" xfId="722" xr:uid="{00000000-0005-0000-0000-0000D7020000}"/>
    <cellStyle name="Navadno 11 2 2 3" xfId="723" xr:uid="{00000000-0005-0000-0000-0000D8020000}"/>
    <cellStyle name="Navadno 11 2 3" xfId="724" xr:uid="{00000000-0005-0000-0000-0000D9020000}"/>
    <cellStyle name="Navadno 11 2 3 2" xfId="725" xr:uid="{00000000-0005-0000-0000-0000DA020000}"/>
    <cellStyle name="Navadno 11 2 4" xfId="726" xr:uid="{00000000-0005-0000-0000-0000DB020000}"/>
    <cellStyle name="Navadno 11 2 5" xfId="3013" xr:uid="{00000000-0005-0000-0000-000010690000}"/>
    <cellStyle name="Navadno 11 3" xfId="727" xr:uid="{00000000-0005-0000-0000-0000DC020000}"/>
    <cellStyle name="Navadno 11 3 2" xfId="728" xr:uid="{00000000-0005-0000-0000-0000DD020000}"/>
    <cellStyle name="Navadno 11 3 2 2" xfId="729" xr:uid="{00000000-0005-0000-0000-0000DE020000}"/>
    <cellStyle name="Navadno 11 3 2 2 2" xfId="730" xr:uid="{00000000-0005-0000-0000-0000DF020000}"/>
    <cellStyle name="Navadno 11 3 2 3" xfId="731" xr:uid="{00000000-0005-0000-0000-0000E0020000}"/>
    <cellStyle name="Navadno 11 3 3" xfId="732" xr:uid="{00000000-0005-0000-0000-0000E1020000}"/>
    <cellStyle name="Navadno 11 3 3 2" xfId="733" xr:uid="{00000000-0005-0000-0000-0000E2020000}"/>
    <cellStyle name="Navadno 11 3 4" xfId="734" xr:uid="{00000000-0005-0000-0000-0000E3020000}"/>
    <cellStyle name="Navadno 11 3 5" xfId="3144" xr:uid="{00000000-0005-0000-0000-000011690000}"/>
    <cellStyle name="Navadno 11 4" xfId="735" xr:uid="{00000000-0005-0000-0000-0000E4020000}"/>
    <cellStyle name="Navadno 11 5" xfId="736" xr:uid="{00000000-0005-0000-0000-0000E5020000}"/>
    <cellStyle name="Navadno 112 2" xfId="737" xr:uid="{00000000-0005-0000-0000-0000E6020000}"/>
    <cellStyle name="Navadno 113 2" xfId="738" xr:uid="{00000000-0005-0000-0000-0000E7020000}"/>
    <cellStyle name="Navadno 114 2" xfId="739" xr:uid="{00000000-0005-0000-0000-0000E8020000}"/>
    <cellStyle name="Navadno 115 2" xfId="740" xr:uid="{00000000-0005-0000-0000-0000E9020000}"/>
    <cellStyle name="Navadno 116 2" xfId="741" xr:uid="{00000000-0005-0000-0000-0000EA020000}"/>
    <cellStyle name="Navadno 12" xfId="742" xr:uid="{00000000-0005-0000-0000-0000EB020000}"/>
    <cellStyle name="Navadno 12 2" xfId="743" xr:uid="{00000000-0005-0000-0000-0000EC020000}"/>
    <cellStyle name="Navadno 12 2 2" xfId="744" xr:uid="{00000000-0005-0000-0000-0000ED020000}"/>
    <cellStyle name="Navadno 12 2 2 2" xfId="745" xr:uid="{00000000-0005-0000-0000-0000EE020000}"/>
    <cellStyle name="Navadno 12 2 2 2 2" xfId="746" xr:uid="{00000000-0005-0000-0000-0000EF020000}"/>
    <cellStyle name="Navadno 12 2 2 3" xfId="747" xr:uid="{00000000-0005-0000-0000-0000F0020000}"/>
    <cellStyle name="Navadno 12 2 3" xfId="748" xr:uid="{00000000-0005-0000-0000-0000F1020000}"/>
    <cellStyle name="Navadno 12 2 3 2" xfId="749" xr:uid="{00000000-0005-0000-0000-0000F2020000}"/>
    <cellStyle name="Navadno 12 2 4" xfId="750" xr:uid="{00000000-0005-0000-0000-0000F3020000}"/>
    <cellStyle name="Navadno 12 3" xfId="751" xr:uid="{00000000-0005-0000-0000-0000F4020000}"/>
    <cellStyle name="Navadno 12 3 2" xfId="752" xr:uid="{00000000-0005-0000-0000-0000F5020000}"/>
    <cellStyle name="Navadno 12 3 2 2" xfId="753" xr:uid="{00000000-0005-0000-0000-0000F6020000}"/>
    <cellStyle name="Navadno 12 3 2 2 2" xfId="754" xr:uid="{00000000-0005-0000-0000-0000F7020000}"/>
    <cellStyle name="Navadno 12 3 2 3" xfId="755" xr:uid="{00000000-0005-0000-0000-0000F8020000}"/>
    <cellStyle name="Navadno 12 3 3" xfId="756" xr:uid="{00000000-0005-0000-0000-0000F9020000}"/>
    <cellStyle name="Navadno 12 3 3 2" xfId="757" xr:uid="{00000000-0005-0000-0000-0000FA020000}"/>
    <cellStyle name="Navadno 12 3 4" xfId="758" xr:uid="{00000000-0005-0000-0000-0000FB020000}"/>
    <cellStyle name="Navadno 12 4" xfId="759" xr:uid="{00000000-0005-0000-0000-0000FC020000}"/>
    <cellStyle name="Navadno 12 4 2" xfId="760" xr:uid="{00000000-0005-0000-0000-0000FD020000}"/>
    <cellStyle name="Navadno 12 4 2 2" xfId="761" xr:uid="{00000000-0005-0000-0000-0000FE020000}"/>
    <cellStyle name="Navadno 12 4 3" xfId="762" xr:uid="{00000000-0005-0000-0000-0000FF020000}"/>
    <cellStyle name="Navadno 12 5" xfId="763" xr:uid="{00000000-0005-0000-0000-000000030000}"/>
    <cellStyle name="Navadno 12 5 2" xfId="764" xr:uid="{00000000-0005-0000-0000-000001030000}"/>
    <cellStyle name="Navadno 12 5 2 2" xfId="765" xr:uid="{00000000-0005-0000-0000-000002030000}"/>
    <cellStyle name="Navadno 12 5 3" xfId="766" xr:uid="{00000000-0005-0000-0000-000003030000}"/>
    <cellStyle name="Navadno 12 6" xfId="767" xr:uid="{00000000-0005-0000-0000-000004030000}"/>
    <cellStyle name="Navadno 12 6 2" xfId="768" xr:uid="{00000000-0005-0000-0000-000005030000}"/>
    <cellStyle name="Navadno 12 7" xfId="769" xr:uid="{00000000-0005-0000-0000-000006030000}"/>
    <cellStyle name="Navadno 12 8" xfId="3014" xr:uid="{00000000-0005-0000-0000-000012690000}"/>
    <cellStyle name="Navadno 12_SELNICA POPISI GOI ZBIR - FAZNO - z dopolnitvami marec 2013" xfId="770" xr:uid="{00000000-0005-0000-0000-000007030000}"/>
    <cellStyle name="Navadno 121 2" xfId="771" xr:uid="{00000000-0005-0000-0000-000008030000}"/>
    <cellStyle name="Navadno 13" xfId="772" xr:uid="{00000000-0005-0000-0000-000009030000}"/>
    <cellStyle name="Navadno 13 2" xfId="773" xr:uid="{00000000-0005-0000-0000-00000A030000}"/>
    <cellStyle name="Navadno 13 2 2" xfId="774" xr:uid="{00000000-0005-0000-0000-00000B030000}"/>
    <cellStyle name="Navadno 13 2 2 2" xfId="775" xr:uid="{00000000-0005-0000-0000-00000C030000}"/>
    <cellStyle name="Navadno 13 2 2 2 2" xfId="776" xr:uid="{00000000-0005-0000-0000-00000D030000}"/>
    <cellStyle name="Navadno 13 2 2 3" xfId="777" xr:uid="{00000000-0005-0000-0000-00000E030000}"/>
    <cellStyle name="Navadno 13 2 3" xfId="778" xr:uid="{00000000-0005-0000-0000-00000F030000}"/>
    <cellStyle name="Navadno 13 2 3 2" xfId="779" xr:uid="{00000000-0005-0000-0000-000010030000}"/>
    <cellStyle name="Navadno 13 2 4" xfId="780" xr:uid="{00000000-0005-0000-0000-000011030000}"/>
    <cellStyle name="Navadno 13 3" xfId="781" xr:uid="{00000000-0005-0000-0000-000012030000}"/>
    <cellStyle name="Navadno 13 3 2" xfId="782" xr:uid="{00000000-0005-0000-0000-000013030000}"/>
    <cellStyle name="Navadno 13 3 2 2" xfId="783" xr:uid="{00000000-0005-0000-0000-000014030000}"/>
    <cellStyle name="Navadno 13 3 2 2 2" xfId="784" xr:uid="{00000000-0005-0000-0000-000015030000}"/>
    <cellStyle name="Navadno 13 3 2 3" xfId="785" xr:uid="{00000000-0005-0000-0000-000016030000}"/>
    <cellStyle name="Navadno 13 3 3" xfId="786" xr:uid="{00000000-0005-0000-0000-000017030000}"/>
    <cellStyle name="Navadno 13 3 3 2" xfId="787" xr:uid="{00000000-0005-0000-0000-000018030000}"/>
    <cellStyle name="Navadno 13 3 4" xfId="788" xr:uid="{00000000-0005-0000-0000-000019030000}"/>
    <cellStyle name="Navadno 13 4" xfId="789" xr:uid="{00000000-0005-0000-0000-00001A030000}"/>
    <cellStyle name="Navadno 13 5" xfId="3015" xr:uid="{00000000-0005-0000-0000-000013690000}"/>
    <cellStyle name="Navadno 14" xfId="790" xr:uid="{00000000-0005-0000-0000-00001B030000}"/>
    <cellStyle name="Navadno 14 10" xfId="3516" xr:uid="{00000000-0005-0000-0000-000015690000}"/>
    <cellStyle name="Navadno 14 10 2" xfId="4246" xr:uid="{00000000-0005-0000-0000-000016690000}"/>
    <cellStyle name="Navadno 14 10 2 2" xfId="20865" xr:uid="{00000000-0005-0000-0000-000017690000}"/>
    <cellStyle name="Navadno 14 10 2 3" xfId="32228" xr:uid="{00000000-0005-0000-0000-000018690000}"/>
    <cellStyle name="Navadno 14 10 3" xfId="8152" xr:uid="{00000000-0005-0000-0000-000019690000}"/>
    <cellStyle name="Navadno 14 10 3 2" xfId="20338" xr:uid="{00000000-0005-0000-0000-00001A690000}"/>
    <cellStyle name="Navadno 14 10 3 3" xfId="31716" xr:uid="{00000000-0005-0000-0000-00001B690000}"/>
    <cellStyle name="Navadno 14 10 4" xfId="3868" xr:uid="{00000000-0005-0000-0000-00001C690000}"/>
    <cellStyle name="Navadno 14 10 5" xfId="16536" xr:uid="{00000000-0005-0000-0000-00001D690000}"/>
    <cellStyle name="Navadno 14 10 6" xfId="15956" xr:uid="{00000000-0005-0000-0000-00001E690000}"/>
    <cellStyle name="Navadno 14 11" xfId="3586" xr:uid="{00000000-0005-0000-0000-00001F690000}"/>
    <cellStyle name="Navadno 14 11 2" xfId="4308" xr:uid="{00000000-0005-0000-0000-000020690000}"/>
    <cellStyle name="Navadno 14 11 2 2" xfId="20909" xr:uid="{00000000-0005-0000-0000-000021690000}"/>
    <cellStyle name="Navadno 14 11 2 3" xfId="32272" xr:uid="{00000000-0005-0000-0000-000022690000}"/>
    <cellStyle name="Navadno 14 11 3" xfId="12281" xr:uid="{00000000-0005-0000-0000-000023690000}"/>
    <cellStyle name="Navadno 14 11 3 2" xfId="24560" xr:uid="{00000000-0005-0000-0000-000024690000}"/>
    <cellStyle name="Navadno 14 11 3 3" xfId="35917" xr:uid="{00000000-0005-0000-0000-000025690000}"/>
    <cellStyle name="Navadno 14 11 4" xfId="15822" xr:uid="{00000000-0005-0000-0000-000026690000}"/>
    <cellStyle name="Navadno 14 11 5" xfId="16583" xr:uid="{00000000-0005-0000-0000-000027690000}"/>
    <cellStyle name="Navadno 14 11 6" xfId="28097" xr:uid="{00000000-0005-0000-0000-000028690000}"/>
    <cellStyle name="Navadno 14 12" xfId="3532" xr:uid="{00000000-0005-0000-0000-000029690000}"/>
    <cellStyle name="Navadno 14 12 2" xfId="4830" xr:uid="{00000000-0005-0000-0000-00002A690000}"/>
    <cellStyle name="Navadno 14 12 2 2" xfId="21493" xr:uid="{00000000-0005-0000-0000-00002B690000}"/>
    <cellStyle name="Navadno 14 12 2 3" xfId="32854" xr:uid="{00000000-0005-0000-0000-00002C690000}"/>
    <cellStyle name="Navadno 14 12 3" xfId="12827" xr:uid="{00000000-0005-0000-0000-00002D690000}"/>
    <cellStyle name="Navadno 14 12 3 2" xfId="25106" xr:uid="{00000000-0005-0000-0000-00002E690000}"/>
    <cellStyle name="Navadno 14 12 3 3" xfId="36463" xr:uid="{00000000-0005-0000-0000-00002F690000}"/>
    <cellStyle name="Navadno 14 12 4" xfId="15882" xr:uid="{00000000-0005-0000-0000-000030690000}"/>
    <cellStyle name="Navadno 14 12 5" xfId="17178" xr:uid="{00000000-0005-0000-0000-000031690000}"/>
    <cellStyle name="Navadno 14 12 6" xfId="28643" xr:uid="{00000000-0005-0000-0000-000032690000}"/>
    <cellStyle name="Navadno 14 13" xfId="3552" xr:uid="{00000000-0005-0000-0000-000033690000}"/>
    <cellStyle name="Navadno 14 13 2" xfId="4673" xr:uid="{00000000-0005-0000-0000-000034690000}"/>
    <cellStyle name="Navadno 14 13 2 2" xfId="21370" xr:uid="{00000000-0005-0000-0000-000035690000}"/>
    <cellStyle name="Navadno 14 13 2 3" xfId="32733" xr:uid="{00000000-0005-0000-0000-000036690000}"/>
    <cellStyle name="Navadno 14 13 3" xfId="12734" xr:uid="{00000000-0005-0000-0000-000037690000}"/>
    <cellStyle name="Navadno 14 13 3 2" xfId="25013" xr:uid="{00000000-0005-0000-0000-000038690000}"/>
    <cellStyle name="Navadno 14 13 3 3" xfId="36370" xr:uid="{00000000-0005-0000-0000-000039690000}"/>
    <cellStyle name="Navadno 14 13 4" xfId="15855" xr:uid="{00000000-0005-0000-0000-00003A690000}"/>
    <cellStyle name="Navadno 14 13 5" xfId="17047" xr:uid="{00000000-0005-0000-0000-00003B690000}"/>
    <cellStyle name="Navadno 14 13 6" xfId="28550" xr:uid="{00000000-0005-0000-0000-00003C690000}"/>
    <cellStyle name="Navadno 14 14" xfId="3653" xr:uid="{00000000-0005-0000-0000-00003D690000}"/>
    <cellStyle name="Navadno 14 14 2" xfId="9194" xr:uid="{00000000-0005-0000-0000-00003E690000}"/>
    <cellStyle name="Navadno 14 14 2 2" xfId="21443" xr:uid="{00000000-0005-0000-0000-00003F690000}"/>
    <cellStyle name="Navadno 14 14 2 3" xfId="32805" xr:uid="{00000000-0005-0000-0000-000040690000}"/>
    <cellStyle name="Navadno 14 14 3" xfId="12785" xr:uid="{00000000-0005-0000-0000-000041690000}"/>
    <cellStyle name="Navadno 14 14 3 2" xfId="25064" xr:uid="{00000000-0005-0000-0000-000042690000}"/>
    <cellStyle name="Navadno 14 14 3 3" xfId="36421" xr:uid="{00000000-0005-0000-0000-000043690000}"/>
    <cellStyle name="Navadno 14 14 4" xfId="17126" xr:uid="{00000000-0005-0000-0000-000044690000}"/>
    <cellStyle name="Navadno 14 14 5" xfId="28601" xr:uid="{00000000-0005-0000-0000-000045690000}"/>
    <cellStyle name="Navadno 14 15" xfId="5191" xr:uid="{00000000-0005-0000-0000-000046690000}"/>
    <cellStyle name="Navadno 14 15 2" xfId="9540" xr:uid="{00000000-0005-0000-0000-000047690000}"/>
    <cellStyle name="Navadno 14 15 2 2" xfId="21818" xr:uid="{00000000-0005-0000-0000-000048690000}"/>
    <cellStyle name="Navadno 14 15 2 3" xfId="33178" xr:uid="{00000000-0005-0000-0000-000049690000}"/>
    <cellStyle name="Navadno 14 15 3" xfId="13136" xr:uid="{00000000-0005-0000-0000-00004A690000}"/>
    <cellStyle name="Navadno 14 15 3 2" xfId="25415" xr:uid="{00000000-0005-0000-0000-00004B690000}"/>
    <cellStyle name="Navadno 14 15 3 3" xfId="36772" xr:uid="{00000000-0005-0000-0000-00004C690000}"/>
    <cellStyle name="Navadno 14 15 4" xfId="17509" xr:uid="{00000000-0005-0000-0000-00004D690000}"/>
    <cellStyle name="Navadno 14 15 5" xfId="28952" xr:uid="{00000000-0005-0000-0000-00004E690000}"/>
    <cellStyle name="Navadno 14 16" xfId="5165" xr:uid="{00000000-0005-0000-0000-00004F690000}"/>
    <cellStyle name="Navadno 14 16 2" xfId="9515" xr:uid="{00000000-0005-0000-0000-000050690000}"/>
    <cellStyle name="Navadno 14 16 2 2" xfId="21793" xr:uid="{00000000-0005-0000-0000-000051690000}"/>
    <cellStyle name="Navadno 14 16 2 3" xfId="33153" xr:uid="{00000000-0005-0000-0000-000052690000}"/>
    <cellStyle name="Navadno 14 16 3" xfId="13112" xr:uid="{00000000-0005-0000-0000-000053690000}"/>
    <cellStyle name="Navadno 14 16 3 2" xfId="25391" xr:uid="{00000000-0005-0000-0000-000054690000}"/>
    <cellStyle name="Navadno 14 16 3 3" xfId="36748" xr:uid="{00000000-0005-0000-0000-000055690000}"/>
    <cellStyle name="Navadno 14 16 4" xfId="17483" xr:uid="{00000000-0005-0000-0000-000056690000}"/>
    <cellStyle name="Navadno 14 16 5" xfId="28928" xr:uid="{00000000-0005-0000-0000-000057690000}"/>
    <cellStyle name="Navadno 14 17" xfId="5927" xr:uid="{00000000-0005-0000-0000-000058690000}"/>
    <cellStyle name="Navadno 14 17 2" xfId="10230" xr:uid="{00000000-0005-0000-0000-000059690000}"/>
    <cellStyle name="Navadno 14 17 2 2" xfId="22516" xr:uid="{00000000-0005-0000-0000-00005A690000}"/>
    <cellStyle name="Navadno 14 17 2 3" xfId="33876" xr:uid="{00000000-0005-0000-0000-00005B690000}"/>
    <cellStyle name="Navadno 14 17 3" xfId="13820" xr:uid="{00000000-0005-0000-0000-00005C690000}"/>
    <cellStyle name="Navadno 14 17 3 2" xfId="26099" xr:uid="{00000000-0005-0000-0000-00005D690000}"/>
    <cellStyle name="Navadno 14 17 3 3" xfId="37456" xr:uid="{00000000-0005-0000-0000-00005E690000}"/>
    <cellStyle name="Navadno 14 17 4" xfId="18214" xr:uid="{00000000-0005-0000-0000-00005F690000}"/>
    <cellStyle name="Navadno 14 17 5" xfId="29636" xr:uid="{00000000-0005-0000-0000-000060690000}"/>
    <cellStyle name="Navadno 14 18" xfId="6459" xr:uid="{00000000-0005-0000-0000-000061690000}"/>
    <cellStyle name="Navadno 14 18 2" xfId="10721" xr:uid="{00000000-0005-0000-0000-000062690000}"/>
    <cellStyle name="Navadno 14 18 2 2" xfId="23004" xr:uid="{00000000-0005-0000-0000-000063690000}"/>
    <cellStyle name="Navadno 14 18 2 3" xfId="34364" xr:uid="{00000000-0005-0000-0000-000064690000}"/>
    <cellStyle name="Navadno 14 18 3" xfId="14295" xr:uid="{00000000-0005-0000-0000-000065690000}"/>
    <cellStyle name="Navadno 14 18 3 2" xfId="26574" xr:uid="{00000000-0005-0000-0000-000066690000}"/>
    <cellStyle name="Navadno 14 18 3 3" xfId="37931" xr:uid="{00000000-0005-0000-0000-000067690000}"/>
    <cellStyle name="Navadno 14 18 4" xfId="18710" xr:uid="{00000000-0005-0000-0000-000068690000}"/>
    <cellStyle name="Navadno 14 18 5" xfId="30111" xr:uid="{00000000-0005-0000-0000-000069690000}"/>
    <cellStyle name="Navadno 14 19" xfId="4803" xr:uid="{00000000-0005-0000-0000-00006A690000}"/>
    <cellStyle name="Navadno 14 19 2" xfId="9217" xr:uid="{00000000-0005-0000-0000-00006B690000}"/>
    <cellStyle name="Navadno 14 19 2 2" xfId="21471" xr:uid="{00000000-0005-0000-0000-00006C690000}"/>
    <cellStyle name="Navadno 14 19 2 3" xfId="32833" xr:uid="{00000000-0005-0000-0000-00006D690000}"/>
    <cellStyle name="Navadno 14 19 3" xfId="12809" xr:uid="{00000000-0005-0000-0000-00006E690000}"/>
    <cellStyle name="Navadno 14 19 3 2" xfId="25088" xr:uid="{00000000-0005-0000-0000-00006F690000}"/>
    <cellStyle name="Navadno 14 19 3 3" xfId="36445" xr:uid="{00000000-0005-0000-0000-000070690000}"/>
    <cellStyle name="Navadno 14 19 4" xfId="17156" xr:uid="{00000000-0005-0000-0000-000071690000}"/>
    <cellStyle name="Navadno 14 19 5" xfId="28625" xr:uid="{00000000-0005-0000-0000-000072690000}"/>
    <cellStyle name="Navadno 14 2" xfId="791" xr:uid="{00000000-0005-0000-0000-00001C030000}"/>
    <cellStyle name="Navadno 14 2 10" xfId="3557" xr:uid="{00000000-0005-0000-0000-000074690000}"/>
    <cellStyle name="Navadno 14 2 10 2" xfId="4618" xr:uid="{00000000-0005-0000-0000-000075690000}"/>
    <cellStyle name="Navadno 14 2 10 2 2" xfId="21328" xr:uid="{00000000-0005-0000-0000-000076690000}"/>
    <cellStyle name="Navadno 14 2 10 2 3" xfId="32691" xr:uid="{00000000-0005-0000-0000-000077690000}"/>
    <cellStyle name="Navadno 14 2 10 3" xfId="12696" xr:uid="{00000000-0005-0000-0000-000078690000}"/>
    <cellStyle name="Navadno 14 2 10 3 2" xfId="24975" xr:uid="{00000000-0005-0000-0000-000079690000}"/>
    <cellStyle name="Navadno 14 2 10 3 3" xfId="36332" xr:uid="{00000000-0005-0000-0000-00007A690000}"/>
    <cellStyle name="Navadno 14 2 10 4" xfId="15836" xr:uid="{00000000-0005-0000-0000-00007B690000}"/>
    <cellStyle name="Navadno 14 2 10 5" xfId="17003" xr:uid="{00000000-0005-0000-0000-00007C690000}"/>
    <cellStyle name="Navadno 14 2 10 6" xfId="28512" xr:uid="{00000000-0005-0000-0000-00007D690000}"/>
    <cellStyle name="Navadno 14 2 11" xfId="2846" xr:uid="{00000000-0005-0000-0000-00007E690000}"/>
    <cellStyle name="Navadno 14 2 11 2" xfId="4781" xr:uid="{00000000-0005-0000-0000-00007F690000}"/>
    <cellStyle name="Navadno 14 2 11 2 2" xfId="21458" xr:uid="{00000000-0005-0000-0000-000080690000}"/>
    <cellStyle name="Navadno 14 2 11 2 3" xfId="32820" xr:uid="{00000000-0005-0000-0000-000081690000}"/>
    <cellStyle name="Navadno 14 2 11 3" xfId="12797" xr:uid="{00000000-0005-0000-0000-000082690000}"/>
    <cellStyle name="Navadno 14 2 11 3 2" xfId="25076" xr:uid="{00000000-0005-0000-0000-000083690000}"/>
    <cellStyle name="Navadno 14 2 11 3 3" xfId="36433" xr:uid="{00000000-0005-0000-0000-000084690000}"/>
    <cellStyle name="Navadno 14 2 11 4" xfId="15867" xr:uid="{00000000-0005-0000-0000-000085690000}"/>
    <cellStyle name="Navadno 14 2 11 5" xfId="17143" xr:uid="{00000000-0005-0000-0000-000086690000}"/>
    <cellStyle name="Navadno 14 2 11 6" xfId="28613" xr:uid="{00000000-0005-0000-0000-000087690000}"/>
    <cellStyle name="Navadno 14 2 12" xfId="3536" xr:uid="{00000000-0005-0000-0000-000088690000}"/>
    <cellStyle name="Navadno 14 2 12 2" xfId="4871" xr:uid="{00000000-0005-0000-0000-000089690000}"/>
    <cellStyle name="Navadno 14 2 12 2 2" xfId="21527" xr:uid="{00000000-0005-0000-0000-00008A690000}"/>
    <cellStyle name="Navadno 14 2 12 2 3" xfId="32887" xr:uid="{00000000-0005-0000-0000-00008B690000}"/>
    <cellStyle name="Navadno 14 2 12 3" xfId="12858" xr:uid="{00000000-0005-0000-0000-00008C690000}"/>
    <cellStyle name="Navadno 14 2 12 3 2" xfId="25137" xr:uid="{00000000-0005-0000-0000-00008D690000}"/>
    <cellStyle name="Navadno 14 2 12 3 3" xfId="36494" xr:uid="{00000000-0005-0000-0000-00008E690000}"/>
    <cellStyle name="Navadno 14 2 12 4" xfId="15898" xr:uid="{00000000-0005-0000-0000-00008F690000}"/>
    <cellStyle name="Navadno 14 2 12 5" xfId="17212" xr:uid="{00000000-0005-0000-0000-000090690000}"/>
    <cellStyle name="Navadno 14 2 12 6" xfId="28674" xr:uid="{00000000-0005-0000-0000-000091690000}"/>
    <cellStyle name="Navadno 14 2 13" xfId="3697" xr:uid="{00000000-0005-0000-0000-000092690000}"/>
    <cellStyle name="Navadno 14 2 13 2" xfId="9523" xr:uid="{00000000-0005-0000-0000-000093690000}"/>
    <cellStyle name="Navadno 14 2 13 2 2" xfId="21801" xr:uid="{00000000-0005-0000-0000-000094690000}"/>
    <cellStyle name="Navadno 14 2 13 2 3" xfId="33161" xr:uid="{00000000-0005-0000-0000-000095690000}"/>
    <cellStyle name="Navadno 14 2 13 3" xfId="13119" xr:uid="{00000000-0005-0000-0000-000096690000}"/>
    <cellStyle name="Navadno 14 2 13 3 2" xfId="25398" xr:uid="{00000000-0005-0000-0000-000097690000}"/>
    <cellStyle name="Navadno 14 2 13 3 3" xfId="36755" xr:uid="{00000000-0005-0000-0000-000098690000}"/>
    <cellStyle name="Navadno 14 2 13 4" xfId="17491" xr:uid="{00000000-0005-0000-0000-000099690000}"/>
    <cellStyle name="Navadno 14 2 13 5" xfId="28935" xr:uid="{00000000-0005-0000-0000-00009A690000}"/>
    <cellStyle name="Navadno 14 2 14" xfId="4169" xr:uid="{00000000-0005-0000-0000-00009B690000}"/>
    <cellStyle name="Navadno 14 2 14 2" xfId="8628" xr:uid="{00000000-0005-0000-0000-00009C690000}"/>
    <cellStyle name="Navadno 14 2 14 2 2" xfId="20814" xr:uid="{00000000-0005-0000-0000-00009D690000}"/>
    <cellStyle name="Navadno 14 2 14 2 3" xfId="32178" xr:uid="{00000000-0005-0000-0000-00009E690000}"/>
    <cellStyle name="Navadno 14 2 14 3" xfId="8177" xr:uid="{00000000-0005-0000-0000-00009F690000}"/>
    <cellStyle name="Navadno 14 2 14 3 2" xfId="20363" xr:uid="{00000000-0005-0000-0000-0000A0690000}"/>
    <cellStyle name="Navadno 14 2 14 3 3" xfId="31741" xr:uid="{00000000-0005-0000-0000-0000A1690000}"/>
    <cellStyle name="Navadno 14 2 14 4" xfId="16482" xr:uid="{00000000-0005-0000-0000-0000A2690000}"/>
    <cellStyle name="Navadno 14 2 14 5" xfId="15965" xr:uid="{00000000-0005-0000-0000-0000A3690000}"/>
    <cellStyle name="Navadno 14 2 15" xfId="4213" xr:uid="{00000000-0005-0000-0000-0000A4690000}"/>
    <cellStyle name="Navadno 14 2 15 2" xfId="8654" xr:uid="{00000000-0005-0000-0000-0000A5690000}"/>
    <cellStyle name="Navadno 14 2 15 2 2" xfId="20845" xr:uid="{00000000-0005-0000-0000-0000A6690000}"/>
    <cellStyle name="Navadno 14 2 15 2 3" xfId="32208" xr:uid="{00000000-0005-0000-0000-0000A7690000}"/>
    <cellStyle name="Navadno 14 2 15 3" xfId="8164" xr:uid="{00000000-0005-0000-0000-0000A8690000}"/>
    <cellStyle name="Navadno 14 2 15 3 2" xfId="20350" xr:uid="{00000000-0005-0000-0000-0000A9690000}"/>
    <cellStyle name="Navadno 14 2 15 3 3" xfId="31728" xr:uid="{00000000-0005-0000-0000-0000AA690000}"/>
    <cellStyle name="Navadno 14 2 15 4" xfId="16515" xr:uid="{00000000-0005-0000-0000-0000AB690000}"/>
    <cellStyle name="Navadno 14 2 15 5" xfId="16055" xr:uid="{00000000-0005-0000-0000-0000AC690000}"/>
    <cellStyle name="Navadno 14 2 16" xfId="4661" xr:uid="{00000000-0005-0000-0000-0000AD690000}"/>
    <cellStyle name="Navadno 14 2 16 2" xfId="9121" xr:uid="{00000000-0005-0000-0000-0000AE690000}"/>
    <cellStyle name="Navadno 14 2 16 2 2" xfId="21361" xr:uid="{00000000-0005-0000-0000-0000AF690000}"/>
    <cellStyle name="Navadno 14 2 16 2 3" xfId="32724" xr:uid="{00000000-0005-0000-0000-0000B0690000}"/>
    <cellStyle name="Navadno 14 2 16 3" xfId="12726" xr:uid="{00000000-0005-0000-0000-0000B1690000}"/>
    <cellStyle name="Navadno 14 2 16 3 2" xfId="25005" xr:uid="{00000000-0005-0000-0000-0000B2690000}"/>
    <cellStyle name="Navadno 14 2 16 3 3" xfId="36362" xr:uid="{00000000-0005-0000-0000-0000B3690000}"/>
    <cellStyle name="Navadno 14 2 16 4" xfId="17038" xr:uid="{00000000-0005-0000-0000-0000B4690000}"/>
    <cellStyle name="Navadno 14 2 16 5" xfId="28542" xr:uid="{00000000-0005-0000-0000-0000B5690000}"/>
    <cellStyle name="Navadno 14 2 17" xfId="5941" xr:uid="{00000000-0005-0000-0000-0000B6690000}"/>
    <cellStyle name="Navadno 14 2 17 2" xfId="10240" xr:uid="{00000000-0005-0000-0000-0000B7690000}"/>
    <cellStyle name="Navadno 14 2 17 2 2" xfId="22526" xr:uid="{00000000-0005-0000-0000-0000B8690000}"/>
    <cellStyle name="Navadno 14 2 17 2 3" xfId="33886" xr:uid="{00000000-0005-0000-0000-0000B9690000}"/>
    <cellStyle name="Navadno 14 2 17 3" xfId="13830" xr:uid="{00000000-0005-0000-0000-0000BA690000}"/>
    <cellStyle name="Navadno 14 2 17 3 2" xfId="26109" xr:uid="{00000000-0005-0000-0000-0000BB690000}"/>
    <cellStyle name="Navadno 14 2 17 3 3" xfId="37466" xr:uid="{00000000-0005-0000-0000-0000BC690000}"/>
    <cellStyle name="Navadno 14 2 17 4" xfId="18224" xr:uid="{00000000-0005-0000-0000-0000BD690000}"/>
    <cellStyle name="Navadno 14 2 17 5" xfId="29646" xr:uid="{00000000-0005-0000-0000-0000BE690000}"/>
    <cellStyle name="Navadno 14 2 18" xfId="4935" xr:uid="{00000000-0005-0000-0000-0000BF690000}"/>
    <cellStyle name="Navadno 14 2 18 2" xfId="9300" xr:uid="{00000000-0005-0000-0000-0000C0690000}"/>
    <cellStyle name="Navadno 14 2 18 2 2" xfId="21569" xr:uid="{00000000-0005-0000-0000-0000C1690000}"/>
    <cellStyle name="Navadno 14 2 18 2 3" xfId="32929" xr:uid="{00000000-0005-0000-0000-0000C2690000}"/>
    <cellStyle name="Navadno 14 2 18 3" xfId="12894" xr:uid="{00000000-0005-0000-0000-0000C3690000}"/>
    <cellStyle name="Navadno 14 2 18 3 2" xfId="25173" xr:uid="{00000000-0005-0000-0000-0000C4690000}"/>
    <cellStyle name="Navadno 14 2 18 3 3" xfId="36530" xr:uid="{00000000-0005-0000-0000-0000C5690000}"/>
    <cellStyle name="Navadno 14 2 18 4" xfId="17260" xr:uid="{00000000-0005-0000-0000-0000C6690000}"/>
    <cellStyle name="Navadno 14 2 18 5" xfId="28710" xr:uid="{00000000-0005-0000-0000-0000C7690000}"/>
    <cellStyle name="Navadno 14 2 19" xfId="6689" xr:uid="{00000000-0005-0000-0000-0000C8690000}"/>
    <cellStyle name="Navadno 14 2 19 2" xfId="10941" xr:uid="{00000000-0005-0000-0000-0000C9690000}"/>
    <cellStyle name="Navadno 14 2 19 2 2" xfId="23223" xr:uid="{00000000-0005-0000-0000-0000CA690000}"/>
    <cellStyle name="Navadno 14 2 19 2 3" xfId="34582" xr:uid="{00000000-0005-0000-0000-0000CB690000}"/>
    <cellStyle name="Navadno 14 2 19 3" xfId="14513" xr:uid="{00000000-0005-0000-0000-0000CC690000}"/>
    <cellStyle name="Navadno 14 2 19 3 2" xfId="26792" xr:uid="{00000000-0005-0000-0000-0000CD690000}"/>
    <cellStyle name="Navadno 14 2 19 3 3" xfId="38149" xr:uid="{00000000-0005-0000-0000-0000CE690000}"/>
    <cellStyle name="Navadno 14 2 19 4" xfId="18933" xr:uid="{00000000-0005-0000-0000-0000CF690000}"/>
    <cellStyle name="Navadno 14 2 19 5" xfId="30329" xr:uid="{00000000-0005-0000-0000-0000D0690000}"/>
    <cellStyle name="Navadno 14 2 2" xfId="792" xr:uid="{00000000-0005-0000-0000-00001D030000}"/>
    <cellStyle name="Navadno 14 2 2 2" xfId="793" xr:uid="{00000000-0005-0000-0000-00001E030000}"/>
    <cellStyle name="Navadno 14 2 2 2 2" xfId="794" xr:uid="{00000000-0005-0000-0000-00001F030000}"/>
    <cellStyle name="Navadno 14 2 2 2 3" xfId="3138" xr:uid="{00000000-0005-0000-0000-0000D2690000}"/>
    <cellStyle name="Navadno 14 2 2 3" xfId="795" xr:uid="{00000000-0005-0000-0000-000020030000}"/>
    <cellStyle name="Navadno 14 2 2 3 2" xfId="3508" xr:uid="{00000000-0005-0000-0000-0000D3690000}"/>
    <cellStyle name="Navadno 14 2 2 4" xfId="3843" xr:uid="{00000000-0005-0000-0000-0000D4690000}"/>
    <cellStyle name="Navadno 14 2 2 5" xfId="3791" xr:uid="{00000000-0005-0000-0000-0000D5690000}"/>
    <cellStyle name="Navadno 14 2 2 6" xfId="16165" xr:uid="{00000000-0005-0000-0000-0000D6690000}"/>
    <cellStyle name="Navadno 14 2 2 7" xfId="15992" xr:uid="{00000000-0005-0000-0000-0000D7690000}"/>
    <cellStyle name="Navadno 14 2 2 8" xfId="2815" xr:uid="{00000000-0005-0000-0000-0000D1690000}"/>
    <cellStyle name="Navadno 14 2 20" xfId="4271" xr:uid="{00000000-0005-0000-0000-0000D8690000}"/>
    <cellStyle name="Navadno 14 2 20 2" xfId="8678" xr:uid="{00000000-0005-0000-0000-0000D9690000}"/>
    <cellStyle name="Navadno 14 2 20 2 2" xfId="20888" xr:uid="{00000000-0005-0000-0000-0000DA690000}"/>
    <cellStyle name="Navadno 14 2 20 2 3" xfId="32251" xr:uid="{00000000-0005-0000-0000-0000DB690000}"/>
    <cellStyle name="Navadno 14 2 20 3" xfId="12262" xr:uid="{00000000-0005-0000-0000-0000DC690000}"/>
    <cellStyle name="Navadno 14 2 20 3 2" xfId="24541" xr:uid="{00000000-0005-0000-0000-0000DD690000}"/>
    <cellStyle name="Navadno 14 2 20 3 3" xfId="35898" xr:uid="{00000000-0005-0000-0000-0000DE690000}"/>
    <cellStyle name="Navadno 14 2 20 4" xfId="16559" xr:uid="{00000000-0005-0000-0000-0000DF690000}"/>
    <cellStyle name="Navadno 14 2 20 5" xfId="16032" xr:uid="{00000000-0005-0000-0000-0000E0690000}"/>
    <cellStyle name="Navadno 14 2 21" xfId="6686" xr:uid="{00000000-0005-0000-0000-0000E1690000}"/>
    <cellStyle name="Navadno 14 2 21 2" xfId="10939" xr:uid="{00000000-0005-0000-0000-0000E2690000}"/>
    <cellStyle name="Navadno 14 2 21 2 2" xfId="23221" xr:uid="{00000000-0005-0000-0000-0000E3690000}"/>
    <cellStyle name="Navadno 14 2 21 2 3" xfId="34580" xr:uid="{00000000-0005-0000-0000-0000E4690000}"/>
    <cellStyle name="Navadno 14 2 21 3" xfId="14511" xr:uid="{00000000-0005-0000-0000-0000E5690000}"/>
    <cellStyle name="Navadno 14 2 21 3 2" xfId="26790" xr:uid="{00000000-0005-0000-0000-0000E6690000}"/>
    <cellStyle name="Navadno 14 2 21 3 3" xfId="38147" xr:uid="{00000000-0005-0000-0000-0000E7690000}"/>
    <cellStyle name="Navadno 14 2 21 4" xfId="18931" xr:uid="{00000000-0005-0000-0000-0000E8690000}"/>
    <cellStyle name="Navadno 14 2 21 5" xfId="30327" xr:uid="{00000000-0005-0000-0000-0000E9690000}"/>
    <cellStyle name="Navadno 14 2 22" xfId="4753" xr:uid="{00000000-0005-0000-0000-0000EA690000}"/>
    <cellStyle name="Navadno 14 2 22 2" xfId="9182" xr:uid="{00000000-0005-0000-0000-0000EB690000}"/>
    <cellStyle name="Navadno 14 2 22 2 2" xfId="21431" xr:uid="{00000000-0005-0000-0000-0000EC690000}"/>
    <cellStyle name="Navadno 14 2 22 2 3" xfId="32793" xr:uid="{00000000-0005-0000-0000-0000ED690000}"/>
    <cellStyle name="Navadno 14 2 22 3" xfId="12773" xr:uid="{00000000-0005-0000-0000-0000EE690000}"/>
    <cellStyle name="Navadno 14 2 22 3 2" xfId="25052" xr:uid="{00000000-0005-0000-0000-0000EF690000}"/>
    <cellStyle name="Navadno 14 2 22 3 3" xfId="36409" xr:uid="{00000000-0005-0000-0000-0000F0690000}"/>
    <cellStyle name="Navadno 14 2 22 4" xfId="17113" xr:uid="{00000000-0005-0000-0000-0000F1690000}"/>
    <cellStyle name="Navadno 14 2 22 5" xfId="28589" xr:uid="{00000000-0005-0000-0000-0000F2690000}"/>
    <cellStyle name="Navadno 14 2 23" xfId="8124" xr:uid="{00000000-0005-0000-0000-0000F3690000}"/>
    <cellStyle name="Navadno 14 2 23 2" xfId="20310" xr:uid="{00000000-0005-0000-0000-0000F4690000}"/>
    <cellStyle name="Navadno 14 2 23 3" xfId="31688" xr:uid="{00000000-0005-0000-0000-0000F5690000}"/>
    <cellStyle name="Navadno 14 2 24" xfId="8392" xr:uid="{00000000-0005-0000-0000-0000F6690000}"/>
    <cellStyle name="Navadno 14 2 24 2" xfId="20553" xr:uid="{00000000-0005-0000-0000-0000F7690000}"/>
    <cellStyle name="Navadno 14 2 24 3" xfId="31917" xr:uid="{00000000-0005-0000-0000-0000F8690000}"/>
    <cellStyle name="Navadno 14 2 25" xfId="3821" xr:uid="{00000000-0005-0000-0000-0000F9690000}"/>
    <cellStyle name="Navadno 14 2 26" xfId="15997" xr:uid="{00000000-0005-0000-0000-0000FA690000}"/>
    <cellStyle name="Navadno 14 2 27" xfId="16224" xr:uid="{00000000-0005-0000-0000-0000FB690000}"/>
    <cellStyle name="Navadno 14 2 28" xfId="2730" xr:uid="{00000000-0005-0000-0000-000073690000}"/>
    <cellStyle name="Navadno 14 2 3" xfId="796" xr:uid="{00000000-0005-0000-0000-000021030000}"/>
    <cellStyle name="Navadno 14 2 3 10" xfId="6509" xr:uid="{00000000-0005-0000-0000-0000FD690000}"/>
    <cellStyle name="Navadno 14 2 3 10 2" xfId="10769" xr:uid="{00000000-0005-0000-0000-0000FE690000}"/>
    <cellStyle name="Navadno 14 2 3 10 2 2" xfId="23052" xr:uid="{00000000-0005-0000-0000-0000FF690000}"/>
    <cellStyle name="Navadno 14 2 3 10 2 3" xfId="34411" xr:uid="{00000000-0005-0000-0000-0000006A0000}"/>
    <cellStyle name="Navadno 14 2 3 10 3" xfId="14342" xr:uid="{00000000-0005-0000-0000-0000016A0000}"/>
    <cellStyle name="Navadno 14 2 3 10 3 2" xfId="26621" xr:uid="{00000000-0005-0000-0000-0000026A0000}"/>
    <cellStyle name="Navadno 14 2 3 10 3 3" xfId="37978" xr:uid="{00000000-0005-0000-0000-0000036A0000}"/>
    <cellStyle name="Navadno 14 2 3 10 4" xfId="18758" xr:uid="{00000000-0005-0000-0000-0000046A0000}"/>
    <cellStyle name="Navadno 14 2 3 10 5" xfId="30158" xr:uid="{00000000-0005-0000-0000-0000056A0000}"/>
    <cellStyle name="Navadno 14 2 3 11" xfId="6802" xr:uid="{00000000-0005-0000-0000-0000066A0000}"/>
    <cellStyle name="Navadno 14 2 3 11 2" xfId="11032" xr:uid="{00000000-0005-0000-0000-0000076A0000}"/>
    <cellStyle name="Navadno 14 2 3 11 2 2" xfId="23313" xr:uid="{00000000-0005-0000-0000-0000086A0000}"/>
    <cellStyle name="Navadno 14 2 3 11 2 3" xfId="34672" xr:uid="{00000000-0005-0000-0000-0000096A0000}"/>
    <cellStyle name="Navadno 14 2 3 11 3" xfId="14596" xr:uid="{00000000-0005-0000-0000-00000A6A0000}"/>
    <cellStyle name="Navadno 14 2 3 11 3 2" xfId="26875" xr:uid="{00000000-0005-0000-0000-00000B6A0000}"/>
    <cellStyle name="Navadno 14 2 3 11 3 3" xfId="38232" xr:uid="{00000000-0005-0000-0000-00000C6A0000}"/>
    <cellStyle name="Navadno 14 2 3 11 4" xfId="19028" xr:uid="{00000000-0005-0000-0000-00000D6A0000}"/>
    <cellStyle name="Navadno 14 2 3 11 5" xfId="30412" xr:uid="{00000000-0005-0000-0000-00000E6A0000}"/>
    <cellStyle name="Navadno 14 2 3 12" xfId="7038" xr:uid="{00000000-0005-0000-0000-00000F6A0000}"/>
    <cellStyle name="Navadno 14 2 3 12 2" xfId="11259" xr:uid="{00000000-0005-0000-0000-0000106A0000}"/>
    <cellStyle name="Navadno 14 2 3 12 2 2" xfId="23539" xr:uid="{00000000-0005-0000-0000-0000116A0000}"/>
    <cellStyle name="Navadno 14 2 3 12 2 3" xfId="34898" xr:uid="{00000000-0005-0000-0000-0000126A0000}"/>
    <cellStyle name="Navadno 14 2 3 12 3" xfId="14819" xr:uid="{00000000-0005-0000-0000-0000136A0000}"/>
    <cellStyle name="Navadno 14 2 3 12 3 2" xfId="27098" xr:uid="{00000000-0005-0000-0000-0000146A0000}"/>
    <cellStyle name="Navadno 14 2 3 12 3 3" xfId="38455" xr:uid="{00000000-0005-0000-0000-0000156A0000}"/>
    <cellStyle name="Navadno 14 2 3 12 4" xfId="19255" xr:uid="{00000000-0005-0000-0000-0000166A0000}"/>
    <cellStyle name="Navadno 14 2 3 12 5" xfId="30635" xr:uid="{00000000-0005-0000-0000-0000176A0000}"/>
    <cellStyle name="Navadno 14 2 3 13" xfId="7262" xr:uid="{00000000-0005-0000-0000-0000186A0000}"/>
    <cellStyle name="Navadno 14 2 3 13 2" xfId="11475" xr:uid="{00000000-0005-0000-0000-0000196A0000}"/>
    <cellStyle name="Navadno 14 2 3 13 2 2" xfId="23754" xr:uid="{00000000-0005-0000-0000-00001A6A0000}"/>
    <cellStyle name="Navadno 14 2 3 13 2 3" xfId="35113" xr:uid="{00000000-0005-0000-0000-00001B6A0000}"/>
    <cellStyle name="Navadno 14 2 3 13 3" xfId="15034" xr:uid="{00000000-0005-0000-0000-00001C6A0000}"/>
    <cellStyle name="Navadno 14 2 3 13 3 2" xfId="27313" xr:uid="{00000000-0005-0000-0000-00001D6A0000}"/>
    <cellStyle name="Navadno 14 2 3 13 3 3" xfId="38670" xr:uid="{00000000-0005-0000-0000-00001E6A0000}"/>
    <cellStyle name="Navadno 14 2 3 13 4" xfId="19471" xr:uid="{00000000-0005-0000-0000-00001F6A0000}"/>
    <cellStyle name="Navadno 14 2 3 13 5" xfId="30850" xr:uid="{00000000-0005-0000-0000-0000206A0000}"/>
    <cellStyle name="Navadno 14 2 3 14" xfId="7489" xr:uid="{00000000-0005-0000-0000-0000216A0000}"/>
    <cellStyle name="Navadno 14 2 3 14 2" xfId="11692" xr:uid="{00000000-0005-0000-0000-0000226A0000}"/>
    <cellStyle name="Navadno 14 2 3 14 2 2" xfId="23971" xr:uid="{00000000-0005-0000-0000-0000236A0000}"/>
    <cellStyle name="Navadno 14 2 3 14 2 3" xfId="35328" xr:uid="{00000000-0005-0000-0000-0000246A0000}"/>
    <cellStyle name="Navadno 14 2 3 14 3" xfId="15248" xr:uid="{00000000-0005-0000-0000-0000256A0000}"/>
    <cellStyle name="Navadno 14 2 3 14 3 2" xfId="27527" xr:uid="{00000000-0005-0000-0000-0000266A0000}"/>
    <cellStyle name="Navadno 14 2 3 14 3 3" xfId="38884" xr:uid="{00000000-0005-0000-0000-0000276A0000}"/>
    <cellStyle name="Navadno 14 2 3 14 4" xfId="19686" xr:uid="{00000000-0005-0000-0000-0000286A0000}"/>
    <cellStyle name="Navadno 14 2 3 14 5" xfId="31064" xr:uid="{00000000-0005-0000-0000-0000296A0000}"/>
    <cellStyle name="Navadno 14 2 3 15" xfId="7704" xr:uid="{00000000-0005-0000-0000-00002A6A0000}"/>
    <cellStyle name="Navadno 14 2 3 15 2" xfId="11902" xr:uid="{00000000-0005-0000-0000-00002B6A0000}"/>
    <cellStyle name="Navadno 14 2 3 15 2 2" xfId="24181" xr:uid="{00000000-0005-0000-0000-00002C6A0000}"/>
    <cellStyle name="Navadno 14 2 3 15 2 3" xfId="35538" xr:uid="{00000000-0005-0000-0000-00002D6A0000}"/>
    <cellStyle name="Navadno 14 2 3 15 3" xfId="15457" xr:uid="{00000000-0005-0000-0000-00002E6A0000}"/>
    <cellStyle name="Navadno 14 2 3 15 3 2" xfId="27736" xr:uid="{00000000-0005-0000-0000-00002F6A0000}"/>
    <cellStyle name="Navadno 14 2 3 15 3 3" xfId="39093" xr:uid="{00000000-0005-0000-0000-0000306A0000}"/>
    <cellStyle name="Navadno 14 2 3 15 4" xfId="19895" xr:uid="{00000000-0005-0000-0000-0000316A0000}"/>
    <cellStyle name="Navadno 14 2 3 15 5" xfId="31273" xr:uid="{00000000-0005-0000-0000-0000326A0000}"/>
    <cellStyle name="Navadno 14 2 3 16" xfId="7908" xr:uid="{00000000-0005-0000-0000-0000336A0000}"/>
    <cellStyle name="Navadno 14 2 3 16 2" xfId="12103" xr:uid="{00000000-0005-0000-0000-0000346A0000}"/>
    <cellStyle name="Navadno 14 2 3 16 2 2" xfId="24382" xr:uid="{00000000-0005-0000-0000-0000356A0000}"/>
    <cellStyle name="Navadno 14 2 3 16 2 3" xfId="35739" xr:uid="{00000000-0005-0000-0000-0000366A0000}"/>
    <cellStyle name="Navadno 14 2 3 16 3" xfId="15657" xr:uid="{00000000-0005-0000-0000-0000376A0000}"/>
    <cellStyle name="Navadno 14 2 3 16 3 2" xfId="27936" xr:uid="{00000000-0005-0000-0000-0000386A0000}"/>
    <cellStyle name="Navadno 14 2 3 16 3 3" xfId="39293" xr:uid="{00000000-0005-0000-0000-0000396A0000}"/>
    <cellStyle name="Navadno 14 2 3 16 4" xfId="20095" xr:uid="{00000000-0005-0000-0000-00003A6A0000}"/>
    <cellStyle name="Navadno 14 2 3 16 5" xfId="31473" xr:uid="{00000000-0005-0000-0000-00003B6A0000}"/>
    <cellStyle name="Navadno 14 2 3 17" xfId="8440" xr:uid="{00000000-0005-0000-0000-00003C6A0000}"/>
    <cellStyle name="Navadno 14 2 3 17 2" xfId="20601" xr:uid="{00000000-0005-0000-0000-00003D6A0000}"/>
    <cellStyle name="Navadno 14 2 3 17 3" xfId="31965" xr:uid="{00000000-0005-0000-0000-00003E6A0000}"/>
    <cellStyle name="Navadno 14 2 3 18" xfId="8340" xr:uid="{00000000-0005-0000-0000-00003F6A0000}"/>
    <cellStyle name="Navadno 14 2 3 18 2" xfId="20511" xr:uid="{00000000-0005-0000-0000-0000406A0000}"/>
    <cellStyle name="Navadno 14 2 3 18 3" xfId="31878" xr:uid="{00000000-0005-0000-0000-0000416A0000}"/>
    <cellStyle name="Navadno 14 2 3 19" xfId="3857" xr:uid="{00000000-0005-0000-0000-0000426A0000}"/>
    <cellStyle name="Navadno 14 2 3 2" xfId="797" xr:uid="{00000000-0005-0000-0000-000022030000}"/>
    <cellStyle name="Navadno 14 2 3 2 2" xfId="8732" xr:uid="{00000000-0005-0000-0000-0000446A0000}"/>
    <cellStyle name="Navadno 14 2 3 2 2 2" xfId="20959" xr:uid="{00000000-0005-0000-0000-0000456A0000}"/>
    <cellStyle name="Navadno 14 2 3 2 2 3" xfId="32322" xr:uid="{00000000-0005-0000-0000-0000466A0000}"/>
    <cellStyle name="Navadno 14 2 3 2 3" xfId="12331" xr:uid="{00000000-0005-0000-0000-0000476A0000}"/>
    <cellStyle name="Navadno 14 2 3 2 3 2" xfId="24610" xr:uid="{00000000-0005-0000-0000-0000486A0000}"/>
    <cellStyle name="Navadno 14 2 3 2 3 3" xfId="35967" xr:uid="{00000000-0005-0000-0000-0000496A0000}"/>
    <cellStyle name="Navadno 14 2 3 2 4" xfId="16634" xr:uid="{00000000-0005-0000-0000-00004A6A0000}"/>
    <cellStyle name="Navadno 14 2 3 2 5" xfId="28147" xr:uid="{00000000-0005-0000-0000-00004B6A0000}"/>
    <cellStyle name="Navadno 14 2 3 2 6" xfId="3950" xr:uid="{00000000-0005-0000-0000-0000436A0000}"/>
    <cellStyle name="Navadno 14 2 3 20" xfId="16269" xr:uid="{00000000-0005-0000-0000-00004C6A0000}"/>
    <cellStyle name="Navadno 14 2 3 21" xfId="19201" xr:uid="{00000000-0005-0000-0000-00004D6A0000}"/>
    <cellStyle name="Navadno 14 2 3 22" xfId="3313" xr:uid="{00000000-0005-0000-0000-0000FC690000}"/>
    <cellStyle name="Navadno 14 2 3 3" xfId="4452" xr:uid="{00000000-0005-0000-0000-00004E6A0000}"/>
    <cellStyle name="Navadno 14 2 3 3 2" xfId="8933" xr:uid="{00000000-0005-0000-0000-00004F6A0000}"/>
    <cellStyle name="Navadno 14 2 3 3 2 2" xfId="21162" xr:uid="{00000000-0005-0000-0000-0000506A0000}"/>
    <cellStyle name="Navadno 14 2 3 3 2 3" xfId="32525" xr:uid="{00000000-0005-0000-0000-0000516A0000}"/>
    <cellStyle name="Navadno 14 2 3 3 3" xfId="12532" xr:uid="{00000000-0005-0000-0000-0000526A0000}"/>
    <cellStyle name="Navadno 14 2 3 3 3 2" xfId="24811" xr:uid="{00000000-0005-0000-0000-0000536A0000}"/>
    <cellStyle name="Navadno 14 2 3 3 3 3" xfId="36168" xr:uid="{00000000-0005-0000-0000-0000546A0000}"/>
    <cellStyle name="Navadno 14 2 3 3 4" xfId="16837" xr:uid="{00000000-0005-0000-0000-0000556A0000}"/>
    <cellStyle name="Navadno 14 2 3 3 5" xfId="28348" xr:uid="{00000000-0005-0000-0000-0000566A0000}"/>
    <cellStyle name="Navadno 14 2 3 4" xfId="4996" xr:uid="{00000000-0005-0000-0000-0000576A0000}"/>
    <cellStyle name="Navadno 14 2 3 4 2" xfId="9352" xr:uid="{00000000-0005-0000-0000-0000586A0000}"/>
    <cellStyle name="Navadno 14 2 3 4 2 2" xfId="21629" xr:uid="{00000000-0005-0000-0000-0000596A0000}"/>
    <cellStyle name="Navadno 14 2 3 4 2 3" xfId="32989" xr:uid="{00000000-0005-0000-0000-00005A6A0000}"/>
    <cellStyle name="Navadno 14 2 3 4 3" xfId="12950" xr:uid="{00000000-0005-0000-0000-00005B6A0000}"/>
    <cellStyle name="Navadno 14 2 3 4 3 2" xfId="25229" xr:uid="{00000000-0005-0000-0000-00005C6A0000}"/>
    <cellStyle name="Navadno 14 2 3 4 3 3" xfId="36586" xr:uid="{00000000-0005-0000-0000-00005D6A0000}"/>
    <cellStyle name="Navadno 14 2 3 4 4" xfId="17320" xr:uid="{00000000-0005-0000-0000-00005E6A0000}"/>
    <cellStyle name="Navadno 14 2 3 4 5" xfId="28766" xr:uid="{00000000-0005-0000-0000-00005F6A0000}"/>
    <cellStyle name="Navadno 14 2 3 5" xfId="5246" xr:uid="{00000000-0005-0000-0000-0000606A0000}"/>
    <cellStyle name="Navadno 14 2 3 5 2" xfId="9587" xr:uid="{00000000-0005-0000-0000-0000616A0000}"/>
    <cellStyle name="Navadno 14 2 3 5 2 2" xfId="21871" xr:uid="{00000000-0005-0000-0000-0000626A0000}"/>
    <cellStyle name="Navadno 14 2 3 5 2 3" xfId="33231" xr:uid="{00000000-0005-0000-0000-0000636A0000}"/>
    <cellStyle name="Navadno 14 2 3 5 3" xfId="13189" xr:uid="{00000000-0005-0000-0000-0000646A0000}"/>
    <cellStyle name="Navadno 14 2 3 5 3 2" xfId="25468" xr:uid="{00000000-0005-0000-0000-0000656A0000}"/>
    <cellStyle name="Navadno 14 2 3 5 3 3" xfId="36825" xr:uid="{00000000-0005-0000-0000-0000666A0000}"/>
    <cellStyle name="Navadno 14 2 3 5 4" xfId="17564" xr:uid="{00000000-0005-0000-0000-0000676A0000}"/>
    <cellStyle name="Navadno 14 2 3 5 5" xfId="29005" xr:uid="{00000000-0005-0000-0000-0000686A0000}"/>
    <cellStyle name="Navadno 14 2 3 6" xfId="5487" xr:uid="{00000000-0005-0000-0000-0000696A0000}"/>
    <cellStyle name="Navadno 14 2 3 6 2" xfId="9815" xr:uid="{00000000-0005-0000-0000-00006A6A0000}"/>
    <cellStyle name="Navadno 14 2 3 6 2 2" xfId="22099" xr:uid="{00000000-0005-0000-0000-00006B6A0000}"/>
    <cellStyle name="Navadno 14 2 3 6 2 3" xfId="33459" xr:uid="{00000000-0005-0000-0000-00006C6A0000}"/>
    <cellStyle name="Navadno 14 2 3 6 3" xfId="13413" xr:uid="{00000000-0005-0000-0000-00006D6A0000}"/>
    <cellStyle name="Navadno 14 2 3 6 3 2" xfId="25692" xr:uid="{00000000-0005-0000-0000-00006E6A0000}"/>
    <cellStyle name="Navadno 14 2 3 6 3 3" xfId="37049" xr:uid="{00000000-0005-0000-0000-00006F6A0000}"/>
    <cellStyle name="Navadno 14 2 3 6 4" xfId="17795" xr:uid="{00000000-0005-0000-0000-0000706A0000}"/>
    <cellStyle name="Navadno 14 2 3 6 5" xfId="29229" xr:uid="{00000000-0005-0000-0000-0000716A0000}"/>
    <cellStyle name="Navadno 14 2 3 7" xfId="5750" xr:uid="{00000000-0005-0000-0000-0000726A0000}"/>
    <cellStyle name="Navadno 14 2 3 7 2" xfId="10061" xr:uid="{00000000-0005-0000-0000-0000736A0000}"/>
    <cellStyle name="Navadno 14 2 3 7 2 2" xfId="22347" xr:uid="{00000000-0005-0000-0000-0000746A0000}"/>
    <cellStyle name="Navadno 14 2 3 7 2 3" xfId="33707" xr:uid="{00000000-0005-0000-0000-0000756A0000}"/>
    <cellStyle name="Navadno 14 2 3 7 3" xfId="13653" xr:uid="{00000000-0005-0000-0000-0000766A0000}"/>
    <cellStyle name="Navadno 14 2 3 7 3 2" xfId="25932" xr:uid="{00000000-0005-0000-0000-0000776A0000}"/>
    <cellStyle name="Navadno 14 2 3 7 3 3" xfId="37289" xr:uid="{00000000-0005-0000-0000-0000786A0000}"/>
    <cellStyle name="Navadno 14 2 3 7 4" xfId="18044" xr:uid="{00000000-0005-0000-0000-0000796A0000}"/>
    <cellStyle name="Navadno 14 2 3 7 5" xfId="29469" xr:uid="{00000000-0005-0000-0000-00007A6A0000}"/>
    <cellStyle name="Navadno 14 2 3 8" xfId="5990" xr:uid="{00000000-0005-0000-0000-00007B6A0000}"/>
    <cellStyle name="Navadno 14 2 3 8 2" xfId="10290" xr:uid="{00000000-0005-0000-0000-00007C6A0000}"/>
    <cellStyle name="Navadno 14 2 3 8 2 2" xfId="22576" xr:uid="{00000000-0005-0000-0000-00007D6A0000}"/>
    <cellStyle name="Navadno 14 2 3 8 2 3" xfId="33936" xr:uid="{00000000-0005-0000-0000-00007E6A0000}"/>
    <cellStyle name="Navadno 14 2 3 8 3" xfId="13879" xr:uid="{00000000-0005-0000-0000-00007F6A0000}"/>
    <cellStyle name="Navadno 14 2 3 8 3 2" xfId="26158" xr:uid="{00000000-0005-0000-0000-0000806A0000}"/>
    <cellStyle name="Navadno 14 2 3 8 3 3" xfId="37515" xr:uid="{00000000-0005-0000-0000-0000816A0000}"/>
    <cellStyle name="Navadno 14 2 3 8 4" xfId="18274" xr:uid="{00000000-0005-0000-0000-0000826A0000}"/>
    <cellStyle name="Navadno 14 2 3 8 5" xfId="29695" xr:uid="{00000000-0005-0000-0000-0000836A0000}"/>
    <cellStyle name="Navadno 14 2 3 9" xfId="6220" xr:uid="{00000000-0005-0000-0000-0000846A0000}"/>
    <cellStyle name="Navadno 14 2 3 9 2" xfId="10510" xr:uid="{00000000-0005-0000-0000-0000856A0000}"/>
    <cellStyle name="Navadno 14 2 3 9 2 2" xfId="22795" xr:uid="{00000000-0005-0000-0000-0000866A0000}"/>
    <cellStyle name="Navadno 14 2 3 9 2 3" xfId="34155" xr:uid="{00000000-0005-0000-0000-0000876A0000}"/>
    <cellStyle name="Navadno 14 2 3 9 3" xfId="14092" xr:uid="{00000000-0005-0000-0000-0000886A0000}"/>
    <cellStyle name="Navadno 14 2 3 9 3 2" xfId="26371" xr:uid="{00000000-0005-0000-0000-0000896A0000}"/>
    <cellStyle name="Navadno 14 2 3 9 3 3" xfId="37728" xr:uid="{00000000-0005-0000-0000-00008A6A0000}"/>
    <cellStyle name="Navadno 14 2 3 9 4" xfId="18495" xr:uid="{00000000-0005-0000-0000-00008B6A0000}"/>
    <cellStyle name="Navadno 14 2 3 9 5" xfId="29908" xr:uid="{00000000-0005-0000-0000-00008C6A0000}"/>
    <cellStyle name="Navadno 14 2 4" xfId="798" xr:uid="{00000000-0005-0000-0000-000023030000}"/>
    <cellStyle name="Navadno 14 2 4 10" xfId="6530" xr:uid="{00000000-0005-0000-0000-00008E6A0000}"/>
    <cellStyle name="Navadno 14 2 4 10 2" xfId="10790" xr:uid="{00000000-0005-0000-0000-00008F6A0000}"/>
    <cellStyle name="Navadno 14 2 4 10 2 2" xfId="23073" xr:uid="{00000000-0005-0000-0000-0000906A0000}"/>
    <cellStyle name="Navadno 14 2 4 10 2 3" xfId="34432" xr:uid="{00000000-0005-0000-0000-0000916A0000}"/>
    <cellStyle name="Navadno 14 2 4 10 3" xfId="14363" xr:uid="{00000000-0005-0000-0000-0000926A0000}"/>
    <cellStyle name="Navadno 14 2 4 10 3 2" xfId="26642" xr:uid="{00000000-0005-0000-0000-0000936A0000}"/>
    <cellStyle name="Navadno 14 2 4 10 3 3" xfId="37999" xr:uid="{00000000-0005-0000-0000-0000946A0000}"/>
    <cellStyle name="Navadno 14 2 4 10 4" xfId="18779" xr:uid="{00000000-0005-0000-0000-0000956A0000}"/>
    <cellStyle name="Navadno 14 2 4 10 5" xfId="30179" xr:uid="{00000000-0005-0000-0000-0000966A0000}"/>
    <cellStyle name="Navadno 14 2 4 11" xfId="6823" xr:uid="{00000000-0005-0000-0000-0000976A0000}"/>
    <cellStyle name="Navadno 14 2 4 11 2" xfId="11053" xr:uid="{00000000-0005-0000-0000-0000986A0000}"/>
    <cellStyle name="Navadno 14 2 4 11 2 2" xfId="23334" xr:uid="{00000000-0005-0000-0000-0000996A0000}"/>
    <cellStyle name="Navadno 14 2 4 11 2 3" xfId="34693" xr:uid="{00000000-0005-0000-0000-00009A6A0000}"/>
    <cellStyle name="Navadno 14 2 4 11 3" xfId="14617" xr:uid="{00000000-0005-0000-0000-00009B6A0000}"/>
    <cellStyle name="Navadno 14 2 4 11 3 2" xfId="26896" xr:uid="{00000000-0005-0000-0000-00009C6A0000}"/>
    <cellStyle name="Navadno 14 2 4 11 3 3" xfId="38253" xr:uid="{00000000-0005-0000-0000-00009D6A0000}"/>
    <cellStyle name="Navadno 14 2 4 11 4" xfId="19049" xr:uid="{00000000-0005-0000-0000-00009E6A0000}"/>
    <cellStyle name="Navadno 14 2 4 11 5" xfId="30433" xr:uid="{00000000-0005-0000-0000-00009F6A0000}"/>
    <cellStyle name="Navadno 14 2 4 12" xfId="7059" xr:uid="{00000000-0005-0000-0000-0000A06A0000}"/>
    <cellStyle name="Navadno 14 2 4 12 2" xfId="11280" xr:uid="{00000000-0005-0000-0000-0000A16A0000}"/>
    <cellStyle name="Navadno 14 2 4 12 2 2" xfId="23560" xr:uid="{00000000-0005-0000-0000-0000A26A0000}"/>
    <cellStyle name="Navadno 14 2 4 12 2 3" xfId="34919" xr:uid="{00000000-0005-0000-0000-0000A36A0000}"/>
    <cellStyle name="Navadno 14 2 4 12 3" xfId="14840" xr:uid="{00000000-0005-0000-0000-0000A46A0000}"/>
    <cellStyle name="Navadno 14 2 4 12 3 2" xfId="27119" xr:uid="{00000000-0005-0000-0000-0000A56A0000}"/>
    <cellStyle name="Navadno 14 2 4 12 3 3" xfId="38476" xr:uid="{00000000-0005-0000-0000-0000A66A0000}"/>
    <cellStyle name="Navadno 14 2 4 12 4" xfId="19276" xr:uid="{00000000-0005-0000-0000-0000A76A0000}"/>
    <cellStyle name="Navadno 14 2 4 12 5" xfId="30656" xr:uid="{00000000-0005-0000-0000-0000A86A0000}"/>
    <cellStyle name="Navadno 14 2 4 13" xfId="7284" xr:uid="{00000000-0005-0000-0000-0000A96A0000}"/>
    <cellStyle name="Navadno 14 2 4 13 2" xfId="11497" xr:uid="{00000000-0005-0000-0000-0000AA6A0000}"/>
    <cellStyle name="Navadno 14 2 4 13 2 2" xfId="23776" xr:uid="{00000000-0005-0000-0000-0000AB6A0000}"/>
    <cellStyle name="Navadno 14 2 4 13 2 3" xfId="35135" xr:uid="{00000000-0005-0000-0000-0000AC6A0000}"/>
    <cellStyle name="Navadno 14 2 4 13 3" xfId="15055" xr:uid="{00000000-0005-0000-0000-0000AD6A0000}"/>
    <cellStyle name="Navadno 14 2 4 13 3 2" xfId="27334" xr:uid="{00000000-0005-0000-0000-0000AE6A0000}"/>
    <cellStyle name="Navadno 14 2 4 13 3 3" xfId="38691" xr:uid="{00000000-0005-0000-0000-0000AF6A0000}"/>
    <cellStyle name="Navadno 14 2 4 13 4" xfId="19492" xr:uid="{00000000-0005-0000-0000-0000B06A0000}"/>
    <cellStyle name="Navadno 14 2 4 13 5" xfId="30871" xr:uid="{00000000-0005-0000-0000-0000B16A0000}"/>
    <cellStyle name="Navadno 14 2 4 14" xfId="7510" xr:uid="{00000000-0005-0000-0000-0000B26A0000}"/>
    <cellStyle name="Navadno 14 2 4 14 2" xfId="11713" xr:uid="{00000000-0005-0000-0000-0000B36A0000}"/>
    <cellStyle name="Navadno 14 2 4 14 2 2" xfId="23992" xr:uid="{00000000-0005-0000-0000-0000B46A0000}"/>
    <cellStyle name="Navadno 14 2 4 14 2 3" xfId="35349" xr:uid="{00000000-0005-0000-0000-0000B56A0000}"/>
    <cellStyle name="Navadno 14 2 4 14 3" xfId="15269" xr:uid="{00000000-0005-0000-0000-0000B66A0000}"/>
    <cellStyle name="Navadno 14 2 4 14 3 2" xfId="27548" xr:uid="{00000000-0005-0000-0000-0000B76A0000}"/>
    <cellStyle name="Navadno 14 2 4 14 3 3" xfId="38905" xr:uid="{00000000-0005-0000-0000-0000B86A0000}"/>
    <cellStyle name="Navadno 14 2 4 14 4" xfId="19707" xr:uid="{00000000-0005-0000-0000-0000B96A0000}"/>
    <cellStyle name="Navadno 14 2 4 14 5" xfId="31085" xr:uid="{00000000-0005-0000-0000-0000BA6A0000}"/>
    <cellStyle name="Navadno 14 2 4 15" xfId="7725" xr:uid="{00000000-0005-0000-0000-0000BB6A0000}"/>
    <cellStyle name="Navadno 14 2 4 15 2" xfId="11923" xr:uid="{00000000-0005-0000-0000-0000BC6A0000}"/>
    <cellStyle name="Navadno 14 2 4 15 2 2" xfId="24202" xr:uid="{00000000-0005-0000-0000-0000BD6A0000}"/>
    <cellStyle name="Navadno 14 2 4 15 2 3" xfId="35559" xr:uid="{00000000-0005-0000-0000-0000BE6A0000}"/>
    <cellStyle name="Navadno 14 2 4 15 3" xfId="15478" xr:uid="{00000000-0005-0000-0000-0000BF6A0000}"/>
    <cellStyle name="Navadno 14 2 4 15 3 2" xfId="27757" xr:uid="{00000000-0005-0000-0000-0000C06A0000}"/>
    <cellStyle name="Navadno 14 2 4 15 3 3" xfId="39114" xr:uid="{00000000-0005-0000-0000-0000C16A0000}"/>
    <cellStyle name="Navadno 14 2 4 15 4" xfId="19916" xr:uid="{00000000-0005-0000-0000-0000C26A0000}"/>
    <cellStyle name="Navadno 14 2 4 15 5" xfId="31294" xr:uid="{00000000-0005-0000-0000-0000C36A0000}"/>
    <cellStyle name="Navadno 14 2 4 16" xfId="7929" xr:uid="{00000000-0005-0000-0000-0000C46A0000}"/>
    <cellStyle name="Navadno 14 2 4 16 2" xfId="12124" xr:uid="{00000000-0005-0000-0000-0000C56A0000}"/>
    <cellStyle name="Navadno 14 2 4 16 2 2" xfId="24403" xr:uid="{00000000-0005-0000-0000-0000C66A0000}"/>
    <cellStyle name="Navadno 14 2 4 16 2 3" xfId="35760" xr:uid="{00000000-0005-0000-0000-0000C76A0000}"/>
    <cellStyle name="Navadno 14 2 4 16 3" xfId="15678" xr:uid="{00000000-0005-0000-0000-0000C86A0000}"/>
    <cellStyle name="Navadno 14 2 4 16 3 2" xfId="27957" xr:uid="{00000000-0005-0000-0000-0000C96A0000}"/>
    <cellStyle name="Navadno 14 2 4 16 3 3" xfId="39314" xr:uid="{00000000-0005-0000-0000-0000CA6A0000}"/>
    <cellStyle name="Navadno 14 2 4 16 4" xfId="20116" xr:uid="{00000000-0005-0000-0000-0000CB6A0000}"/>
    <cellStyle name="Navadno 14 2 4 16 5" xfId="31494" xr:uid="{00000000-0005-0000-0000-0000CC6A0000}"/>
    <cellStyle name="Navadno 14 2 4 17" xfId="8461" xr:uid="{00000000-0005-0000-0000-0000CD6A0000}"/>
    <cellStyle name="Navadno 14 2 4 17 2" xfId="20622" xr:uid="{00000000-0005-0000-0000-0000CE6A0000}"/>
    <cellStyle name="Navadno 14 2 4 17 3" xfId="31986" xr:uid="{00000000-0005-0000-0000-0000CF6A0000}"/>
    <cellStyle name="Navadno 14 2 4 18" xfId="8252" xr:uid="{00000000-0005-0000-0000-0000D06A0000}"/>
    <cellStyle name="Navadno 14 2 4 18 2" xfId="20438" xr:uid="{00000000-0005-0000-0000-0000D16A0000}"/>
    <cellStyle name="Navadno 14 2 4 18 3" xfId="31813" xr:uid="{00000000-0005-0000-0000-0000D26A0000}"/>
    <cellStyle name="Navadno 14 2 4 19" xfId="3673" xr:uid="{00000000-0005-0000-0000-0000D36A0000}"/>
    <cellStyle name="Navadno 14 2 4 2" xfId="3971" xr:uid="{00000000-0005-0000-0000-0000D46A0000}"/>
    <cellStyle name="Navadno 14 2 4 2 2" xfId="8754" xr:uid="{00000000-0005-0000-0000-0000D56A0000}"/>
    <cellStyle name="Navadno 14 2 4 2 2 2" xfId="20981" xr:uid="{00000000-0005-0000-0000-0000D66A0000}"/>
    <cellStyle name="Navadno 14 2 4 2 2 3" xfId="32344" xr:uid="{00000000-0005-0000-0000-0000D76A0000}"/>
    <cellStyle name="Navadno 14 2 4 2 3" xfId="12353" xr:uid="{00000000-0005-0000-0000-0000D86A0000}"/>
    <cellStyle name="Navadno 14 2 4 2 3 2" xfId="24632" xr:uid="{00000000-0005-0000-0000-0000D96A0000}"/>
    <cellStyle name="Navadno 14 2 4 2 3 3" xfId="35989" xr:uid="{00000000-0005-0000-0000-0000DA6A0000}"/>
    <cellStyle name="Navadno 14 2 4 2 4" xfId="16656" xr:uid="{00000000-0005-0000-0000-0000DB6A0000}"/>
    <cellStyle name="Navadno 14 2 4 2 5" xfId="28169" xr:uid="{00000000-0005-0000-0000-0000DC6A0000}"/>
    <cellStyle name="Navadno 14 2 4 20" xfId="16290" xr:uid="{00000000-0005-0000-0000-0000DD6A0000}"/>
    <cellStyle name="Navadno 14 2 4 21" xfId="18935" xr:uid="{00000000-0005-0000-0000-0000DE6A0000}"/>
    <cellStyle name="Navadno 14 2 4 22" xfId="3322" xr:uid="{00000000-0005-0000-0000-00008D6A0000}"/>
    <cellStyle name="Navadno 14 2 4 3" xfId="4473" xr:uid="{00000000-0005-0000-0000-0000DF6A0000}"/>
    <cellStyle name="Navadno 14 2 4 3 2" xfId="8954" xr:uid="{00000000-0005-0000-0000-0000E06A0000}"/>
    <cellStyle name="Navadno 14 2 4 3 2 2" xfId="21183" xr:uid="{00000000-0005-0000-0000-0000E16A0000}"/>
    <cellStyle name="Navadno 14 2 4 3 2 3" xfId="32546" xr:uid="{00000000-0005-0000-0000-0000E26A0000}"/>
    <cellStyle name="Navadno 14 2 4 3 3" xfId="12553" xr:uid="{00000000-0005-0000-0000-0000E36A0000}"/>
    <cellStyle name="Navadno 14 2 4 3 3 2" xfId="24832" xr:uid="{00000000-0005-0000-0000-0000E46A0000}"/>
    <cellStyle name="Navadno 14 2 4 3 3 3" xfId="36189" xr:uid="{00000000-0005-0000-0000-0000E56A0000}"/>
    <cellStyle name="Navadno 14 2 4 3 4" xfId="16858" xr:uid="{00000000-0005-0000-0000-0000E66A0000}"/>
    <cellStyle name="Navadno 14 2 4 3 5" xfId="28369" xr:uid="{00000000-0005-0000-0000-0000E76A0000}"/>
    <cellStyle name="Navadno 14 2 4 4" xfId="5017" xr:uid="{00000000-0005-0000-0000-0000E86A0000}"/>
    <cellStyle name="Navadno 14 2 4 4 2" xfId="9373" xr:uid="{00000000-0005-0000-0000-0000E96A0000}"/>
    <cellStyle name="Navadno 14 2 4 4 2 2" xfId="21650" xr:uid="{00000000-0005-0000-0000-0000EA6A0000}"/>
    <cellStyle name="Navadno 14 2 4 4 2 3" xfId="33010" xr:uid="{00000000-0005-0000-0000-0000EB6A0000}"/>
    <cellStyle name="Navadno 14 2 4 4 3" xfId="12971" xr:uid="{00000000-0005-0000-0000-0000EC6A0000}"/>
    <cellStyle name="Navadno 14 2 4 4 3 2" xfId="25250" xr:uid="{00000000-0005-0000-0000-0000ED6A0000}"/>
    <cellStyle name="Navadno 14 2 4 4 3 3" xfId="36607" xr:uid="{00000000-0005-0000-0000-0000EE6A0000}"/>
    <cellStyle name="Navadno 14 2 4 4 4" xfId="17341" xr:uid="{00000000-0005-0000-0000-0000EF6A0000}"/>
    <cellStyle name="Navadno 14 2 4 4 5" xfId="28787" xr:uid="{00000000-0005-0000-0000-0000F06A0000}"/>
    <cellStyle name="Navadno 14 2 4 5" xfId="5268" xr:uid="{00000000-0005-0000-0000-0000F16A0000}"/>
    <cellStyle name="Navadno 14 2 4 5 2" xfId="9609" xr:uid="{00000000-0005-0000-0000-0000F26A0000}"/>
    <cellStyle name="Navadno 14 2 4 5 2 2" xfId="21893" xr:uid="{00000000-0005-0000-0000-0000F36A0000}"/>
    <cellStyle name="Navadno 14 2 4 5 2 3" xfId="33253" xr:uid="{00000000-0005-0000-0000-0000F46A0000}"/>
    <cellStyle name="Navadno 14 2 4 5 3" xfId="13211" xr:uid="{00000000-0005-0000-0000-0000F56A0000}"/>
    <cellStyle name="Navadno 14 2 4 5 3 2" xfId="25490" xr:uid="{00000000-0005-0000-0000-0000F66A0000}"/>
    <cellStyle name="Navadno 14 2 4 5 3 3" xfId="36847" xr:uid="{00000000-0005-0000-0000-0000F76A0000}"/>
    <cellStyle name="Navadno 14 2 4 5 4" xfId="17586" xr:uid="{00000000-0005-0000-0000-0000F86A0000}"/>
    <cellStyle name="Navadno 14 2 4 5 5" xfId="29027" xr:uid="{00000000-0005-0000-0000-0000F96A0000}"/>
    <cellStyle name="Navadno 14 2 4 6" xfId="5509" xr:uid="{00000000-0005-0000-0000-0000FA6A0000}"/>
    <cellStyle name="Navadno 14 2 4 6 2" xfId="9837" xr:uid="{00000000-0005-0000-0000-0000FB6A0000}"/>
    <cellStyle name="Navadno 14 2 4 6 2 2" xfId="22121" xr:uid="{00000000-0005-0000-0000-0000FC6A0000}"/>
    <cellStyle name="Navadno 14 2 4 6 2 3" xfId="33481" xr:uid="{00000000-0005-0000-0000-0000FD6A0000}"/>
    <cellStyle name="Navadno 14 2 4 6 3" xfId="13435" xr:uid="{00000000-0005-0000-0000-0000FE6A0000}"/>
    <cellStyle name="Navadno 14 2 4 6 3 2" xfId="25714" xr:uid="{00000000-0005-0000-0000-0000FF6A0000}"/>
    <cellStyle name="Navadno 14 2 4 6 3 3" xfId="37071" xr:uid="{00000000-0005-0000-0000-0000006B0000}"/>
    <cellStyle name="Navadno 14 2 4 6 4" xfId="17817" xr:uid="{00000000-0005-0000-0000-0000016B0000}"/>
    <cellStyle name="Navadno 14 2 4 6 5" xfId="29251" xr:uid="{00000000-0005-0000-0000-0000026B0000}"/>
    <cellStyle name="Navadno 14 2 4 7" xfId="5771" xr:uid="{00000000-0005-0000-0000-0000036B0000}"/>
    <cellStyle name="Navadno 14 2 4 7 2" xfId="10082" xr:uid="{00000000-0005-0000-0000-0000046B0000}"/>
    <cellStyle name="Navadno 14 2 4 7 2 2" xfId="22368" xr:uid="{00000000-0005-0000-0000-0000056B0000}"/>
    <cellStyle name="Navadno 14 2 4 7 2 3" xfId="33728" xr:uid="{00000000-0005-0000-0000-0000066B0000}"/>
    <cellStyle name="Navadno 14 2 4 7 3" xfId="13674" xr:uid="{00000000-0005-0000-0000-0000076B0000}"/>
    <cellStyle name="Navadno 14 2 4 7 3 2" xfId="25953" xr:uid="{00000000-0005-0000-0000-0000086B0000}"/>
    <cellStyle name="Navadno 14 2 4 7 3 3" xfId="37310" xr:uid="{00000000-0005-0000-0000-0000096B0000}"/>
    <cellStyle name="Navadno 14 2 4 7 4" xfId="18065" xr:uid="{00000000-0005-0000-0000-00000A6B0000}"/>
    <cellStyle name="Navadno 14 2 4 7 5" xfId="29490" xr:uid="{00000000-0005-0000-0000-00000B6B0000}"/>
    <cellStyle name="Navadno 14 2 4 8" xfId="6012" xr:uid="{00000000-0005-0000-0000-00000C6B0000}"/>
    <cellStyle name="Navadno 14 2 4 8 2" xfId="10311" xr:uid="{00000000-0005-0000-0000-00000D6B0000}"/>
    <cellStyle name="Navadno 14 2 4 8 2 2" xfId="22597" xr:uid="{00000000-0005-0000-0000-00000E6B0000}"/>
    <cellStyle name="Navadno 14 2 4 8 2 3" xfId="33957" xr:uid="{00000000-0005-0000-0000-00000F6B0000}"/>
    <cellStyle name="Navadno 14 2 4 8 3" xfId="13900" xr:uid="{00000000-0005-0000-0000-0000106B0000}"/>
    <cellStyle name="Navadno 14 2 4 8 3 2" xfId="26179" xr:uid="{00000000-0005-0000-0000-0000116B0000}"/>
    <cellStyle name="Navadno 14 2 4 8 3 3" xfId="37536" xr:uid="{00000000-0005-0000-0000-0000126B0000}"/>
    <cellStyle name="Navadno 14 2 4 8 4" xfId="18295" xr:uid="{00000000-0005-0000-0000-0000136B0000}"/>
    <cellStyle name="Navadno 14 2 4 8 5" xfId="29716" xr:uid="{00000000-0005-0000-0000-0000146B0000}"/>
    <cellStyle name="Navadno 14 2 4 9" xfId="6242" xr:uid="{00000000-0005-0000-0000-0000156B0000}"/>
    <cellStyle name="Navadno 14 2 4 9 2" xfId="10532" xr:uid="{00000000-0005-0000-0000-0000166B0000}"/>
    <cellStyle name="Navadno 14 2 4 9 2 2" xfId="22817" xr:uid="{00000000-0005-0000-0000-0000176B0000}"/>
    <cellStyle name="Navadno 14 2 4 9 2 3" xfId="34177" xr:uid="{00000000-0005-0000-0000-0000186B0000}"/>
    <cellStyle name="Navadno 14 2 4 9 3" xfId="14114" xr:uid="{00000000-0005-0000-0000-0000196B0000}"/>
    <cellStyle name="Navadno 14 2 4 9 3 2" xfId="26393" xr:uid="{00000000-0005-0000-0000-00001A6B0000}"/>
    <cellStyle name="Navadno 14 2 4 9 3 3" xfId="37750" xr:uid="{00000000-0005-0000-0000-00001B6B0000}"/>
    <cellStyle name="Navadno 14 2 4 9 4" xfId="18517" xr:uid="{00000000-0005-0000-0000-00001C6B0000}"/>
    <cellStyle name="Navadno 14 2 4 9 5" xfId="29930" xr:uid="{00000000-0005-0000-0000-00001D6B0000}"/>
    <cellStyle name="Navadno 14 2 5" xfId="3390" xr:uid="{00000000-0005-0000-0000-00001E6B0000}"/>
    <cellStyle name="Navadno 14 2 5 10" xfId="6597" xr:uid="{00000000-0005-0000-0000-00001F6B0000}"/>
    <cellStyle name="Navadno 14 2 5 10 2" xfId="10857" xr:uid="{00000000-0005-0000-0000-0000206B0000}"/>
    <cellStyle name="Navadno 14 2 5 10 2 2" xfId="23140" xr:uid="{00000000-0005-0000-0000-0000216B0000}"/>
    <cellStyle name="Navadno 14 2 5 10 2 3" xfId="34499" xr:uid="{00000000-0005-0000-0000-0000226B0000}"/>
    <cellStyle name="Navadno 14 2 5 10 3" xfId="14430" xr:uid="{00000000-0005-0000-0000-0000236B0000}"/>
    <cellStyle name="Navadno 14 2 5 10 3 2" xfId="26709" xr:uid="{00000000-0005-0000-0000-0000246B0000}"/>
    <cellStyle name="Navadno 14 2 5 10 3 3" xfId="38066" xr:uid="{00000000-0005-0000-0000-0000256B0000}"/>
    <cellStyle name="Navadno 14 2 5 10 4" xfId="18846" xr:uid="{00000000-0005-0000-0000-0000266B0000}"/>
    <cellStyle name="Navadno 14 2 5 10 5" xfId="30246" xr:uid="{00000000-0005-0000-0000-0000276B0000}"/>
    <cellStyle name="Navadno 14 2 5 11" xfId="6890" xr:uid="{00000000-0005-0000-0000-0000286B0000}"/>
    <cellStyle name="Navadno 14 2 5 11 2" xfId="11120" xr:uid="{00000000-0005-0000-0000-0000296B0000}"/>
    <cellStyle name="Navadno 14 2 5 11 2 2" xfId="23401" xr:uid="{00000000-0005-0000-0000-00002A6B0000}"/>
    <cellStyle name="Navadno 14 2 5 11 2 3" xfId="34760" xr:uid="{00000000-0005-0000-0000-00002B6B0000}"/>
    <cellStyle name="Navadno 14 2 5 11 3" xfId="14684" xr:uid="{00000000-0005-0000-0000-00002C6B0000}"/>
    <cellStyle name="Navadno 14 2 5 11 3 2" xfId="26963" xr:uid="{00000000-0005-0000-0000-00002D6B0000}"/>
    <cellStyle name="Navadno 14 2 5 11 3 3" xfId="38320" xr:uid="{00000000-0005-0000-0000-00002E6B0000}"/>
    <cellStyle name="Navadno 14 2 5 11 4" xfId="19116" xr:uid="{00000000-0005-0000-0000-00002F6B0000}"/>
    <cellStyle name="Navadno 14 2 5 11 5" xfId="30500" xr:uid="{00000000-0005-0000-0000-0000306B0000}"/>
    <cellStyle name="Navadno 14 2 5 12" xfId="7127" xr:uid="{00000000-0005-0000-0000-0000316B0000}"/>
    <cellStyle name="Navadno 14 2 5 12 2" xfId="11347" xr:uid="{00000000-0005-0000-0000-0000326B0000}"/>
    <cellStyle name="Navadno 14 2 5 12 2 2" xfId="23627" xr:uid="{00000000-0005-0000-0000-0000336B0000}"/>
    <cellStyle name="Navadno 14 2 5 12 2 3" xfId="34986" xr:uid="{00000000-0005-0000-0000-0000346B0000}"/>
    <cellStyle name="Navadno 14 2 5 12 3" xfId="14907" xr:uid="{00000000-0005-0000-0000-0000356B0000}"/>
    <cellStyle name="Navadno 14 2 5 12 3 2" xfId="27186" xr:uid="{00000000-0005-0000-0000-0000366B0000}"/>
    <cellStyle name="Navadno 14 2 5 12 3 3" xfId="38543" xr:uid="{00000000-0005-0000-0000-0000376B0000}"/>
    <cellStyle name="Navadno 14 2 5 12 4" xfId="19343" xr:uid="{00000000-0005-0000-0000-0000386B0000}"/>
    <cellStyle name="Navadno 14 2 5 12 5" xfId="30723" xr:uid="{00000000-0005-0000-0000-0000396B0000}"/>
    <cellStyle name="Navadno 14 2 5 13" xfId="7351" xr:uid="{00000000-0005-0000-0000-00003A6B0000}"/>
    <cellStyle name="Navadno 14 2 5 13 2" xfId="11564" xr:uid="{00000000-0005-0000-0000-00003B6B0000}"/>
    <cellStyle name="Navadno 14 2 5 13 2 2" xfId="23843" xr:uid="{00000000-0005-0000-0000-00003C6B0000}"/>
    <cellStyle name="Navadno 14 2 5 13 2 3" xfId="35202" xr:uid="{00000000-0005-0000-0000-00003D6B0000}"/>
    <cellStyle name="Navadno 14 2 5 13 3" xfId="15122" xr:uid="{00000000-0005-0000-0000-00003E6B0000}"/>
    <cellStyle name="Navadno 14 2 5 13 3 2" xfId="27401" xr:uid="{00000000-0005-0000-0000-00003F6B0000}"/>
    <cellStyle name="Navadno 14 2 5 13 3 3" xfId="38758" xr:uid="{00000000-0005-0000-0000-0000406B0000}"/>
    <cellStyle name="Navadno 14 2 5 13 4" xfId="19559" xr:uid="{00000000-0005-0000-0000-0000416B0000}"/>
    <cellStyle name="Navadno 14 2 5 13 5" xfId="30938" xr:uid="{00000000-0005-0000-0000-0000426B0000}"/>
    <cellStyle name="Navadno 14 2 5 14" xfId="7577" xr:uid="{00000000-0005-0000-0000-0000436B0000}"/>
    <cellStyle name="Navadno 14 2 5 14 2" xfId="11780" xr:uid="{00000000-0005-0000-0000-0000446B0000}"/>
    <cellStyle name="Navadno 14 2 5 14 2 2" xfId="24059" xr:uid="{00000000-0005-0000-0000-0000456B0000}"/>
    <cellStyle name="Navadno 14 2 5 14 2 3" xfId="35416" xr:uid="{00000000-0005-0000-0000-0000466B0000}"/>
    <cellStyle name="Navadno 14 2 5 14 3" xfId="15336" xr:uid="{00000000-0005-0000-0000-0000476B0000}"/>
    <cellStyle name="Navadno 14 2 5 14 3 2" xfId="27615" xr:uid="{00000000-0005-0000-0000-0000486B0000}"/>
    <cellStyle name="Navadno 14 2 5 14 3 3" xfId="38972" xr:uid="{00000000-0005-0000-0000-0000496B0000}"/>
    <cellStyle name="Navadno 14 2 5 14 4" xfId="19774" xr:uid="{00000000-0005-0000-0000-00004A6B0000}"/>
    <cellStyle name="Navadno 14 2 5 14 5" xfId="31152" xr:uid="{00000000-0005-0000-0000-00004B6B0000}"/>
    <cellStyle name="Navadno 14 2 5 15" xfId="7792" xr:uid="{00000000-0005-0000-0000-00004C6B0000}"/>
    <cellStyle name="Navadno 14 2 5 15 2" xfId="11990" xr:uid="{00000000-0005-0000-0000-00004D6B0000}"/>
    <cellStyle name="Navadno 14 2 5 15 2 2" xfId="24269" xr:uid="{00000000-0005-0000-0000-00004E6B0000}"/>
    <cellStyle name="Navadno 14 2 5 15 2 3" xfId="35626" xr:uid="{00000000-0005-0000-0000-00004F6B0000}"/>
    <cellStyle name="Navadno 14 2 5 15 3" xfId="15545" xr:uid="{00000000-0005-0000-0000-0000506B0000}"/>
    <cellStyle name="Navadno 14 2 5 15 3 2" xfId="27824" xr:uid="{00000000-0005-0000-0000-0000516B0000}"/>
    <cellStyle name="Navadno 14 2 5 15 3 3" xfId="39181" xr:uid="{00000000-0005-0000-0000-0000526B0000}"/>
    <cellStyle name="Navadno 14 2 5 15 4" xfId="19983" xr:uid="{00000000-0005-0000-0000-0000536B0000}"/>
    <cellStyle name="Navadno 14 2 5 15 5" xfId="31361" xr:uid="{00000000-0005-0000-0000-0000546B0000}"/>
    <cellStyle name="Navadno 14 2 5 16" xfId="7996" xr:uid="{00000000-0005-0000-0000-0000556B0000}"/>
    <cellStyle name="Navadno 14 2 5 16 2" xfId="12191" xr:uid="{00000000-0005-0000-0000-0000566B0000}"/>
    <cellStyle name="Navadno 14 2 5 16 2 2" xfId="24470" xr:uid="{00000000-0005-0000-0000-0000576B0000}"/>
    <cellStyle name="Navadno 14 2 5 16 2 3" xfId="35827" xr:uid="{00000000-0005-0000-0000-0000586B0000}"/>
    <cellStyle name="Navadno 14 2 5 16 3" xfId="15745" xr:uid="{00000000-0005-0000-0000-0000596B0000}"/>
    <cellStyle name="Navadno 14 2 5 16 3 2" xfId="28024" xr:uid="{00000000-0005-0000-0000-00005A6B0000}"/>
    <cellStyle name="Navadno 14 2 5 16 3 3" xfId="39381" xr:uid="{00000000-0005-0000-0000-00005B6B0000}"/>
    <cellStyle name="Navadno 14 2 5 16 4" xfId="20183" xr:uid="{00000000-0005-0000-0000-00005C6B0000}"/>
    <cellStyle name="Navadno 14 2 5 16 5" xfId="31561" xr:uid="{00000000-0005-0000-0000-00005D6B0000}"/>
    <cellStyle name="Navadno 14 2 5 17" xfId="8528" xr:uid="{00000000-0005-0000-0000-00005E6B0000}"/>
    <cellStyle name="Navadno 14 2 5 17 2" xfId="20689" xr:uid="{00000000-0005-0000-0000-00005F6B0000}"/>
    <cellStyle name="Navadno 14 2 5 17 3" xfId="32053" xr:uid="{00000000-0005-0000-0000-0000606B0000}"/>
    <cellStyle name="Navadno 14 2 5 18" xfId="10966" xr:uid="{00000000-0005-0000-0000-0000616B0000}"/>
    <cellStyle name="Navadno 14 2 5 18 2" xfId="23247" xr:uid="{00000000-0005-0000-0000-0000626B0000}"/>
    <cellStyle name="Navadno 14 2 5 18 3" xfId="34606" xr:uid="{00000000-0005-0000-0000-0000636B0000}"/>
    <cellStyle name="Navadno 14 2 5 19" xfId="4340" xr:uid="{00000000-0005-0000-0000-0000646B0000}"/>
    <cellStyle name="Navadno 14 2 5 2" xfId="4038" xr:uid="{00000000-0005-0000-0000-0000656B0000}"/>
    <cellStyle name="Navadno 14 2 5 2 2" xfId="8821" xr:uid="{00000000-0005-0000-0000-0000666B0000}"/>
    <cellStyle name="Navadno 14 2 5 2 2 2" xfId="21048" xr:uid="{00000000-0005-0000-0000-0000676B0000}"/>
    <cellStyle name="Navadno 14 2 5 2 2 3" xfId="32411" xr:uid="{00000000-0005-0000-0000-0000686B0000}"/>
    <cellStyle name="Navadno 14 2 5 2 3" xfId="12420" xr:uid="{00000000-0005-0000-0000-0000696B0000}"/>
    <cellStyle name="Navadno 14 2 5 2 3 2" xfId="24699" xr:uid="{00000000-0005-0000-0000-00006A6B0000}"/>
    <cellStyle name="Navadno 14 2 5 2 3 3" xfId="36056" xr:uid="{00000000-0005-0000-0000-00006B6B0000}"/>
    <cellStyle name="Navadno 14 2 5 2 4" xfId="16723" xr:uid="{00000000-0005-0000-0000-00006C6B0000}"/>
    <cellStyle name="Navadno 14 2 5 2 5" xfId="28236" xr:uid="{00000000-0005-0000-0000-00006D6B0000}"/>
    <cellStyle name="Navadno 14 2 5 20" xfId="16357" xr:uid="{00000000-0005-0000-0000-00006E6B0000}"/>
    <cellStyle name="Navadno 14 2 5 21" xfId="17311" xr:uid="{00000000-0005-0000-0000-00006F6B0000}"/>
    <cellStyle name="Navadno 14 2 5 3" xfId="4540" xr:uid="{00000000-0005-0000-0000-0000706B0000}"/>
    <cellStyle name="Navadno 14 2 5 3 2" xfId="9021" xr:uid="{00000000-0005-0000-0000-0000716B0000}"/>
    <cellStyle name="Navadno 14 2 5 3 2 2" xfId="21250" xr:uid="{00000000-0005-0000-0000-0000726B0000}"/>
    <cellStyle name="Navadno 14 2 5 3 2 3" xfId="32613" xr:uid="{00000000-0005-0000-0000-0000736B0000}"/>
    <cellStyle name="Navadno 14 2 5 3 3" xfId="12620" xr:uid="{00000000-0005-0000-0000-0000746B0000}"/>
    <cellStyle name="Navadno 14 2 5 3 3 2" xfId="24899" xr:uid="{00000000-0005-0000-0000-0000756B0000}"/>
    <cellStyle name="Navadno 14 2 5 3 3 3" xfId="36256" xr:uid="{00000000-0005-0000-0000-0000766B0000}"/>
    <cellStyle name="Navadno 14 2 5 3 4" xfId="16925" xr:uid="{00000000-0005-0000-0000-0000776B0000}"/>
    <cellStyle name="Navadno 14 2 5 3 5" xfId="28436" xr:uid="{00000000-0005-0000-0000-0000786B0000}"/>
    <cellStyle name="Navadno 14 2 5 4" xfId="5085" xr:uid="{00000000-0005-0000-0000-0000796B0000}"/>
    <cellStyle name="Navadno 14 2 5 4 2" xfId="9441" xr:uid="{00000000-0005-0000-0000-00007A6B0000}"/>
    <cellStyle name="Navadno 14 2 5 4 2 2" xfId="21718" xr:uid="{00000000-0005-0000-0000-00007B6B0000}"/>
    <cellStyle name="Navadno 14 2 5 4 2 3" xfId="33078" xr:uid="{00000000-0005-0000-0000-00007C6B0000}"/>
    <cellStyle name="Navadno 14 2 5 4 3" xfId="13038" xr:uid="{00000000-0005-0000-0000-00007D6B0000}"/>
    <cellStyle name="Navadno 14 2 5 4 3 2" xfId="25317" xr:uid="{00000000-0005-0000-0000-00007E6B0000}"/>
    <cellStyle name="Navadno 14 2 5 4 3 3" xfId="36674" xr:uid="{00000000-0005-0000-0000-00007F6B0000}"/>
    <cellStyle name="Navadno 14 2 5 4 4" xfId="17408" xr:uid="{00000000-0005-0000-0000-0000806B0000}"/>
    <cellStyle name="Navadno 14 2 5 4 5" xfId="28854" xr:uid="{00000000-0005-0000-0000-0000816B0000}"/>
    <cellStyle name="Navadno 14 2 5 5" xfId="5336" xr:uid="{00000000-0005-0000-0000-0000826B0000}"/>
    <cellStyle name="Navadno 14 2 5 5 2" xfId="9677" xr:uid="{00000000-0005-0000-0000-0000836B0000}"/>
    <cellStyle name="Navadno 14 2 5 5 2 2" xfId="21961" xr:uid="{00000000-0005-0000-0000-0000846B0000}"/>
    <cellStyle name="Navadno 14 2 5 5 2 3" xfId="33321" xr:uid="{00000000-0005-0000-0000-0000856B0000}"/>
    <cellStyle name="Navadno 14 2 5 5 3" xfId="13279" xr:uid="{00000000-0005-0000-0000-0000866B0000}"/>
    <cellStyle name="Navadno 14 2 5 5 3 2" xfId="25558" xr:uid="{00000000-0005-0000-0000-0000876B0000}"/>
    <cellStyle name="Navadno 14 2 5 5 3 3" xfId="36915" xr:uid="{00000000-0005-0000-0000-0000886B0000}"/>
    <cellStyle name="Navadno 14 2 5 5 4" xfId="17654" xr:uid="{00000000-0005-0000-0000-0000896B0000}"/>
    <cellStyle name="Navadno 14 2 5 5 5" xfId="29095" xr:uid="{00000000-0005-0000-0000-00008A6B0000}"/>
    <cellStyle name="Navadno 14 2 5 6" xfId="5577" xr:uid="{00000000-0005-0000-0000-00008B6B0000}"/>
    <cellStyle name="Navadno 14 2 5 6 2" xfId="9905" xr:uid="{00000000-0005-0000-0000-00008C6B0000}"/>
    <cellStyle name="Navadno 14 2 5 6 2 2" xfId="22189" xr:uid="{00000000-0005-0000-0000-00008D6B0000}"/>
    <cellStyle name="Navadno 14 2 5 6 2 3" xfId="33549" xr:uid="{00000000-0005-0000-0000-00008E6B0000}"/>
    <cellStyle name="Navadno 14 2 5 6 3" xfId="13503" xr:uid="{00000000-0005-0000-0000-00008F6B0000}"/>
    <cellStyle name="Navadno 14 2 5 6 3 2" xfId="25782" xr:uid="{00000000-0005-0000-0000-0000906B0000}"/>
    <cellStyle name="Navadno 14 2 5 6 3 3" xfId="37139" xr:uid="{00000000-0005-0000-0000-0000916B0000}"/>
    <cellStyle name="Navadno 14 2 5 6 4" xfId="17885" xr:uid="{00000000-0005-0000-0000-0000926B0000}"/>
    <cellStyle name="Navadno 14 2 5 6 5" xfId="29319" xr:uid="{00000000-0005-0000-0000-0000936B0000}"/>
    <cellStyle name="Navadno 14 2 5 7" xfId="5838" xr:uid="{00000000-0005-0000-0000-0000946B0000}"/>
    <cellStyle name="Navadno 14 2 5 7 2" xfId="10149" xr:uid="{00000000-0005-0000-0000-0000956B0000}"/>
    <cellStyle name="Navadno 14 2 5 7 2 2" xfId="22435" xr:uid="{00000000-0005-0000-0000-0000966B0000}"/>
    <cellStyle name="Navadno 14 2 5 7 2 3" xfId="33795" xr:uid="{00000000-0005-0000-0000-0000976B0000}"/>
    <cellStyle name="Navadno 14 2 5 7 3" xfId="13741" xr:uid="{00000000-0005-0000-0000-0000986B0000}"/>
    <cellStyle name="Navadno 14 2 5 7 3 2" xfId="26020" xr:uid="{00000000-0005-0000-0000-0000996B0000}"/>
    <cellStyle name="Navadno 14 2 5 7 3 3" xfId="37377" xr:uid="{00000000-0005-0000-0000-00009A6B0000}"/>
    <cellStyle name="Navadno 14 2 5 7 4" xfId="18132" xr:uid="{00000000-0005-0000-0000-00009B6B0000}"/>
    <cellStyle name="Navadno 14 2 5 7 5" xfId="29557" xr:uid="{00000000-0005-0000-0000-00009C6B0000}"/>
    <cellStyle name="Navadno 14 2 5 8" xfId="6079" xr:uid="{00000000-0005-0000-0000-00009D6B0000}"/>
    <cellStyle name="Navadno 14 2 5 8 2" xfId="10378" xr:uid="{00000000-0005-0000-0000-00009E6B0000}"/>
    <cellStyle name="Navadno 14 2 5 8 2 2" xfId="22664" xr:uid="{00000000-0005-0000-0000-00009F6B0000}"/>
    <cellStyle name="Navadno 14 2 5 8 2 3" xfId="34024" xr:uid="{00000000-0005-0000-0000-0000A06B0000}"/>
    <cellStyle name="Navadno 14 2 5 8 3" xfId="13967" xr:uid="{00000000-0005-0000-0000-0000A16B0000}"/>
    <cellStyle name="Navadno 14 2 5 8 3 2" xfId="26246" xr:uid="{00000000-0005-0000-0000-0000A26B0000}"/>
    <cellStyle name="Navadno 14 2 5 8 3 3" xfId="37603" xr:uid="{00000000-0005-0000-0000-0000A36B0000}"/>
    <cellStyle name="Navadno 14 2 5 8 4" xfId="18362" xr:uid="{00000000-0005-0000-0000-0000A46B0000}"/>
    <cellStyle name="Navadno 14 2 5 8 5" xfId="29783" xr:uid="{00000000-0005-0000-0000-0000A56B0000}"/>
    <cellStyle name="Navadno 14 2 5 9" xfId="6310" xr:uid="{00000000-0005-0000-0000-0000A66B0000}"/>
    <cellStyle name="Navadno 14 2 5 9 2" xfId="10600" xr:uid="{00000000-0005-0000-0000-0000A76B0000}"/>
    <cellStyle name="Navadno 14 2 5 9 2 2" xfId="22885" xr:uid="{00000000-0005-0000-0000-0000A86B0000}"/>
    <cellStyle name="Navadno 14 2 5 9 2 3" xfId="34245" xr:uid="{00000000-0005-0000-0000-0000A96B0000}"/>
    <cellStyle name="Navadno 14 2 5 9 3" xfId="14182" xr:uid="{00000000-0005-0000-0000-0000AA6B0000}"/>
    <cellStyle name="Navadno 14 2 5 9 3 2" xfId="26461" xr:uid="{00000000-0005-0000-0000-0000AB6B0000}"/>
    <cellStyle name="Navadno 14 2 5 9 3 3" xfId="37818" xr:uid="{00000000-0005-0000-0000-0000AC6B0000}"/>
    <cellStyle name="Navadno 14 2 5 9 4" xfId="18585" xr:uid="{00000000-0005-0000-0000-0000AD6B0000}"/>
    <cellStyle name="Navadno 14 2 5 9 5" xfId="29998" xr:uid="{00000000-0005-0000-0000-0000AE6B0000}"/>
    <cellStyle name="Navadno 14 2 6" xfId="3423" xr:uid="{00000000-0005-0000-0000-0000AF6B0000}"/>
    <cellStyle name="Navadno 14 2 6 10" xfId="6630" xr:uid="{00000000-0005-0000-0000-0000B06B0000}"/>
    <cellStyle name="Navadno 14 2 6 10 2" xfId="10889" xr:uid="{00000000-0005-0000-0000-0000B16B0000}"/>
    <cellStyle name="Navadno 14 2 6 10 2 2" xfId="23172" xr:uid="{00000000-0005-0000-0000-0000B26B0000}"/>
    <cellStyle name="Navadno 14 2 6 10 2 3" xfId="34531" xr:uid="{00000000-0005-0000-0000-0000B36B0000}"/>
    <cellStyle name="Navadno 14 2 6 10 3" xfId="14462" xr:uid="{00000000-0005-0000-0000-0000B46B0000}"/>
    <cellStyle name="Navadno 14 2 6 10 3 2" xfId="26741" xr:uid="{00000000-0005-0000-0000-0000B56B0000}"/>
    <cellStyle name="Navadno 14 2 6 10 3 3" xfId="38098" xr:uid="{00000000-0005-0000-0000-0000B66B0000}"/>
    <cellStyle name="Navadno 14 2 6 10 4" xfId="18879" xr:uid="{00000000-0005-0000-0000-0000B76B0000}"/>
    <cellStyle name="Navadno 14 2 6 10 5" xfId="30278" xr:uid="{00000000-0005-0000-0000-0000B86B0000}"/>
    <cellStyle name="Navadno 14 2 6 11" xfId="6922" xr:uid="{00000000-0005-0000-0000-0000B96B0000}"/>
    <cellStyle name="Navadno 14 2 6 11 2" xfId="11152" xr:uid="{00000000-0005-0000-0000-0000BA6B0000}"/>
    <cellStyle name="Navadno 14 2 6 11 2 2" xfId="23433" xr:uid="{00000000-0005-0000-0000-0000BB6B0000}"/>
    <cellStyle name="Navadno 14 2 6 11 2 3" xfId="34792" xr:uid="{00000000-0005-0000-0000-0000BC6B0000}"/>
    <cellStyle name="Navadno 14 2 6 11 3" xfId="14716" xr:uid="{00000000-0005-0000-0000-0000BD6B0000}"/>
    <cellStyle name="Navadno 14 2 6 11 3 2" xfId="26995" xr:uid="{00000000-0005-0000-0000-0000BE6B0000}"/>
    <cellStyle name="Navadno 14 2 6 11 3 3" xfId="38352" xr:uid="{00000000-0005-0000-0000-0000BF6B0000}"/>
    <cellStyle name="Navadno 14 2 6 11 4" xfId="19148" xr:uid="{00000000-0005-0000-0000-0000C06B0000}"/>
    <cellStyle name="Navadno 14 2 6 11 5" xfId="30532" xr:uid="{00000000-0005-0000-0000-0000C16B0000}"/>
    <cellStyle name="Navadno 14 2 6 12" xfId="7159" xr:uid="{00000000-0005-0000-0000-0000C26B0000}"/>
    <cellStyle name="Navadno 14 2 6 12 2" xfId="11379" xr:uid="{00000000-0005-0000-0000-0000C36B0000}"/>
    <cellStyle name="Navadno 14 2 6 12 2 2" xfId="23659" xr:uid="{00000000-0005-0000-0000-0000C46B0000}"/>
    <cellStyle name="Navadno 14 2 6 12 2 3" xfId="35018" xr:uid="{00000000-0005-0000-0000-0000C56B0000}"/>
    <cellStyle name="Navadno 14 2 6 12 3" xfId="14939" xr:uid="{00000000-0005-0000-0000-0000C66B0000}"/>
    <cellStyle name="Navadno 14 2 6 12 3 2" xfId="27218" xr:uid="{00000000-0005-0000-0000-0000C76B0000}"/>
    <cellStyle name="Navadno 14 2 6 12 3 3" xfId="38575" xr:uid="{00000000-0005-0000-0000-0000C86B0000}"/>
    <cellStyle name="Navadno 14 2 6 12 4" xfId="19375" xr:uid="{00000000-0005-0000-0000-0000C96B0000}"/>
    <cellStyle name="Navadno 14 2 6 12 5" xfId="30755" xr:uid="{00000000-0005-0000-0000-0000CA6B0000}"/>
    <cellStyle name="Navadno 14 2 6 13" xfId="7383" xr:uid="{00000000-0005-0000-0000-0000CB6B0000}"/>
    <cellStyle name="Navadno 14 2 6 13 2" xfId="11596" xr:uid="{00000000-0005-0000-0000-0000CC6B0000}"/>
    <cellStyle name="Navadno 14 2 6 13 2 2" xfId="23875" xr:uid="{00000000-0005-0000-0000-0000CD6B0000}"/>
    <cellStyle name="Navadno 14 2 6 13 2 3" xfId="35234" xr:uid="{00000000-0005-0000-0000-0000CE6B0000}"/>
    <cellStyle name="Navadno 14 2 6 13 3" xfId="15154" xr:uid="{00000000-0005-0000-0000-0000CF6B0000}"/>
    <cellStyle name="Navadno 14 2 6 13 3 2" xfId="27433" xr:uid="{00000000-0005-0000-0000-0000D06B0000}"/>
    <cellStyle name="Navadno 14 2 6 13 3 3" xfId="38790" xr:uid="{00000000-0005-0000-0000-0000D16B0000}"/>
    <cellStyle name="Navadno 14 2 6 13 4" xfId="19591" xr:uid="{00000000-0005-0000-0000-0000D26B0000}"/>
    <cellStyle name="Navadno 14 2 6 13 5" xfId="30970" xr:uid="{00000000-0005-0000-0000-0000D36B0000}"/>
    <cellStyle name="Navadno 14 2 6 14" xfId="7609" xr:uid="{00000000-0005-0000-0000-0000D46B0000}"/>
    <cellStyle name="Navadno 14 2 6 14 2" xfId="11812" xr:uid="{00000000-0005-0000-0000-0000D56B0000}"/>
    <cellStyle name="Navadno 14 2 6 14 2 2" xfId="24091" xr:uid="{00000000-0005-0000-0000-0000D66B0000}"/>
    <cellStyle name="Navadno 14 2 6 14 2 3" xfId="35448" xr:uid="{00000000-0005-0000-0000-0000D76B0000}"/>
    <cellStyle name="Navadno 14 2 6 14 3" xfId="15368" xr:uid="{00000000-0005-0000-0000-0000D86B0000}"/>
    <cellStyle name="Navadno 14 2 6 14 3 2" xfId="27647" xr:uid="{00000000-0005-0000-0000-0000D96B0000}"/>
    <cellStyle name="Navadno 14 2 6 14 3 3" xfId="39004" xr:uid="{00000000-0005-0000-0000-0000DA6B0000}"/>
    <cellStyle name="Navadno 14 2 6 14 4" xfId="19806" xr:uid="{00000000-0005-0000-0000-0000DB6B0000}"/>
    <cellStyle name="Navadno 14 2 6 14 5" xfId="31184" xr:uid="{00000000-0005-0000-0000-0000DC6B0000}"/>
    <cellStyle name="Navadno 14 2 6 15" xfId="7824" xr:uid="{00000000-0005-0000-0000-0000DD6B0000}"/>
    <cellStyle name="Navadno 14 2 6 15 2" xfId="12022" xr:uid="{00000000-0005-0000-0000-0000DE6B0000}"/>
    <cellStyle name="Navadno 14 2 6 15 2 2" xfId="24301" xr:uid="{00000000-0005-0000-0000-0000DF6B0000}"/>
    <cellStyle name="Navadno 14 2 6 15 2 3" xfId="35658" xr:uid="{00000000-0005-0000-0000-0000E06B0000}"/>
    <cellStyle name="Navadno 14 2 6 15 3" xfId="15577" xr:uid="{00000000-0005-0000-0000-0000E16B0000}"/>
    <cellStyle name="Navadno 14 2 6 15 3 2" xfId="27856" xr:uid="{00000000-0005-0000-0000-0000E26B0000}"/>
    <cellStyle name="Navadno 14 2 6 15 3 3" xfId="39213" xr:uid="{00000000-0005-0000-0000-0000E36B0000}"/>
    <cellStyle name="Navadno 14 2 6 15 4" xfId="20015" xr:uid="{00000000-0005-0000-0000-0000E46B0000}"/>
    <cellStyle name="Navadno 14 2 6 15 5" xfId="31393" xr:uid="{00000000-0005-0000-0000-0000E56B0000}"/>
    <cellStyle name="Navadno 14 2 6 16" xfId="8028" xr:uid="{00000000-0005-0000-0000-0000E66B0000}"/>
    <cellStyle name="Navadno 14 2 6 16 2" xfId="12223" xr:uid="{00000000-0005-0000-0000-0000E76B0000}"/>
    <cellStyle name="Navadno 14 2 6 16 2 2" xfId="24502" xr:uid="{00000000-0005-0000-0000-0000E86B0000}"/>
    <cellStyle name="Navadno 14 2 6 16 2 3" xfId="35859" xr:uid="{00000000-0005-0000-0000-0000E96B0000}"/>
    <cellStyle name="Navadno 14 2 6 16 3" xfId="15777" xr:uid="{00000000-0005-0000-0000-0000EA6B0000}"/>
    <cellStyle name="Navadno 14 2 6 16 3 2" xfId="28056" xr:uid="{00000000-0005-0000-0000-0000EB6B0000}"/>
    <cellStyle name="Navadno 14 2 6 16 3 3" xfId="39413" xr:uid="{00000000-0005-0000-0000-0000EC6B0000}"/>
    <cellStyle name="Navadno 14 2 6 16 4" xfId="20215" xr:uid="{00000000-0005-0000-0000-0000ED6B0000}"/>
    <cellStyle name="Navadno 14 2 6 16 5" xfId="31593" xr:uid="{00000000-0005-0000-0000-0000EE6B0000}"/>
    <cellStyle name="Navadno 14 2 6 17" xfId="8560" xr:uid="{00000000-0005-0000-0000-0000EF6B0000}"/>
    <cellStyle name="Navadno 14 2 6 17 2" xfId="20721" xr:uid="{00000000-0005-0000-0000-0000F06B0000}"/>
    <cellStyle name="Navadno 14 2 6 17 3" xfId="32085" xr:uid="{00000000-0005-0000-0000-0000F16B0000}"/>
    <cellStyle name="Navadno 14 2 6 18" xfId="8229" xr:uid="{00000000-0005-0000-0000-0000F26B0000}"/>
    <cellStyle name="Navadno 14 2 6 18 2" xfId="20415" xr:uid="{00000000-0005-0000-0000-0000F36B0000}"/>
    <cellStyle name="Navadno 14 2 6 18 3" xfId="31793" xr:uid="{00000000-0005-0000-0000-0000F46B0000}"/>
    <cellStyle name="Navadno 14 2 6 19" xfId="8606" xr:uid="{00000000-0005-0000-0000-0000F56B0000}"/>
    <cellStyle name="Navadno 14 2 6 2" xfId="4070" xr:uid="{00000000-0005-0000-0000-0000F66B0000}"/>
    <cellStyle name="Navadno 14 2 6 2 2" xfId="8854" xr:uid="{00000000-0005-0000-0000-0000F76B0000}"/>
    <cellStyle name="Navadno 14 2 6 2 2 2" xfId="21081" xr:uid="{00000000-0005-0000-0000-0000F86B0000}"/>
    <cellStyle name="Navadno 14 2 6 2 2 3" xfId="32444" xr:uid="{00000000-0005-0000-0000-0000F96B0000}"/>
    <cellStyle name="Navadno 14 2 6 2 3" xfId="12452" xr:uid="{00000000-0005-0000-0000-0000FA6B0000}"/>
    <cellStyle name="Navadno 14 2 6 2 3 2" xfId="24731" xr:uid="{00000000-0005-0000-0000-0000FB6B0000}"/>
    <cellStyle name="Navadno 14 2 6 2 3 3" xfId="36088" xr:uid="{00000000-0005-0000-0000-0000FC6B0000}"/>
    <cellStyle name="Navadno 14 2 6 2 4" xfId="16756" xr:uid="{00000000-0005-0000-0000-0000FD6B0000}"/>
    <cellStyle name="Navadno 14 2 6 2 5" xfId="28268" xr:uid="{00000000-0005-0000-0000-0000FE6B0000}"/>
    <cellStyle name="Navadno 14 2 6 20" xfId="16389" xr:uid="{00000000-0005-0000-0000-0000FF6B0000}"/>
    <cellStyle name="Navadno 14 2 6 21" xfId="18225" xr:uid="{00000000-0005-0000-0000-0000006C0000}"/>
    <cellStyle name="Navadno 14 2 6 3" xfId="4572" xr:uid="{00000000-0005-0000-0000-0000016C0000}"/>
    <cellStyle name="Navadno 14 2 6 3 2" xfId="9053" xr:uid="{00000000-0005-0000-0000-0000026C0000}"/>
    <cellStyle name="Navadno 14 2 6 3 2 2" xfId="21282" xr:uid="{00000000-0005-0000-0000-0000036C0000}"/>
    <cellStyle name="Navadno 14 2 6 3 2 3" xfId="32645" xr:uid="{00000000-0005-0000-0000-0000046C0000}"/>
    <cellStyle name="Navadno 14 2 6 3 3" xfId="12652" xr:uid="{00000000-0005-0000-0000-0000056C0000}"/>
    <cellStyle name="Navadno 14 2 6 3 3 2" xfId="24931" xr:uid="{00000000-0005-0000-0000-0000066C0000}"/>
    <cellStyle name="Navadno 14 2 6 3 3 3" xfId="36288" xr:uid="{00000000-0005-0000-0000-0000076C0000}"/>
    <cellStyle name="Navadno 14 2 6 3 4" xfId="16957" xr:uid="{00000000-0005-0000-0000-0000086C0000}"/>
    <cellStyle name="Navadno 14 2 6 3 5" xfId="28468" xr:uid="{00000000-0005-0000-0000-0000096C0000}"/>
    <cellStyle name="Navadno 14 2 6 4" xfId="5117" xr:uid="{00000000-0005-0000-0000-00000A6C0000}"/>
    <cellStyle name="Navadno 14 2 6 4 2" xfId="9473" xr:uid="{00000000-0005-0000-0000-00000B6C0000}"/>
    <cellStyle name="Navadno 14 2 6 4 2 2" xfId="21750" xr:uid="{00000000-0005-0000-0000-00000C6C0000}"/>
    <cellStyle name="Navadno 14 2 6 4 2 3" xfId="33110" xr:uid="{00000000-0005-0000-0000-00000D6C0000}"/>
    <cellStyle name="Navadno 14 2 6 4 3" xfId="13070" xr:uid="{00000000-0005-0000-0000-00000E6C0000}"/>
    <cellStyle name="Navadno 14 2 6 4 3 2" xfId="25349" xr:uid="{00000000-0005-0000-0000-00000F6C0000}"/>
    <cellStyle name="Navadno 14 2 6 4 3 3" xfId="36706" xr:uid="{00000000-0005-0000-0000-0000106C0000}"/>
    <cellStyle name="Navadno 14 2 6 4 4" xfId="17440" xr:uid="{00000000-0005-0000-0000-0000116C0000}"/>
    <cellStyle name="Navadno 14 2 6 4 5" xfId="28886" xr:uid="{00000000-0005-0000-0000-0000126C0000}"/>
    <cellStyle name="Navadno 14 2 6 5" xfId="5369" xr:uid="{00000000-0005-0000-0000-0000136C0000}"/>
    <cellStyle name="Navadno 14 2 6 5 2" xfId="9710" xr:uid="{00000000-0005-0000-0000-0000146C0000}"/>
    <cellStyle name="Navadno 14 2 6 5 2 2" xfId="21994" xr:uid="{00000000-0005-0000-0000-0000156C0000}"/>
    <cellStyle name="Navadno 14 2 6 5 2 3" xfId="33354" xr:uid="{00000000-0005-0000-0000-0000166C0000}"/>
    <cellStyle name="Navadno 14 2 6 5 3" xfId="13312" xr:uid="{00000000-0005-0000-0000-0000176C0000}"/>
    <cellStyle name="Navadno 14 2 6 5 3 2" xfId="25591" xr:uid="{00000000-0005-0000-0000-0000186C0000}"/>
    <cellStyle name="Navadno 14 2 6 5 3 3" xfId="36948" xr:uid="{00000000-0005-0000-0000-0000196C0000}"/>
    <cellStyle name="Navadno 14 2 6 5 4" xfId="17687" xr:uid="{00000000-0005-0000-0000-00001A6C0000}"/>
    <cellStyle name="Navadno 14 2 6 5 5" xfId="29128" xr:uid="{00000000-0005-0000-0000-00001B6C0000}"/>
    <cellStyle name="Navadno 14 2 6 6" xfId="5610" xr:uid="{00000000-0005-0000-0000-00001C6C0000}"/>
    <cellStyle name="Navadno 14 2 6 6 2" xfId="9938" xr:uid="{00000000-0005-0000-0000-00001D6C0000}"/>
    <cellStyle name="Navadno 14 2 6 6 2 2" xfId="22222" xr:uid="{00000000-0005-0000-0000-00001E6C0000}"/>
    <cellStyle name="Navadno 14 2 6 6 2 3" xfId="33582" xr:uid="{00000000-0005-0000-0000-00001F6C0000}"/>
    <cellStyle name="Navadno 14 2 6 6 3" xfId="13536" xr:uid="{00000000-0005-0000-0000-0000206C0000}"/>
    <cellStyle name="Navadno 14 2 6 6 3 2" xfId="25815" xr:uid="{00000000-0005-0000-0000-0000216C0000}"/>
    <cellStyle name="Navadno 14 2 6 6 3 3" xfId="37172" xr:uid="{00000000-0005-0000-0000-0000226C0000}"/>
    <cellStyle name="Navadno 14 2 6 6 4" xfId="17918" xr:uid="{00000000-0005-0000-0000-0000236C0000}"/>
    <cellStyle name="Navadno 14 2 6 6 5" xfId="29352" xr:uid="{00000000-0005-0000-0000-0000246C0000}"/>
    <cellStyle name="Navadno 14 2 6 7" xfId="5871" xr:uid="{00000000-0005-0000-0000-0000256C0000}"/>
    <cellStyle name="Navadno 14 2 6 7 2" xfId="10182" xr:uid="{00000000-0005-0000-0000-0000266C0000}"/>
    <cellStyle name="Navadno 14 2 6 7 2 2" xfId="22468" xr:uid="{00000000-0005-0000-0000-0000276C0000}"/>
    <cellStyle name="Navadno 14 2 6 7 2 3" xfId="33828" xr:uid="{00000000-0005-0000-0000-0000286C0000}"/>
    <cellStyle name="Navadno 14 2 6 7 3" xfId="13774" xr:uid="{00000000-0005-0000-0000-0000296C0000}"/>
    <cellStyle name="Navadno 14 2 6 7 3 2" xfId="26053" xr:uid="{00000000-0005-0000-0000-00002A6C0000}"/>
    <cellStyle name="Navadno 14 2 6 7 3 3" xfId="37410" xr:uid="{00000000-0005-0000-0000-00002B6C0000}"/>
    <cellStyle name="Navadno 14 2 6 7 4" xfId="18165" xr:uid="{00000000-0005-0000-0000-00002C6C0000}"/>
    <cellStyle name="Navadno 14 2 6 7 5" xfId="29590" xr:uid="{00000000-0005-0000-0000-00002D6C0000}"/>
    <cellStyle name="Navadno 14 2 6 8" xfId="6112" xr:uid="{00000000-0005-0000-0000-00002E6C0000}"/>
    <cellStyle name="Navadno 14 2 6 8 2" xfId="10410" xr:uid="{00000000-0005-0000-0000-00002F6C0000}"/>
    <cellStyle name="Navadno 14 2 6 8 2 2" xfId="22696" xr:uid="{00000000-0005-0000-0000-0000306C0000}"/>
    <cellStyle name="Navadno 14 2 6 8 2 3" xfId="34056" xr:uid="{00000000-0005-0000-0000-0000316C0000}"/>
    <cellStyle name="Navadno 14 2 6 8 3" xfId="13999" xr:uid="{00000000-0005-0000-0000-0000326C0000}"/>
    <cellStyle name="Navadno 14 2 6 8 3 2" xfId="26278" xr:uid="{00000000-0005-0000-0000-0000336C0000}"/>
    <cellStyle name="Navadno 14 2 6 8 3 3" xfId="37635" xr:uid="{00000000-0005-0000-0000-0000346C0000}"/>
    <cellStyle name="Navadno 14 2 6 8 4" xfId="18394" xr:uid="{00000000-0005-0000-0000-0000356C0000}"/>
    <cellStyle name="Navadno 14 2 6 8 5" xfId="29815" xr:uid="{00000000-0005-0000-0000-0000366C0000}"/>
    <cellStyle name="Navadno 14 2 6 9" xfId="6343" xr:uid="{00000000-0005-0000-0000-0000376C0000}"/>
    <cellStyle name="Navadno 14 2 6 9 2" xfId="10633" xr:uid="{00000000-0005-0000-0000-0000386C0000}"/>
    <cellStyle name="Navadno 14 2 6 9 2 2" xfId="22918" xr:uid="{00000000-0005-0000-0000-0000396C0000}"/>
    <cellStyle name="Navadno 14 2 6 9 2 3" xfId="34278" xr:uid="{00000000-0005-0000-0000-00003A6C0000}"/>
    <cellStyle name="Navadno 14 2 6 9 3" xfId="14215" xr:uid="{00000000-0005-0000-0000-00003B6C0000}"/>
    <cellStyle name="Navadno 14 2 6 9 3 2" xfId="26494" xr:uid="{00000000-0005-0000-0000-00003C6C0000}"/>
    <cellStyle name="Navadno 14 2 6 9 3 3" xfId="37851" xr:uid="{00000000-0005-0000-0000-00003D6C0000}"/>
    <cellStyle name="Navadno 14 2 6 9 4" xfId="18618" xr:uid="{00000000-0005-0000-0000-00003E6C0000}"/>
    <cellStyle name="Navadno 14 2 6 9 5" xfId="30031" xr:uid="{00000000-0005-0000-0000-00003F6C0000}"/>
    <cellStyle name="Navadno 14 2 7" xfId="3445" xr:uid="{00000000-0005-0000-0000-0000406C0000}"/>
    <cellStyle name="Navadno 14 2 7 10" xfId="6652" xr:uid="{00000000-0005-0000-0000-0000416C0000}"/>
    <cellStyle name="Navadno 14 2 7 10 2" xfId="10910" xr:uid="{00000000-0005-0000-0000-0000426C0000}"/>
    <cellStyle name="Navadno 14 2 7 10 2 2" xfId="23193" xr:uid="{00000000-0005-0000-0000-0000436C0000}"/>
    <cellStyle name="Navadno 14 2 7 10 2 3" xfId="34552" xr:uid="{00000000-0005-0000-0000-0000446C0000}"/>
    <cellStyle name="Navadno 14 2 7 10 3" xfId="14483" xr:uid="{00000000-0005-0000-0000-0000456C0000}"/>
    <cellStyle name="Navadno 14 2 7 10 3 2" xfId="26762" xr:uid="{00000000-0005-0000-0000-0000466C0000}"/>
    <cellStyle name="Navadno 14 2 7 10 3 3" xfId="38119" xr:uid="{00000000-0005-0000-0000-0000476C0000}"/>
    <cellStyle name="Navadno 14 2 7 10 4" xfId="18901" xr:uid="{00000000-0005-0000-0000-0000486C0000}"/>
    <cellStyle name="Navadno 14 2 7 10 5" xfId="30299" xr:uid="{00000000-0005-0000-0000-0000496C0000}"/>
    <cellStyle name="Navadno 14 2 7 11" xfId="6943" xr:uid="{00000000-0005-0000-0000-00004A6C0000}"/>
    <cellStyle name="Navadno 14 2 7 11 2" xfId="11173" xr:uid="{00000000-0005-0000-0000-00004B6C0000}"/>
    <cellStyle name="Navadno 14 2 7 11 2 2" xfId="23454" xr:uid="{00000000-0005-0000-0000-00004C6C0000}"/>
    <cellStyle name="Navadno 14 2 7 11 2 3" xfId="34813" xr:uid="{00000000-0005-0000-0000-00004D6C0000}"/>
    <cellStyle name="Navadno 14 2 7 11 3" xfId="14737" xr:uid="{00000000-0005-0000-0000-00004E6C0000}"/>
    <cellStyle name="Navadno 14 2 7 11 3 2" xfId="27016" xr:uid="{00000000-0005-0000-0000-00004F6C0000}"/>
    <cellStyle name="Navadno 14 2 7 11 3 3" xfId="38373" xr:uid="{00000000-0005-0000-0000-0000506C0000}"/>
    <cellStyle name="Navadno 14 2 7 11 4" xfId="19169" xr:uid="{00000000-0005-0000-0000-0000516C0000}"/>
    <cellStyle name="Navadno 14 2 7 11 5" xfId="30553" xr:uid="{00000000-0005-0000-0000-0000526C0000}"/>
    <cellStyle name="Navadno 14 2 7 12" xfId="7180" xr:uid="{00000000-0005-0000-0000-0000536C0000}"/>
    <cellStyle name="Navadno 14 2 7 12 2" xfId="11400" xr:uid="{00000000-0005-0000-0000-0000546C0000}"/>
    <cellStyle name="Navadno 14 2 7 12 2 2" xfId="23680" xr:uid="{00000000-0005-0000-0000-0000556C0000}"/>
    <cellStyle name="Navadno 14 2 7 12 2 3" xfId="35039" xr:uid="{00000000-0005-0000-0000-0000566C0000}"/>
    <cellStyle name="Navadno 14 2 7 12 3" xfId="14960" xr:uid="{00000000-0005-0000-0000-0000576C0000}"/>
    <cellStyle name="Navadno 14 2 7 12 3 2" xfId="27239" xr:uid="{00000000-0005-0000-0000-0000586C0000}"/>
    <cellStyle name="Navadno 14 2 7 12 3 3" xfId="38596" xr:uid="{00000000-0005-0000-0000-0000596C0000}"/>
    <cellStyle name="Navadno 14 2 7 12 4" xfId="19396" xr:uid="{00000000-0005-0000-0000-00005A6C0000}"/>
    <cellStyle name="Navadno 14 2 7 12 5" xfId="30776" xr:uid="{00000000-0005-0000-0000-00005B6C0000}"/>
    <cellStyle name="Navadno 14 2 7 13" xfId="7404" xr:uid="{00000000-0005-0000-0000-00005C6C0000}"/>
    <cellStyle name="Navadno 14 2 7 13 2" xfId="11617" xr:uid="{00000000-0005-0000-0000-00005D6C0000}"/>
    <cellStyle name="Navadno 14 2 7 13 2 2" xfId="23896" xr:uid="{00000000-0005-0000-0000-00005E6C0000}"/>
    <cellStyle name="Navadno 14 2 7 13 2 3" xfId="35255" xr:uid="{00000000-0005-0000-0000-00005F6C0000}"/>
    <cellStyle name="Navadno 14 2 7 13 3" xfId="15175" xr:uid="{00000000-0005-0000-0000-0000606C0000}"/>
    <cellStyle name="Navadno 14 2 7 13 3 2" xfId="27454" xr:uid="{00000000-0005-0000-0000-0000616C0000}"/>
    <cellStyle name="Navadno 14 2 7 13 3 3" xfId="38811" xr:uid="{00000000-0005-0000-0000-0000626C0000}"/>
    <cellStyle name="Navadno 14 2 7 13 4" xfId="19612" xr:uid="{00000000-0005-0000-0000-0000636C0000}"/>
    <cellStyle name="Navadno 14 2 7 13 5" xfId="30991" xr:uid="{00000000-0005-0000-0000-0000646C0000}"/>
    <cellStyle name="Navadno 14 2 7 14" xfId="7630" xr:uid="{00000000-0005-0000-0000-0000656C0000}"/>
    <cellStyle name="Navadno 14 2 7 14 2" xfId="11833" xr:uid="{00000000-0005-0000-0000-0000666C0000}"/>
    <cellStyle name="Navadno 14 2 7 14 2 2" xfId="24112" xr:uid="{00000000-0005-0000-0000-0000676C0000}"/>
    <cellStyle name="Navadno 14 2 7 14 2 3" xfId="35469" xr:uid="{00000000-0005-0000-0000-0000686C0000}"/>
    <cellStyle name="Navadno 14 2 7 14 3" xfId="15389" xr:uid="{00000000-0005-0000-0000-0000696C0000}"/>
    <cellStyle name="Navadno 14 2 7 14 3 2" xfId="27668" xr:uid="{00000000-0005-0000-0000-00006A6C0000}"/>
    <cellStyle name="Navadno 14 2 7 14 3 3" xfId="39025" xr:uid="{00000000-0005-0000-0000-00006B6C0000}"/>
    <cellStyle name="Navadno 14 2 7 14 4" xfId="19827" xr:uid="{00000000-0005-0000-0000-00006C6C0000}"/>
    <cellStyle name="Navadno 14 2 7 14 5" xfId="31205" xr:uid="{00000000-0005-0000-0000-00006D6C0000}"/>
    <cellStyle name="Navadno 14 2 7 15" xfId="7845" xr:uid="{00000000-0005-0000-0000-00006E6C0000}"/>
    <cellStyle name="Navadno 14 2 7 15 2" xfId="12043" xr:uid="{00000000-0005-0000-0000-00006F6C0000}"/>
    <cellStyle name="Navadno 14 2 7 15 2 2" xfId="24322" xr:uid="{00000000-0005-0000-0000-0000706C0000}"/>
    <cellStyle name="Navadno 14 2 7 15 2 3" xfId="35679" xr:uid="{00000000-0005-0000-0000-0000716C0000}"/>
    <cellStyle name="Navadno 14 2 7 15 3" xfId="15598" xr:uid="{00000000-0005-0000-0000-0000726C0000}"/>
    <cellStyle name="Navadno 14 2 7 15 3 2" xfId="27877" xr:uid="{00000000-0005-0000-0000-0000736C0000}"/>
    <cellStyle name="Navadno 14 2 7 15 3 3" xfId="39234" xr:uid="{00000000-0005-0000-0000-0000746C0000}"/>
    <cellStyle name="Navadno 14 2 7 15 4" xfId="20036" xr:uid="{00000000-0005-0000-0000-0000756C0000}"/>
    <cellStyle name="Navadno 14 2 7 15 5" xfId="31414" xr:uid="{00000000-0005-0000-0000-0000766C0000}"/>
    <cellStyle name="Navadno 14 2 7 16" xfId="8049" xr:uid="{00000000-0005-0000-0000-0000776C0000}"/>
    <cellStyle name="Navadno 14 2 7 16 2" xfId="12244" xr:uid="{00000000-0005-0000-0000-0000786C0000}"/>
    <cellStyle name="Navadno 14 2 7 16 2 2" xfId="24523" xr:uid="{00000000-0005-0000-0000-0000796C0000}"/>
    <cellStyle name="Navadno 14 2 7 16 2 3" xfId="35880" xr:uid="{00000000-0005-0000-0000-00007A6C0000}"/>
    <cellStyle name="Navadno 14 2 7 16 3" xfId="15798" xr:uid="{00000000-0005-0000-0000-00007B6C0000}"/>
    <cellStyle name="Navadno 14 2 7 16 3 2" xfId="28077" xr:uid="{00000000-0005-0000-0000-00007C6C0000}"/>
    <cellStyle name="Navadno 14 2 7 16 3 3" xfId="39434" xr:uid="{00000000-0005-0000-0000-00007D6C0000}"/>
    <cellStyle name="Navadno 14 2 7 16 4" xfId="20236" xr:uid="{00000000-0005-0000-0000-00007E6C0000}"/>
    <cellStyle name="Navadno 14 2 7 16 5" xfId="31614" xr:uid="{00000000-0005-0000-0000-00007F6C0000}"/>
    <cellStyle name="Navadno 14 2 7 17" xfId="8581" xr:uid="{00000000-0005-0000-0000-0000806C0000}"/>
    <cellStyle name="Navadno 14 2 7 17 2" xfId="20742" xr:uid="{00000000-0005-0000-0000-0000816C0000}"/>
    <cellStyle name="Navadno 14 2 7 17 3" xfId="32106" xr:uid="{00000000-0005-0000-0000-0000826C0000}"/>
    <cellStyle name="Navadno 14 2 7 18" xfId="8214" xr:uid="{00000000-0005-0000-0000-0000836C0000}"/>
    <cellStyle name="Navadno 14 2 7 18 2" xfId="20400" xr:uid="{00000000-0005-0000-0000-0000846C0000}"/>
    <cellStyle name="Navadno 14 2 7 18 3" xfId="31778" xr:uid="{00000000-0005-0000-0000-0000856C0000}"/>
    <cellStyle name="Navadno 14 2 7 19" xfId="8605" xr:uid="{00000000-0005-0000-0000-0000866C0000}"/>
    <cellStyle name="Navadno 14 2 7 2" xfId="4091" xr:uid="{00000000-0005-0000-0000-0000876C0000}"/>
    <cellStyle name="Navadno 14 2 7 2 2" xfId="8875" xr:uid="{00000000-0005-0000-0000-0000886C0000}"/>
    <cellStyle name="Navadno 14 2 7 2 2 2" xfId="21102" xr:uid="{00000000-0005-0000-0000-0000896C0000}"/>
    <cellStyle name="Navadno 14 2 7 2 2 3" xfId="32465" xr:uid="{00000000-0005-0000-0000-00008A6C0000}"/>
    <cellStyle name="Navadno 14 2 7 2 3" xfId="12473" xr:uid="{00000000-0005-0000-0000-00008B6C0000}"/>
    <cellStyle name="Navadno 14 2 7 2 3 2" xfId="24752" xr:uid="{00000000-0005-0000-0000-00008C6C0000}"/>
    <cellStyle name="Navadno 14 2 7 2 3 3" xfId="36109" xr:uid="{00000000-0005-0000-0000-00008D6C0000}"/>
    <cellStyle name="Navadno 14 2 7 2 4" xfId="16777" xr:uid="{00000000-0005-0000-0000-00008E6C0000}"/>
    <cellStyle name="Navadno 14 2 7 2 5" xfId="28289" xr:uid="{00000000-0005-0000-0000-00008F6C0000}"/>
    <cellStyle name="Navadno 14 2 7 20" xfId="16410" xr:uid="{00000000-0005-0000-0000-0000906C0000}"/>
    <cellStyle name="Navadno 14 2 7 21" xfId="17988" xr:uid="{00000000-0005-0000-0000-0000916C0000}"/>
    <cellStyle name="Navadno 14 2 7 3" xfId="4593" xr:uid="{00000000-0005-0000-0000-0000926C0000}"/>
    <cellStyle name="Navadno 14 2 7 3 2" xfId="9074" xr:uid="{00000000-0005-0000-0000-0000936C0000}"/>
    <cellStyle name="Navadno 14 2 7 3 2 2" xfId="21303" xr:uid="{00000000-0005-0000-0000-0000946C0000}"/>
    <cellStyle name="Navadno 14 2 7 3 2 3" xfId="32666" xr:uid="{00000000-0005-0000-0000-0000956C0000}"/>
    <cellStyle name="Navadno 14 2 7 3 3" xfId="12673" xr:uid="{00000000-0005-0000-0000-0000966C0000}"/>
    <cellStyle name="Navadno 14 2 7 3 3 2" xfId="24952" xr:uid="{00000000-0005-0000-0000-0000976C0000}"/>
    <cellStyle name="Navadno 14 2 7 3 3 3" xfId="36309" xr:uid="{00000000-0005-0000-0000-0000986C0000}"/>
    <cellStyle name="Navadno 14 2 7 3 4" xfId="16978" xr:uid="{00000000-0005-0000-0000-0000996C0000}"/>
    <cellStyle name="Navadno 14 2 7 3 5" xfId="28489" xr:uid="{00000000-0005-0000-0000-00009A6C0000}"/>
    <cellStyle name="Navadno 14 2 7 4" xfId="5138" xr:uid="{00000000-0005-0000-0000-00009B6C0000}"/>
    <cellStyle name="Navadno 14 2 7 4 2" xfId="9494" xr:uid="{00000000-0005-0000-0000-00009C6C0000}"/>
    <cellStyle name="Navadno 14 2 7 4 2 2" xfId="21771" xr:uid="{00000000-0005-0000-0000-00009D6C0000}"/>
    <cellStyle name="Navadno 14 2 7 4 2 3" xfId="33131" xr:uid="{00000000-0005-0000-0000-00009E6C0000}"/>
    <cellStyle name="Navadno 14 2 7 4 3" xfId="13091" xr:uid="{00000000-0005-0000-0000-00009F6C0000}"/>
    <cellStyle name="Navadno 14 2 7 4 3 2" xfId="25370" xr:uid="{00000000-0005-0000-0000-0000A06C0000}"/>
    <cellStyle name="Navadno 14 2 7 4 3 3" xfId="36727" xr:uid="{00000000-0005-0000-0000-0000A16C0000}"/>
    <cellStyle name="Navadno 14 2 7 4 4" xfId="17461" xr:uid="{00000000-0005-0000-0000-0000A26C0000}"/>
    <cellStyle name="Navadno 14 2 7 4 5" xfId="28907" xr:uid="{00000000-0005-0000-0000-0000A36C0000}"/>
    <cellStyle name="Navadno 14 2 7 5" xfId="5390" xr:uid="{00000000-0005-0000-0000-0000A46C0000}"/>
    <cellStyle name="Navadno 14 2 7 5 2" xfId="9731" xr:uid="{00000000-0005-0000-0000-0000A56C0000}"/>
    <cellStyle name="Navadno 14 2 7 5 2 2" xfId="22015" xr:uid="{00000000-0005-0000-0000-0000A66C0000}"/>
    <cellStyle name="Navadno 14 2 7 5 2 3" xfId="33375" xr:uid="{00000000-0005-0000-0000-0000A76C0000}"/>
    <cellStyle name="Navadno 14 2 7 5 3" xfId="13333" xr:uid="{00000000-0005-0000-0000-0000A86C0000}"/>
    <cellStyle name="Navadno 14 2 7 5 3 2" xfId="25612" xr:uid="{00000000-0005-0000-0000-0000A96C0000}"/>
    <cellStyle name="Navadno 14 2 7 5 3 3" xfId="36969" xr:uid="{00000000-0005-0000-0000-0000AA6C0000}"/>
    <cellStyle name="Navadno 14 2 7 5 4" xfId="17708" xr:uid="{00000000-0005-0000-0000-0000AB6C0000}"/>
    <cellStyle name="Navadno 14 2 7 5 5" xfId="29149" xr:uid="{00000000-0005-0000-0000-0000AC6C0000}"/>
    <cellStyle name="Navadno 14 2 7 6" xfId="5632" xr:uid="{00000000-0005-0000-0000-0000AD6C0000}"/>
    <cellStyle name="Navadno 14 2 7 6 2" xfId="9960" xr:uid="{00000000-0005-0000-0000-0000AE6C0000}"/>
    <cellStyle name="Navadno 14 2 7 6 2 2" xfId="22244" xr:uid="{00000000-0005-0000-0000-0000AF6C0000}"/>
    <cellStyle name="Navadno 14 2 7 6 2 3" xfId="33604" xr:uid="{00000000-0005-0000-0000-0000B06C0000}"/>
    <cellStyle name="Navadno 14 2 7 6 3" xfId="13558" xr:uid="{00000000-0005-0000-0000-0000B16C0000}"/>
    <cellStyle name="Navadno 14 2 7 6 3 2" xfId="25837" xr:uid="{00000000-0005-0000-0000-0000B26C0000}"/>
    <cellStyle name="Navadno 14 2 7 6 3 3" xfId="37194" xr:uid="{00000000-0005-0000-0000-0000B36C0000}"/>
    <cellStyle name="Navadno 14 2 7 6 4" xfId="17940" xr:uid="{00000000-0005-0000-0000-0000B46C0000}"/>
    <cellStyle name="Navadno 14 2 7 6 5" xfId="29374" xr:uid="{00000000-0005-0000-0000-0000B56C0000}"/>
    <cellStyle name="Navadno 14 2 7 7" xfId="5892" xr:uid="{00000000-0005-0000-0000-0000B66C0000}"/>
    <cellStyle name="Navadno 14 2 7 7 2" xfId="10203" xr:uid="{00000000-0005-0000-0000-0000B76C0000}"/>
    <cellStyle name="Navadno 14 2 7 7 2 2" xfId="22489" xr:uid="{00000000-0005-0000-0000-0000B86C0000}"/>
    <cellStyle name="Navadno 14 2 7 7 2 3" xfId="33849" xr:uid="{00000000-0005-0000-0000-0000B96C0000}"/>
    <cellStyle name="Navadno 14 2 7 7 3" xfId="13795" xr:uid="{00000000-0005-0000-0000-0000BA6C0000}"/>
    <cellStyle name="Navadno 14 2 7 7 3 2" xfId="26074" xr:uid="{00000000-0005-0000-0000-0000BB6C0000}"/>
    <cellStyle name="Navadno 14 2 7 7 3 3" xfId="37431" xr:uid="{00000000-0005-0000-0000-0000BC6C0000}"/>
    <cellStyle name="Navadno 14 2 7 7 4" xfId="18186" xr:uid="{00000000-0005-0000-0000-0000BD6C0000}"/>
    <cellStyle name="Navadno 14 2 7 7 5" xfId="29611" xr:uid="{00000000-0005-0000-0000-0000BE6C0000}"/>
    <cellStyle name="Navadno 14 2 7 8" xfId="6134" xr:uid="{00000000-0005-0000-0000-0000BF6C0000}"/>
    <cellStyle name="Navadno 14 2 7 8 2" xfId="10431" xr:uid="{00000000-0005-0000-0000-0000C06C0000}"/>
    <cellStyle name="Navadno 14 2 7 8 2 2" xfId="22717" xr:uid="{00000000-0005-0000-0000-0000C16C0000}"/>
    <cellStyle name="Navadno 14 2 7 8 2 3" xfId="34077" xr:uid="{00000000-0005-0000-0000-0000C26C0000}"/>
    <cellStyle name="Navadno 14 2 7 8 3" xfId="14020" xr:uid="{00000000-0005-0000-0000-0000C36C0000}"/>
    <cellStyle name="Navadno 14 2 7 8 3 2" xfId="26299" xr:uid="{00000000-0005-0000-0000-0000C46C0000}"/>
    <cellStyle name="Navadno 14 2 7 8 3 3" xfId="37656" xr:uid="{00000000-0005-0000-0000-0000C56C0000}"/>
    <cellStyle name="Navadno 14 2 7 8 4" xfId="18415" xr:uid="{00000000-0005-0000-0000-0000C66C0000}"/>
    <cellStyle name="Navadno 14 2 7 8 5" xfId="29836" xr:uid="{00000000-0005-0000-0000-0000C76C0000}"/>
    <cellStyle name="Navadno 14 2 7 9" xfId="6365" xr:uid="{00000000-0005-0000-0000-0000C86C0000}"/>
    <cellStyle name="Navadno 14 2 7 9 2" xfId="10655" xr:uid="{00000000-0005-0000-0000-0000C96C0000}"/>
    <cellStyle name="Navadno 14 2 7 9 2 2" xfId="22940" xr:uid="{00000000-0005-0000-0000-0000CA6C0000}"/>
    <cellStyle name="Navadno 14 2 7 9 2 3" xfId="34300" xr:uid="{00000000-0005-0000-0000-0000CB6C0000}"/>
    <cellStyle name="Navadno 14 2 7 9 3" xfId="14237" xr:uid="{00000000-0005-0000-0000-0000CC6C0000}"/>
    <cellStyle name="Navadno 14 2 7 9 3 2" xfId="26516" xr:uid="{00000000-0005-0000-0000-0000CD6C0000}"/>
    <cellStyle name="Navadno 14 2 7 9 3 3" xfId="37873" xr:uid="{00000000-0005-0000-0000-0000CE6C0000}"/>
    <cellStyle name="Navadno 14 2 7 9 4" xfId="18640" xr:uid="{00000000-0005-0000-0000-0000CF6C0000}"/>
    <cellStyle name="Navadno 14 2 7 9 5" xfId="30053" xr:uid="{00000000-0005-0000-0000-0000D06C0000}"/>
    <cellStyle name="Navadno 14 2 8" xfId="3469" xr:uid="{00000000-0005-0000-0000-0000D16C0000}"/>
    <cellStyle name="Navadno 14 2 8 2" xfId="4150" xr:uid="{00000000-0005-0000-0000-0000D26C0000}"/>
    <cellStyle name="Navadno 14 2 8 2 2" xfId="20797" xr:uid="{00000000-0005-0000-0000-0000D36C0000}"/>
    <cellStyle name="Navadno 14 2 8 2 3" xfId="32161" xr:uid="{00000000-0005-0000-0000-0000D46C0000}"/>
    <cellStyle name="Navadno 14 2 8 3" xfId="8385" xr:uid="{00000000-0005-0000-0000-0000D56C0000}"/>
    <cellStyle name="Navadno 14 2 8 3 2" xfId="20546" xr:uid="{00000000-0005-0000-0000-0000D66C0000}"/>
    <cellStyle name="Navadno 14 2 8 3 3" xfId="31911" xr:uid="{00000000-0005-0000-0000-0000D76C0000}"/>
    <cellStyle name="Navadno 14 2 8 4" xfId="3724" xr:uid="{00000000-0005-0000-0000-0000D86C0000}"/>
    <cellStyle name="Navadno 14 2 8 5" xfId="16465" xr:uid="{00000000-0005-0000-0000-0000D96C0000}"/>
    <cellStyle name="Navadno 14 2 8 6" xfId="15968" xr:uid="{00000000-0005-0000-0000-0000DA6C0000}"/>
    <cellStyle name="Navadno 14 2 9" xfId="3517" xr:uid="{00000000-0005-0000-0000-0000DB6C0000}"/>
    <cellStyle name="Navadno 14 2 9 2" xfId="4222" xr:uid="{00000000-0005-0000-0000-0000DC6C0000}"/>
    <cellStyle name="Navadno 14 2 9 2 2" xfId="20852" xr:uid="{00000000-0005-0000-0000-0000DD6C0000}"/>
    <cellStyle name="Navadno 14 2 9 2 3" xfId="32215" xr:uid="{00000000-0005-0000-0000-0000DE6C0000}"/>
    <cellStyle name="Navadno 14 2 9 3" xfId="8159" xr:uid="{00000000-0005-0000-0000-0000DF6C0000}"/>
    <cellStyle name="Navadno 14 2 9 3 2" xfId="20345" xr:uid="{00000000-0005-0000-0000-0000E06C0000}"/>
    <cellStyle name="Navadno 14 2 9 3 3" xfId="31723" xr:uid="{00000000-0005-0000-0000-0000E16C0000}"/>
    <cellStyle name="Navadno 14 2 9 4" xfId="8631" xr:uid="{00000000-0005-0000-0000-0000E26C0000}"/>
    <cellStyle name="Navadno 14 2 9 5" xfId="16522" xr:uid="{00000000-0005-0000-0000-0000E36C0000}"/>
    <cellStyle name="Navadno 14 2 9 6" xfId="16176" xr:uid="{00000000-0005-0000-0000-0000E46C0000}"/>
    <cellStyle name="Navadno 14 20" xfId="5648" xr:uid="{00000000-0005-0000-0000-0000E56C0000}"/>
    <cellStyle name="Navadno 14 20 2" xfId="9976" xr:uid="{00000000-0005-0000-0000-0000E66C0000}"/>
    <cellStyle name="Navadno 14 20 2 2" xfId="22260" xr:uid="{00000000-0005-0000-0000-0000E76C0000}"/>
    <cellStyle name="Navadno 14 20 2 3" xfId="33620" xr:uid="{00000000-0005-0000-0000-0000E86C0000}"/>
    <cellStyle name="Navadno 14 20 3" xfId="13574" xr:uid="{00000000-0005-0000-0000-0000E96C0000}"/>
    <cellStyle name="Navadno 14 20 3 2" xfId="25853" xr:uid="{00000000-0005-0000-0000-0000EA6C0000}"/>
    <cellStyle name="Navadno 14 20 3 3" xfId="37210" xr:uid="{00000000-0005-0000-0000-0000EB6C0000}"/>
    <cellStyle name="Navadno 14 20 4" xfId="17956" xr:uid="{00000000-0005-0000-0000-0000EC6C0000}"/>
    <cellStyle name="Navadno 14 20 5" xfId="29390" xr:uid="{00000000-0005-0000-0000-0000ED6C0000}"/>
    <cellStyle name="Navadno 14 21" xfId="6453" xr:uid="{00000000-0005-0000-0000-0000EE6C0000}"/>
    <cellStyle name="Navadno 14 21 2" xfId="10715" xr:uid="{00000000-0005-0000-0000-0000EF6C0000}"/>
    <cellStyle name="Navadno 14 21 2 2" xfId="22998" xr:uid="{00000000-0005-0000-0000-0000F06C0000}"/>
    <cellStyle name="Navadno 14 21 2 3" xfId="34358" xr:uid="{00000000-0005-0000-0000-0000F16C0000}"/>
    <cellStyle name="Navadno 14 21 3" xfId="14289" xr:uid="{00000000-0005-0000-0000-0000F26C0000}"/>
    <cellStyle name="Navadno 14 21 3 2" xfId="26568" xr:uid="{00000000-0005-0000-0000-0000F36C0000}"/>
    <cellStyle name="Navadno 14 21 3 3" xfId="37925" xr:uid="{00000000-0005-0000-0000-0000F46C0000}"/>
    <cellStyle name="Navadno 14 21 4" xfId="18704" xr:uid="{00000000-0005-0000-0000-0000F56C0000}"/>
    <cellStyle name="Navadno 14 21 5" xfId="30105" xr:uid="{00000000-0005-0000-0000-0000F66C0000}"/>
    <cellStyle name="Navadno 14 22" xfId="7437" xr:uid="{00000000-0005-0000-0000-0000F76C0000}"/>
    <cellStyle name="Navadno 14 22 2" xfId="11640" xr:uid="{00000000-0005-0000-0000-0000F86C0000}"/>
    <cellStyle name="Navadno 14 22 2 2" xfId="23919" xr:uid="{00000000-0005-0000-0000-0000F96C0000}"/>
    <cellStyle name="Navadno 14 22 2 3" xfId="35276" xr:uid="{00000000-0005-0000-0000-0000FA6C0000}"/>
    <cellStyle name="Navadno 14 22 3" xfId="15196" xr:uid="{00000000-0005-0000-0000-0000FB6C0000}"/>
    <cellStyle name="Navadno 14 22 3 2" xfId="27475" xr:uid="{00000000-0005-0000-0000-0000FC6C0000}"/>
    <cellStyle name="Navadno 14 22 3 3" xfId="38832" xr:uid="{00000000-0005-0000-0000-0000FD6C0000}"/>
    <cellStyle name="Navadno 14 22 4" xfId="19634" xr:uid="{00000000-0005-0000-0000-0000FE6C0000}"/>
    <cellStyle name="Navadno 14 22 5" xfId="31012" xr:uid="{00000000-0005-0000-0000-0000FF6C0000}"/>
    <cellStyle name="Navadno 14 23" xfId="6732" xr:uid="{00000000-0005-0000-0000-0000006D0000}"/>
    <cellStyle name="Navadno 14 23 2" xfId="10964" xr:uid="{00000000-0005-0000-0000-0000016D0000}"/>
    <cellStyle name="Navadno 14 23 2 2" xfId="23245" xr:uid="{00000000-0005-0000-0000-0000026D0000}"/>
    <cellStyle name="Navadno 14 23 2 3" xfId="34604" xr:uid="{00000000-0005-0000-0000-0000036D0000}"/>
    <cellStyle name="Navadno 14 23 3" xfId="14532" xr:uid="{00000000-0005-0000-0000-0000046D0000}"/>
    <cellStyle name="Navadno 14 23 3 2" xfId="26811" xr:uid="{00000000-0005-0000-0000-0000056D0000}"/>
    <cellStyle name="Navadno 14 23 3 3" xfId="38168" xr:uid="{00000000-0005-0000-0000-0000066D0000}"/>
    <cellStyle name="Navadno 14 23 4" xfId="18959" xr:uid="{00000000-0005-0000-0000-0000076D0000}"/>
    <cellStyle name="Navadno 14 23 5" xfId="30348" xr:uid="{00000000-0005-0000-0000-0000086D0000}"/>
    <cellStyle name="Navadno 14 24" xfId="8071" xr:uid="{00000000-0005-0000-0000-0000096D0000}"/>
    <cellStyle name="Navadno 14 24 2" xfId="20257" xr:uid="{00000000-0005-0000-0000-00000A6D0000}"/>
    <cellStyle name="Navadno 14 24 3" xfId="31635" xr:uid="{00000000-0005-0000-0000-00000B6D0000}"/>
    <cellStyle name="Navadno 14 25" xfId="12058" xr:uid="{00000000-0005-0000-0000-00000C6D0000}"/>
    <cellStyle name="Navadno 14 25 2" xfId="24337" xr:uid="{00000000-0005-0000-0000-00000D6D0000}"/>
    <cellStyle name="Navadno 14 25 3" xfId="35694" xr:uid="{00000000-0005-0000-0000-00000E6D0000}"/>
    <cellStyle name="Navadno 14 26" xfId="3835" xr:uid="{00000000-0005-0000-0000-00000F6D0000}"/>
    <cellStyle name="Navadno 14 27" xfId="15937" xr:uid="{00000000-0005-0000-0000-0000106D0000}"/>
    <cellStyle name="Navadno 14 28" xfId="17986" xr:uid="{00000000-0005-0000-0000-0000116D0000}"/>
    <cellStyle name="Navadno 14 29" xfId="39573" xr:uid="{00000000-0005-0000-0000-0000126D0000}"/>
    <cellStyle name="Navadno 14 3" xfId="799" xr:uid="{00000000-0005-0000-0000-000024030000}"/>
    <cellStyle name="Navadno 14 3 2" xfId="800" xr:uid="{00000000-0005-0000-0000-000025030000}"/>
    <cellStyle name="Navadno 14 3 2 2" xfId="801" xr:uid="{00000000-0005-0000-0000-000026030000}"/>
    <cellStyle name="Navadno 14 3 2 2 2" xfId="802" xr:uid="{00000000-0005-0000-0000-000027030000}"/>
    <cellStyle name="Navadno 14 3 2 3" xfId="803" xr:uid="{00000000-0005-0000-0000-000028030000}"/>
    <cellStyle name="Navadno 14 3 2 4" xfId="3016" xr:uid="{00000000-0005-0000-0000-0000146D0000}"/>
    <cellStyle name="Navadno 14 3 3" xfId="804" xr:uid="{00000000-0005-0000-0000-000029030000}"/>
    <cellStyle name="Navadno 14 3 3 2" xfId="805" xr:uid="{00000000-0005-0000-0000-00002A030000}"/>
    <cellStyle name="Navadno 14 3 3 3" xfId="3498" xr:uid="{00000000-0005-0000-0000-0000156D0000}"/>
    <cellStyle name="Navadno 14 3 4" xfId="806" xr:uid="{00000000-0005-0000-0000-00002B030000}"/>
    <cellStyle name="Navadno 14 3 4 2" xfId="3796" xr:uid="{00000000-0005-0000-0000-0000166D0000}"/>
    <cellStyle name="Navadno 14 3 5" xfId="3867" xr:uid="{00000000-0005-0000-0000-0000176D0000}"/>
    <cellStyle name="Navadno 14 3 6" xfId="16134" xr:uid="{00000000-0005-0000-0000-0000186D0000}"/>
    <cellStyle name="Navadno 14 3 7" xfId="18861" xr:uid="{00000000-0005-0000-0000-0000196D0000}"/>
    <cellStyle name="Navadno 14 3 8" xfId="2814" xr:uid="{00000000-0005-0000-0000-0000136D0000}"/>
    <cellStyle name="Navadno 14 30" xfId="39571" xr:uid="{00000000-0005-0000-0000-00001A6D0000}"/>
    <cellStyle name="Navadno 14 31" xfId="2729" xr:uid="{00000000-0005-0000-0000-000014690000}"/>
    <cellStyle name="Navadno 14 4" xfId="3277" xr:uid="{00000000-0005-0000-0000-00001B6D0000}"/>
    <cellStyle name="Navadno 14 4 10" xfId="6469" xr:uid="{00000000-0005-0000-0000-00001C6D0000}"/>
    <cellStyle name="Navadno 14 4 10 2" xfId="10730" xr:uid="{00000000-0005-0000-0000-00001D6D0000}"/>
    <cellStyle name="Navadno 14 4 10 2 2" xfId="23013" xr:uid="{00000000-0005-0000-0000-00001E6D0000}"/>
    <cellStyle name="Navadno 14 4 10 2 3" xfId="34373" xr:uid="{00000000-0005-0000-0000-00001F6D0000}"/>
    <cellStyle name="Navadno 14 4 10 3" xfId="14304" xr:uid="{00000000-0005-0000-0000-0000206D0000}"/>
    <cellStyle name="Navadno 14 4 10 3 2" xfId="26583" xr:uid="{00000000-0005-0000-0000-0000216D0000}"/>
    <cellStyle name="Navadno 14 4 10 3 3" xfId="37940" xr:uid="{00000000-0005-0000-0000-0000226D0000}"/>
    <cellStyle name="Navadno 14 4 10 4" xfId="18719" xr:uid="{00000000-0005-0000-0000-0000236D0000}"/>
    <cellStyle name="Navadno 14 4 10 5" xfId="30120" xr:uid="{00000000-0005-0000-0000-0000246D0000}"/>
    <cellStyle name="Navadno 14 4 11" xfId="6763" xr:uid="{00000000-0005-0000-0000-0000256D0000}"/>
    <cellStyle name="Navadno 14 4 11 2" xfId="10993" xr:uid="{00000000-0005-0000-0000-0000266D0000}"/>
    <cellStyle name="Navadno 14 4 11 2 2" xfId="23274" xr:uid="{00000000-0005-0000-0000-0000276D0000}"/>
    <cellStyle name="Navadno 14 4 11 2 3" xfId="34633" xr:uid="{00000000-0005-0000-0000-0000286D0000}"/>
    <cellStyle name="Navadno 14 4 11 3" xfId="14558" xr:uid="{00000000-0005-0000-0000-0000296D0000}"/>
    <cellStyle name="Navadno 14 4 11 3 2" xfId="26837" xr:uid="{00000000-0005-0000-0000-00002A6D0000}"/>
    <cellStyle name="Navadno 14 4 11 3 3" xfId="38194" xr:uid="{00000000-0005-0000-0000-00002B6D0000}"/>
    <cellStyle name="Navadno 14 4 11 4" xfId="18989" xr:uid="{00000000-0005-0000-0000-00002C6D0000}"/>
    <cellStyle name="Navadno 14 4 11 5" xfId="30374" xr:uid="{00000000-0005-0000-0000-00002D6D0000}"/>
    <cellStyle name="Navadno 14 4 12" xfId="7000" xr:uid="{00000000-0005-0000-0000-00002E6D0000}"/>
    <cellStyle name="Navadno 14 4 12 2" xfId="11222" xr:uid="{00000000-0005-0000-0000-00002F6D0000}"/>
    <cellStyle name="Navadno 14 4 12 2 2" xfId="23502" xr:uid="{00000000-0005-0000-0000-0000306D0000}"/>
    <cellStyle name="Navadno 14 4 12 2 3" xfId="34861" xr:uid="{00000000-0005-0000-0000-0000316D0000}"/>
    <cellStyle name="Navadno 14 4 12 3" xfId="14782" xr:uid="{00000000-0005-0000-0000-0000326D0000}"/>
    <cellStyle name="Navadno 14 4 12 3 2" xfId="27061" xr:uid="{00000000-0005-0000-0000-0000336D0000}"/>
    <cellStyle name="Navadno 14 4 12 3 3" xfId="38418" xr:uid="{00000000-0005-0000-0000-0000346D0000}"/>
    <cellStyle name="Navadno 14 4 12 4" xfId="19218" xr:uid="{00000000-0005-0000-0000-0000356D0000}"/>
    <cellStyle name="Navadno 14 4 12 5" xfId="30598" xr:uid="{00000000-0005-0000-0000-0000366D0000}"/>
    <cellStyle name="Navadno 14 4 13" xfId="7223" xr:uid="{00000000-0005-0000-0000-0000376D0000}"/>
    <cellStyle name="Navadno 14 4 13 2" xfId="11436" xr:uid="{00000000-0005-0000-0000-0000386D0000}"/>
    <cellStyle name="Navadno 14 4 13 2 2" xfId="23715" xr:uid="{00000000-0005-0000-0000-0000396D0000}"/>
    <cellStyle name="Navadno 14 4 13 2 3" xfId="35074" xr:uid="{00000000-0005-0000-0000-00003A6D0000}"/>
    <cellStyle name="Navadno 14 4 13 3" xfId="14995" xr:uid="{00000000-0005-0000-0000-00003B6D0000}"/>
    <cellStyle name="Navadno 14 4 13 3 2" xfId="27274" xr:uid="{00000000-0005-0000-0000-00003C6D0000}"/>
    <cellStyle name="Navadno 14 4 13 3 3" xfId="38631" xr:uid="{00000000-0005-0000-0000-00003D6D0000}"/>
    <cellStyle name="Navadno 14 4 13 4" xfId="19432" xr:uid="{00000000-0005-0000-0000-00003E6D0000}"/>
    <cellStyle name="Navadno 14 4 13 5" xfId="30811" xr:uid="{00000000-0005-0000-0000-00003F6D0000}"/>
    <cellStyle name="Navadno 14 4 14" xfId="7452" xr:uid="{00000000-0005-0000-0000-0000406D0000}"/>
    <cellStyle name="Navadno 14 4 14 2" xfId="11655" xr:uid="{00000000-0005-0000-0000-0000416D0000}"/>
    <cellStyle name="Navadno 14 4 14 2 2" xfId="23934" xr:uid="{00000000-0005-0000-0000-0000426D0000}"/>
    <cellStyle name="Navadno 14 4 14 2 3" xfId="35291" xr:uid="{00000000-0005-0000-0000-0000436D0000}"/>
    <cellStyle name="Navadno 14 4 14 3" xfId="15211" xr:uid="{00000000-0005-0000-0000-0000446D0000}"/>
    <cellStyle name="Navadno 14 4 14 3 2" xfId="27490" xr:uid="{00000000-0005-0000-0000-0000456D0000}"/>
    <cellStyle name="Navadno 14 4 14 3 3" xfId="38847" xr:uid="{00000000-0005-0000-0000-0000466D0000}"/>
    <cellStyle name="Navadno 14 4 14 4" xfId="19649" xr:uid="{00000000-0005-0000-0000-0000476D0000}"/>
    <cellStyle name="Navadno 14 4 14 5" xfId="31027" xr:uid="{00000000-0005-0000-0000-0000486D0000}"/>
    <cellStyle name="Navadno 14 4 15" xfId="7667" xr:uid="{00000000-0005-0000-0000-0000496D0000}"/>
    <cellStyle name="Navadno 14 4 15 2" xfId="11865" xr:uid="{00000000-0005-0000-0000-00004A6D0000}"/>
    <cellStyle name="Navadno 14 4 15 2 2" xfId="24144" xr:uid="{00000000-0005-0000-0000-00004B6D0000}"/>
    <cellStyle name="Navadno 14 4 15 2 3" xfId="35501" xr:uid="{00000000-0005-0000-0000-00004C6D0000}"/>
    <cellStyle name="Navadno 14 4 15 3" xfId="15420" xr:uid="{00000000-0005-0000-0000-00004D6D0000}"/>
    <cellStyle name="Navadno 14 4 15 3 2" xfId="27699" xr:uid="{00000000-0005-0000-0000-00004E6D0000}"/>
    <cellStyle name="Navadno 14 4 15 3 3" xfId="39056" xr:uid="{00000000-0005-0000-0000-00004F6D0000}"/>
    <cellStyle name="Navadno 14 4 15 4" xfId="19858" xr:uid="{00000000-0005-0000-0000-0000506D0000}"/>
    <cellStyle name="Navadno 14 4 15 5" xfId="31236" xr:uid="{00000000-0005-0000-0000-0000516D0000}"/>
    <cellStyle name="Navadno 14 4 16" xfId="7871" xr:uid="{00000000-0005-0000-0000-0000526D0000}"/>
    <cellStyle name="Navadno 14 4 16 2" xfId="12066" xr:uid="{00000000-0005-0000-0000-0000536D0000}"/>
    <cellStyle name="Navadno 14 4 16 2 2" xfId="24345" xr:uid="{00000000-0005-0000-0000-0000546D0000}"/>
    <cellStyle name="Navadno 14 4 16 2 3" xfId="35702" xr:uid="{00000000-0005-0000-0000-0000556D0000}"/>
    <cellStyle name="Navadno 14 4 16 3" xfId="15620" xr:uid="{00000000-0005-0000-0000-0000566D0000}"/>
    <cellStyle name="Navadno 14 4 16 3 2" xfId="27899" xr:uid="{00000000-0005-0000-0000-0000576D0000}"/>
    <cellStyle name="Navadno 14 4 16 3 3" xfId="39256" xr:uid="{00000000-0005-0000-0000-0000586D0000}"/>
    <cellStyle name="Navadno 14 4 16 4" xfId="20058" xr:uid="{00000000-0005-0000-0000-0000596D0000}"/>
    <cellStyle name="Navadno 14 4 16 5" xfId="31436" xr:uid="{00000000-0005-0000-0000-00005A6D0000}"/>
    <cellStyle name="Navadno 14 4 17" xfId="8403" xr:uid="{00000000-0005-0000-0000-00005B6D0000}"/>
    <cellStyle name="Navadno 14 4 17 2" xfId="20564" xr:uid="{00000000-0005-0000-0000-00005C6D0000}"/>
    <cellStyle name="Navadno 14 4 17 3" xfId="31928" xr:uid="{00000000-0005-0000-0000-00005D6D0000}"/>
    <cellStyle name="Navadno 14 4 18" xfId="8641" xr:uid="{00000000-0005-0000-0000-00005E6D0000}"/>
    <cellStyle name="Navadno 14 4 18 2" xfId="20831" xr:uid="{00000000-0005-0000-0000-00005F6D0000}"/>
    <cellStyle name="Navadno 14 4 18 3" xfId="32194" xr:uid="{00000000-0005-0000-0000-0000606D0000}"/>
    <cellStyle name="Navadno 14 4 19" xfId="3784" xr:uid="{00000000-0005-0000-0000-0000616D0000}"/>
    <cellStyle name="Navadno 14 4 2" xfId="3913" xr:uid="{00000000-0005-0000-0000-0000626D0000}"/>
    <cellStyle name="Navadno 14 4 2 2" xfId="8695" xr:uid="{00000000-0005-0000-0000-0000636D0000}"/>
    <cellStyle name="Navadno 14 4 2 2 2" xfId="20921" xr:uid="{00000000-0005-0000-0000-0000646D0000}"/>
    <cellStyle name="Navadno 14 4 2 2 3" xfId="32284" xr:uid="{00000000-0005-0000-0000-0000656D0000}"/>
    <cellStyle name="Navadno 14 4 2 3" xfId="12293" xr:uid="{00000000-0005-0000-0000-0000666D0000}"/>
    <cellStyle name="Navadno 14 4 2 3 2" xfId="24572" xr:uid="{00000000-0005-0000-0000-0000676D0000}"/>
    <cellStyle name="Navadno 14 4 2 3 3" xfId="35929" xr:uid="{00000000-0005-0000-0000-0000686D0000}"/>
    <cellStyle name="Navadno 14 4 2 4" xfId="16595" xr:uid="{00000000-0005-0000-0000-0000696D0000}"/>
    <cellStyle name="Navadno 14 4 2 5" xfId="28109" xr:uid="{00000000-0005-0000-0000-00006A6D0000}"/>
    <cellStyle name="Navadno 14 4 20" xfId="16232" xr:uid="{00000000-0005-0000-0000-00006B6D0000}"/>
    <cellStyle name="Navadno 14 4 21" xfId="16495" xr:uid="{00000000-0005-0000-0000-00006C6D0000}"/>
    <cellStyle name="Navadno 14 4 3" xfId="4415" xr:uid="{00000000-0005-0000-0000-00006D6D0000}"/>
    <cellStyle name="Navadno 14 4 3 2" xfId="8897" xr:uid="{00000000-0005-0000-0000-00006E6D0000}"/>
    <cellStyle name="Navadno 14 4 3 2 2" xfId="21125" xr:uid="{00000000-0005-0000-0000-00006F6D0000}"/>
    <cellStyle name="Navadno 14 4 3 2 3" xfId="32488" xr:uid="{00000000-0005-0000-0000-0000706D0000}"/>
    <cellStyle name="Navadno 14 4 3 3" xfId="12495" xr:uid="{00000000-0005-0000-0000-0000716D0000}"/>
    <cellStyle name="Navadno 14 4 3 3 2" xfId="24774" xr:uid="{00000000-0005-0000-0000-0000726D0000}"/>
    <cellStyle name="Navadno 14 4 3 3 3" xfId="36131" xr:uid="{00000000-0005-0000-0000-0000736D0000}"/>
    <cellStyle name="Navadno 14 4 3 4" xfId="16800" xr:uid="{00000000-0005-0000-0000-0000746D0000}"/>
    <cellStyle name="Navadno 14 4 3 5" xfId="28311" xr:uid="{00000000-0005-0000-0000-0000756D0000}"/>
    <cellStyle name="Navadno 14 4 4" xfId="4957" xr:uid="{00000000-0005-0000-0000-0000766D0000}"/>
    <cellStyle name="Navadno 14 4 4 2" xfId="9314" xr:uid="{00000000-0005-0000-0000-0000776D0000}"/>
    <cellStyle name="Navadno 14 4 4 2 2" xfId="21590" xr:uid="{00000000-0005-0000-0000-0000786D0000}"/>
    <cellStyle name="Navadno 14 4 4 2 3" xfId="32950" xr:uid="{00000000-0005-0000-0000-0000796D0000}"/>
    <cellStyle name="Navadno 14 4 4 3" xfId="12913" xr:uid="{00000000-0005-0000-0000-00007A6D0000}"/>
    <cellStyle name="Navadno 14 4 4 3 2" xfId="25192" xr:uid="{00000000-0005-0000-0000-00007B6D0000}"/>
    <cellStyle name="Navadno 14 4 4 3 3" xfId="36549" xr:uid="{00000000-0005-0000-0000-00007C6D0000}"/>
    <cellStyle name="Navadno 14 4 4 4" xfId="17281" xr:uid="{00000000-0005-0000-0000-00007D6D0000}"/>
    <cellStyle name="Navadno 14 4 4 5" xfId="28729" xr:uid="{00000000-0005-0000-0000-00007E6D0000}"/>
    <cellStyle name="Navadno 14 4 5" xfId="5208" xr:uid="{00000000-0005-0000-0000-00007F6D0000}"/>
    <cellStyle name="Navadno 14 4 5 2" xfId="9550" xr:uid="{00000000-0005-0000-0000-0000806D0000}"/>
    <cellStyle name="Navadno 14 4 5 2 2" xfId="21833" xr:uid="{00000000-0005-0000-0000-0000816D0000}"/>
    <cellStyle name="Navadno 14 4 5 2 3" xfId="33193" xr:uid="{00000000-0005-0000-0000-0000826D0000}"/>
    <cellStyle name="Navadno 14 4 5 3" xfId="13151" xr:uid="{00000000-0005-0000-0000-0000836D0000}"/>
    <cellStyle name="Navadno 14 4 5 3 2" xfId="25430" xr:uid="{00000000-0005-0000-0000-0000846D0000}"/>
    <cellStyle name="Navadno 14 4 5 3 3" xfId="36787" xr:uid="{00000000-0005-0000-0000-0000856D0000}"/>
    <cellStyle name="Navadno 14 4 5 4" xfId="17526" xr:uid="{00000000-0005-0000-0000-0000866D0000}"/>
    <cellStyle name="Navadno 14 4 5 5" xfId="28967" xr:uid="{00000000-0005-0000-0000-0000876D0000}"/>
    <cellStyle name="Navadno 14 4 6" xfId="5450" xr:uid="{00000000-0005-0000-0000-0000886D0000}"/>
    <cellStyle name="Navadno 14 4 6 2" xfId="9777" xr:uid="{00000000-0005-0000-0000-0000896D0000}"/>
    <cellStyle name="Navadno 14 4 6 2 2" xfId="22060" xr:uid="{00000000-0005-0000-0000-00008A6D0000}"/>
    <cellStyle name="Navadno 14 4 6 2 3" xfId="33420" xr:uid="{00000000-0005-0000-0000-00008B6D0000}"/>
    <cellStyle name="Navadno 14 4 6 3" xfId="13374" xr:uid="{00000000-0005-0000-0000-00008C6D0000}"/>
    <cellStyle name="Navadno 14 4 6 3 2" xfId="25653" xr:uid="{00000000-0005-0000-0000-00008D6D0000}"/>
    <cellStyle name="Navadno 14 4 6 3 3" xfId="37010" xr:uid="{00000000-0005-0000-0000-00008E6D0000}"/>
    <cellStyle name="Navadno 14 4 6 4" xfId="17756" xr:uid="{00000000-0005-0000-0000-00008F6D0000}"/>
    <cellStyle name="Navadno 14 4 6 5" xfId="29190" xr:uid="{00000000-0005-0000-0000-0000906D0000}"/>
    <cellStyle name="Navadno 14 4 7" xfId="5711" xr:uid="{00000000-0005-0000-0000-0000916D0000}"/>
    <cellStyle name="Navadno 14 4 7 2" xfId="10023" xr:uid="{00000000-0005-0000-0000-0000926D0000}"/>
    <cellStyle name="Navadno 14 4 7 2 2" xfId="22308" xr:uid="{00000000-0005-0000-0000-0000936D0000}"/>
    <cellStyle name="Navadno 14 4 7 2 3" xfId="33668" xr:uid="{00000000-0005-0000-0000-0000946D0000}"/>
    <cellStyle name="Navadno 14 4 7 3" xfId="13615" xr:uid="{00000000-0005-0000-0000-0000956D0000}"/>
    <cellStyle name="Navadno 14 4 7 3 2" xfId="25894" xr:uid="{00000000-0005-0000-0000-0000966D0000}"/>
    <cellStyle name="Navadno 14 4 7 3 3" xfId="37251" xr:uid="{00000000-0005-0000-0000-0000976D0000}"/>
    <cellStyle name="Navadno 14 4 7 4" xfId="18005" xr:uid="{00000000-0005-0000-0000-0000986D0000}"/>
    <cellStyle name="Navadno 14 4 7 5" xfId="29431" xr:uid="{00000000-0005-0000-0000-0000996D0000}"/>
    <cellStyle name="Navadno 14 4 8" xfId="5954" xr:uid="{00000000-0005-0000-0000-00009A6D0000}"/>
    <cellStyle name="Navadno 14 4 8 2" xfId="10253" xr:uid="{00000000-0005-0000-0000-00009B6D0000}"/>
    <cellStyle name="Navadno 14 4 8 2 2" xfId="22539" xr:uid="{00000000-0005-0000-0000-00009C6D0000}"/>
    <cellStyle name="Navadno 14 4 8 2 3" xfId="33899" xr:uid="{00000000-0005-0000-0000-00009D6D0000}"/>
    <cellStyle name="Navadno 14 4 8 3" xfId="13842" xr:uid="{00000000-0005-0000-0000-00009E6D0000}"/>
    <cellStyle name="Navadno 14 4 8 3 2" xfId="26121" xr:uid="{00000000-0005-0000-0000-00009F6D0000}"/>
    <cellStyle name="Navadno 14 4 8 3 3" xfId="37478" xr:uid="{00000000-0005-0000-0000-0000A06D0000}"/>
    <cellStyle name="Navadno 14 4 8 4" xfId="18237" xr:uid="{00000000-0005-0000-0000-0000A16D0000}"/>
    <cellStyle name="Navadno 14 4 8 5" xfId="29658" xr:uid="{00000000-0005-0000-0000-0000A26D0000}"/>
    <cellStyle name="Navadno 14 4 9" xfId="6181" xr:uid="{00000000-0005-0000-0000-0000A36D0000}"/>
    <cellStyle name="Navadno 14 4 9 2" xfId="10471" xr:uid="{00000000-0005-0000-0000-0000A46D0000}"/>
    <cellStyle name="Navadno 14 4 9 2 2" xfId="22756" xr:uid="{00000000-0005-0000-0000-0000A56D0000}"/>
    <cellStyle name="Navadno 14 4 9 2 3" xfId="34116" xr:uid="{00000000-0005-0000-0000-0000A66D0000}"/>
    <cellStyle name="Navadno 14 4 9 3" xfId="14053" xr:uid="{00000000-0005-0000-0000-0000A76D0000}"/>
    <cellStyle name="Navadno 14 4 9 3 2" xfId="26332" xr:uid="{00000000-0005-0000-0000-0000A86D0000}"/>
    <cellStyle name="Navadno 14 4 9 3 3" xfId="37689" xr:uid="{00000000-0005-0000-0000-0000A96D0000}"/>
    <cellStyle name="Navadno 14 4 9 4" xfId="18456" xr:uid="{00000000-0005-0000-0000-0000AA6D0000}"/>
    <cellStyle name="Navadno 14 4 9 5" xfId="29869" xr:uid="{00000000-0005-0000-0000-0000AB6D0000}"/>
    <cellStyle name="Navadno 14 5" xfId="3303" xr:uid="{00000000-0005-0000-0000-0000AC6D0000}"/>
    <cellStyle name="Navadno 14 5 10" xfId="6495" xr:uid="{00000000-0005-0000-0000-0000AD6D0000}"/>
    <cellStyle name="Navadno 14 5 10 2" xfId="10756" xr:uid="{00000000-0005-0000-0000-0000AE6D0000}"/>
    <cellStyle name="Navadno 14 5 10 2 2" xfId="23039" xr:uid="{00000000-0005-0000-0000-0000AF6D0000}"/>
    <cellStyle name="Navadno 14 5 10 2 3" xfId="34399" xr:uid="{00000000-0005-0000-0000-0000B06D0000}"/>
    <cellStyle name="Navadno 14 5 10 3" xfId="14330" xr:uid="{00000000-0005-0000-0000-0000B16D0000}"/>
    <cellStyle name="Navadno 14 5 10 3 2" xfId="26609" xr:uid="{00000000-0005-0000-0000-0000B26D0000}"/>
    <cellStyle name="Navadno 14 5 10 3 3" xfId="37966" xr:uid="{00000000-0005-0000-0000-0000B36D0000}"/>
    <cellStyle name="Navadno 14 5 10 4" xfId="18745" xr:uid="{00000000-0005-0000-0000-0000B46D0000}"/>
    <cellStyle name="Navadno 14 5 10 5" xfId="30146" xr:uid="{00000000-0005-0000-0000-0000B56D0000}"/>
    <cellStyle name="Navadno 14 5 11" xfId="6789" xr:uid="{00000000-0005-0000-0000-0000B66D0000}"/>
    <cellStyle name="Navadno 14 5 11 2" xfId="11019" xr:uid="{00000000-0005-0000-0000-0000B76D0000}"/>
    <cellStyle name="Navadno 14 5 11 2 2" xfId="23300" xr:uid="{00000000-0005-0000-0000-0000B86D0000}"/>
    <cellStyle name="Navadno 14 5 11 2 3" xfId="34659" xr:uid="{00000000-0005-0000-0000-0000B96D0000}"/>
    <cellStyle name="Navadno 14 5 11 3" xfId="14584" xr:uid="{00000000-0005-0000-0000-0000BA6D0000}"/>
    <cellStyle name="Navadno 14 5 11 3 2" xfId="26863" xr:uid="{00000000-0005-0000-0000-0000BB6D0000}"/>
    <cellStyle name="Navadno 14 5 11 3 3" xfId="38220" xr:uid="{00000000-0005-0000-0000-0000BC6D0000}"/>
    <cellStyle name="Navadno 14 5 11 4" xfId="19015" xr:uid="{00000000-0005-0000-0000-0000BD6D0000}"/>
    <cellStyle name="Navadno 14 5 11 5" xfId="30400" xr:uid="{00000000-0005-0000-0000-0000BE6D0000}"/>
    <cellStyle name="Navadno 14 5 12" xfId="7026" xr:uid="{00000000-0005-0000-0000-0000BF6D0000}"/>
    <cellStyle name="Navadno 14 5 12 2" xfId="11248" xr:uid="{00000000-0005-0000-0000-0000C06D0000}"/>
    <cellStyle name="Navadno 14 5 12 2 2" xfId="23528" xr:uid="{00000000-0005-0000-0000-0000C16D0000}"/>
    <cellStyle name="Navadno 14 5 12 2 3" xfId="34887" xr:uid="{00000000-0005-0000-0000-0000C26D0000}"/>
    <cellStyle name="Navadno 14 5 12 3" xfId="14808" xr:uid="{00000000-0005-0000-0000-0000C36D0000}"/>
    <cellStyle name="Navadno 14 5 12 3 2" xfId="27087" xr:uid="{00000000-0005-0000-0000-0000C46D0000}"/>
    <cellStyle name="Navadno 14 5 12 3 3" xfId="38444" xr:uid="{00000000-0005-0000-0000-0000C56D0000}"/>
    <cellStyle name="Navadno 14 5 12 4" xfId="19244" xr:uid="{00000000-0005-0000-0000-0000C66D0000}"/>
    <cellStyle name="Navadno 14 5 12 5" xfId="30624" xr:uid="{00000000-0005-0000-0000-0000C76D0000}"/>
    <cellStyle name="Navadno 14 5 13" xfId="7249" xr:uid="{00000000-0005-0000-0000-0000C86D0000}"/>
    <cellStyle name="Navadno 14 5 13 2" xfId="11462" xr:uid="{00000000-0005-0000-0000-0000C96D0000}"/>
    <cellStyle name="Navadno 14 5 13 2 2" xfId="23741" xr:uid="{00000000-0005-0000-0000-0000CA6D0000}"/>
    <cellStyle name="Navadno 14 5 13 2 3" xfId="35100" xr:uid="{00000000-0005-0000-0000-0000CB6D0000}"/>
    <cellStyle name="Navadno 14 5 13 3" xfId="15021" xr:uid="{00000000-0005-0000-0000-0000CC6D0000}"/>
    <cellStyle name="Navadno 14 5 13 3 2" xfId="27300" xr:uid="{00000000-0005-0000-0000-0000CD6D0000}"/>
    <cellStyle name="Navadno 14 5 13 3 3" xfId="38657" xr:uid="{00000000-0005-0000-0000-0000CE6D0000}"/>
    <cellStyle name="Navadno 14 5 13 4" xfId="19458" xr:uid="{00000000-0005-0000-0000-0000CF6D0000}"/>
    <cellStyle name="Navadno 14 5 13 5" xfId="30837" xr:uid="{00000000-0005-0000-0000-0000D06D0000}"/>
    <cellStyle name="Navadno 14 5 14" xfId="7478" xr:uid="{00000000-0005-0000-0000-0000D16D0000}"/>
    <cellStyle name="Navadno 14 5 14 2" xfId="11681" xr:uid="{00000000-0005-0000-0000-0000D26D0000}"/>
    <cellStyle name="Navadno 14 5 14 2 2" xfId="23960" xr:uid="{00000000-0005-0000-0000-0000D36D0000}"/>
    <cellStyle name="Navadno 14 5 14 2 3" xfId="35317" xr:uid="{00000000-0005-0000-0000-0000D46D0000}"/>
    <cellStyle name="Navadno 14 5 14 3" xfId="15237" xr:uid="{00000000-0005-0000-0000-0000D56D0000}"/>
    <cellStyle name="Navadno 14 5 14 3 2" xfId="27516" xr:uid="{00000000-0005-0000-0000-0000D66D0000}"/>
    <cellStyle name="Navadno 14 5 14 3 3" xfId="38873" xr:uid="{00000000-0005-0000-0000-0000D76D0000}"/>
    <cellStyle name="Navadno 14 5 14 4" xfId="19675" xr:uid="{00000000-0005-0000-0000-0000D86D0000}"/>
    <cellStyle name="Navadno 14 5 14 5" xfId="31053" xr:uid="{00000000-0005-0000-0000-0000D96D0000}"/>
    <cellStyle name="Navadno 14 5 15" xfId="7693" xr:uid="{00000000-0005-0000-0000-0000DA6D0000}"/>
    <cellStyle name="Navadno 14 5 15 2" xfId="11891" xr:uid="{00000000-0005-0000-0000-0000DB6D0000}"/>
    <cellStyle name="Navadno 14 5 15 2 2" xfId="24170" xr:uid="{00000000-0005-0000-0000-0000DC6D0000}"/>
    <cellStyle name="Navadno 14 5 15 2 3" xfId="35527" xr:uid="{00000000-0005-0000-0000-0000DD6D0000}"/>
    <cellStyle name="Navadno 14 5 15 3" xfId="15446" xr:uid="{00000000-0005-0000-0000-0000DE6D0000}"/>
    <cellStyle name="Navadno 14 5 15 3 2" xfId="27725" xr:uid="{00000000-0005-0000-0000-0000DF6D0000}"/>
    <cellStyle name="Navadno 14 5 15 3 3" xfId="39082" xr:uid="{00000000-0005-0000-0000-0000E06D0000}"/>
    <cellStyle name="Navadno 14 5 15 4" xfId="19884" xr:uid="{00000000-0005-0000-0000-0000E16D0000}"/>
    <cellStyle name="Navadno 14 5 15 5" xfId="31262" xr:uid="{00000000-0005-0000-0000-0000E26D0000}"/>
    <cellStyle name="Navadno 14 5 16" xfId="7897" xr:uid="{00000000-0005-0000-0000-0000E36D0000}"/>
    <cellStyle name="Navadno 14 5 16 2" xfId="12092" xr:uid="{00000000-0005-0000-0000-0000E46D0000}"/>
    <cellStyle name="Navadno 14 5 16 2 2" xfId="24371" xr:uid="{00000000-0005-0000-0000-0000E56D0000}"/>
    <cellStyle name="Navadno 14 5 16 2 3" xfId="35728" xr:uid="{00000000-0005-0000-0000-0000E66D0000}"/>
    <cellStyle name="Navadno 14 5 16 3" xfId="15646" xr:uid="{00000000-0005-0000-0000-0000E76D0000}"/>
    <cellStyle name="Navadno 14 5 16 3 2" xfId="27925" xr:uid="{00000000-0005-0000-0000-0000E86D0000}"/>
    <cellStyle name="Navadno 14 5 16 3 3" xfId="39282" xr:uid="{00000000-0005-0000-0000-0000E96D0000}"/>
    <cellStyle name="Navadno 14 5 16 4" xfId="20084" xr:uid="{00000000-0005-0000-0000-0000EA6D0000}"/>
    <cellStyle name="Navadno 14 5 16 5" xfId="31462" xr:uid="{00000000-0005-0000-0000-0000EB6D0000}"/>
    <cellStyle name="Navadno 14 5 17" xfId="8429" xr:uid="{00000000-0005-0000-0000-0000EC6D0000}"/>
    <cellStyle name="Navadno 14 5 17 2" xfId="20590" xr:uid="{00000000-0005-0000-0000-0000ED6D0000}"/>
    <cellStyle name="Navadno 14 5 17 3" xfId="31954" xr:uid="{00000000-0005-0000-0000-0000EE6D0000}"/>
    <cellStyle name="Navadno 14 5 18" xfId="8343" xr:uid="{00000000-0005-0000-0000-0000EF6D0000}"/>
    <cellStyle name="Navadno 14 5 18 2" xfId="20514" xr:uid="{00000000-0005-0000-0000-0000F06D0000}"/>
    <cellStyle name="Navadno 14 5 18 3" xfId="31881" xr:uid="{00000000-0005-0000-0000-0000F16D0000}"/>
    <cellStyle name="Navadno 14 5 19" xfId="3772" xr:uid="{00000000-0005-0000-0000-0000F26D0000}"/>
    <cellStyle name="Navadno 14 5 2" xfId="3939" xr:uid="{00000000-0005-0000-0000-0000F36D0000}"/>
    <cellStyle name="Navadno 14 5 2 2" xfId="8721" xr:uid="{00000000-0005-0000-0000-0000F46D0000}"/>
    <cellStyle name="Navadno 14 5 2 2 2" xfId="20947" xr:uid="{00000000-0005-0000-0000-0000F56D0000}"/>
    <cellStyle name="Navadno 14 5 2 2 3" xfId="32310" xr:uid="{00000000-0005-0000-0000-0000F66D0000}"/>
    <cellStyle name="Navadno 14 5 2 3" xfId="12319" xr:uid="{00000000-0005-0000-0000-0000F76D0000}"/>
    <cellStyle name="Navadno 14 5 2 3 2" xfId="24598" xr:uid="{00000000-0005-0000-0000-0000F86D0000}"/>
    <cellStyle name="Navadno 14 5 2 3 3" xfId="35955" xr:uid="{00000000-0005-0000-0000-0000F96D0000}"/>
    <cellStyle name="Navadno 14 5 2 4" xfId="16621" xr:uid="{00000000-0005-0000-0000-0000FA6D0000}"/>
    <cellStyle name="Navadno 14 5 2 5" xfId="28135" xr:uid="{00000000-0005-0000-0000-0000FB6D0000}"/>
    <cellStyle name="Navadno 14 5 20" xfId="16258" xr:uid="{00000000-0005-0000-0000-0000FC6D0000}"/>
    <cellStyle name="Navadno 14 5 21" xfId="16576" xr:uid="{00000000-0005-0000-0000-0000FD6D0000}"/>
    <cellStyle name="Navadno 14 5 3" xfId="4441" xr:uid="{00000000-0005-0000-0000-0000FE6D0000}"/>
    <cellStyle name="Navadno 14 5 3 2" xfId="8923" xr:uid="{00000000-0005-0000-0000-0000FF6D0000}"/>
    <cellStyle name="Navadno 14 5 3 2 2" xfId="21151" xr:uid="{00000000-0005-0000-0000-0000006E0000}"/>
    <cellStyle name="Navadno 14 5 3 2 3" xfId="32514" xr:uid="{00000000-0005-0000-0000-0000016E0000}"/>
    <cellStyle name="Navadno 14 5 3 3" xfId="12521" xr:uid="{00000000-0005-0000-0000-0000026E0000}"/>
    <cellStyle name="Navadno 14 5 3 3 2" xfId="24800" xr:uid="{00000000-0005-0000-0000-0000036E0000}"/>
    <cellStyle name="Navadno 14 5 3 3 3" xfId="36157" xr:uid="{00000000-0005-0000-0000-0000046E0000}"/>
    <cellStyle name="Navadno 14 5 3 4" xfId="16826" xr:uid="{00000000-0005-0000-0000-0000056E0000}"/>
    <cellStyle name="Navadno 14 5 3 5" xfId="28337" xr:uid="{00000000-0005-0000-0000-0000066E0000}"/>
    <cellStyle name="Navadno 14 5 4" xfId="4983" xr:uid="{00000000-0005-0000-0000-0000076E0000}"/>
    <cellStyle name="Navadno 14 5 4 2" xfId="9340" xr:uid="{00000000-0005-0000-0000-0000086E0000}"/>
    <cellStyle name="Navadno 14 5 4 2 2" xfId="21616" xr:uid="{00000000-0005-0000-0000-0000096E0000}"/>
    <cellStyle name="Navadno 14 5 4 2 3" xfId="32976" xr:uid="{00000000-0005-0000-0000-00000A6E0000}"/>
    <cellStyle name="Navadno 14 5 4 3" xfId="12939" xr:uid="{00000000-0005-0000-0000-00000B6E0000}"/>
    <cellStyle name="Navadno 14 5 4 3 2" xfId="25218" xr:uid="{00000000-0005-0000-0000-00000C6E0000}"/>
    <cellStyle name="Navadno 14 5 4 3 3" xfId="36575" xr:uid="{00000000-0005-0000-0000-00000D6E0000}"/>
    <cellStyle name="Navadno 14 5 4 4" xfId="17307" xr:uid="{00000000-0005-0000-0000-00000E6E0000}"/>
    <cellStyle name="Navadno 14 5 4 5" xfId="28755" xr:uid="{00000000-0005-0000-0000-00000F6E0000}"/>
    <cellStyle name="Navadno 14 5 5" xfId="5234" xr:uid="{00000000-0005-0000-0000-0000106E0000}"/>
    <cellStyle name="Navadno 14 5 5 2" xfId="9576" xr:uid="{00000000-0005-0000-0000-0000116E0000}"/>
    <cellStyle name="Navadno 14 5 5 2 2" xfId="21859" xr:uid="{00000000-0005-0000-0000-0000126E0000}"/>
    <cellStyle name="Navadno 14 5 5 2 3" xfId="33219" xr:uid="{00000000-0005-0000-0000-0000136E0000}"/>
    <cellStyle name="Navadno 14 5 5 3" xfId="13177" xr:uid="{00000000-0005-0000-0000-0000146E0000}"/>
    <cellStyle name="Navadno 14 5 5 3 2" xfId="25456" xr:uid="{00000000-0005-0000-0000-0000156E0000}"/>
    <cellStyle name="Navadno 14 5 5 3 3" xfId="36813" xr:uid="{00000000-0005-0000-0000-0000166E0000}"/>
    <cellStyle name="Navadno 14 5 5 4" xfId="17552" xr:uid="{00000000-0005-0000-0000-0000176E0000}"/>
    <cellStyle name="Navadno 14 5 5 5" xfId="28993" xr:uid="{00000000-0005-0000-0000-0000186E0000}"/>
    <cellStyle name="Navadno 14 5 6" xfId="5476" xr:uid="{00000000-0005-0000-0000-0000196E0000}"/>
    <cellStyle name="Navadno 14 5 6 2" xfId="9803" xr:uid="{00000000-0005-0000-0000-00001A6E0000}"/>
    <cellStyle name="Navadno 14 5 6 2 2" xfId="22086" xr:uid="{00000000-0005-0000-0000-00001B6E0000}"/>
    <cellStyle name="Navadno 14 5 6 2 3" xfId="33446" xr:uid="{00000000-0005-0000-0000-00001C6E0000}"/>
    <cellStyle name="Navadno 14 5 6 3" xfId="13400" xr:uid="{00000000-0005-0000-0000-00001D6E0000}"/>
    <cellStyle name="Navadno 14 5 6 3 2" xfId="25679" xr:uid="{00000000-0005-0000-0000-00001E6E0000}"/>
    <cellStyle name="Navadno 14 5 6 3 3" xfId="37036" xr:uid="{00000000-0005-0000-0000-00001F6E0000}"/>
    <cellStyle name="Navadno 14 5 6 4" xfId="17782" xr:uid="{00000000-0005-0000-0000-0000206E0000}"/>
    <cellStyle name="Navadno 14 5 6 5" xfId="29216" xr:uid="{00000000-0005-0000-0000-0000216E0000}"/>
    <cellStyle name="Navadno 14 5 7" xfId="5737" xr:uid="{00000000-0005-0000-0000-0000226E0000}"/>
    <cellStyle name="Navadno 14 5 7 2" xfId="10049" xr:uid="{00000000-0005-0000-0000-0000236E0000}"/>
    <cellStyle name="Navadno 14 5 7 2 2" xfId="22334" xr:uid="{00000000-0005-0000-0000-0000246E0000}"/>
    <cellStyle name="Navadno 14 5 7 2 3" xfId="33694" xr:uid="{00000000-0005-0000-0000-0000256E0000}"/>
    <cellStyle name="Navadno 14 5 7 3" xfId="13641" xr:uid="{00000000-0005-0000-0000-0000266E0000}"/>
    <cellStyle name="Navadno 14 5 7 3 2" xfId="25920" xr:uid="{00000000-0005-0000-0000-0000276E0000}"/>
    <cellStyle name="Navadno 14 5 7 3 3" xfId="37277" xr:uid="{00000000-0005-0000-0000-0000286E0000}"/>
    <cellStyle name="Navadno 14 5 7 4" xfId="18031" xr:uid="{00000000-0005-0000-0000-0000296E0000}"/>
    <cellStyle name="Navadno 14 5 7 5" xfId="29457" xr:uid="{00000000-0005-0000-0000-00002A6E0000}"/>
    <cellStyle name="Navadno 14 5 8" xfId="5980" xr:uid="{00000000-0005-0000-0000-00002B6E0000}"/>
    <cellStyle name="Navadno 14 5 8 2" xfId="10279" xr:uid="{00000000-0005-0000-0000-00002C6E0000}"/>
    <cellStyle name="Navadno 14 5 8 2 2" xfId="22565" xr:uid="{00000000-0005-0000-0000-00002D6E0000}"/>
    <cellStyle name="Navadno 14 5 8 2 3" xfId="33925" xr:uid="{00000000-0005-0000-0000-00002E6E0000}"/>
    <cellStyle name="Navadno 14 5 8 3" xfId="13868" xr:uid="{00000000-0005-0000-0000-00002F6E0000}"/>
    <cellStyle name="Navadno 14 5 8 3 2" xfId="26147" xr:uid="{00000000-0005-0000-0000-0000306E0000}"/>
    <cellStyle name="Navadno 14 5 8 3 3" xfId="37504" xr:uid="{00000000-0005-0000-0000-0000316E0000}"/>
    <cellStyle name="Navadno 14 5 8 4" xfId="18263" xr:uid="{00000000-0005-0000-0000-0000326E0000}"/>
    <cellStyle name="Navadno 14 5 8 5" xfId="29684" xr:uid="{00000000-0005-0000-0000-0000336E0000}"/>
    <cellStyle name="Navadno 14 5 9" xfId="6207" xr:uid="{00000000-0005-0000-0000-0000346E0000}"/>
    <cellStyle name="Navadno 14 5 9 2" xfId="10497" xr:uid="{00000000-0005-0000-0000-0000356E0000}"/>
    <cellStyle name="Navadno 14 5 9 2 2" xfId="22782" xr:uid="{00000000-0005-0000-0000-0000366E0000}"/>
    <cellStyle name="Navadno 14 5 9 2 3" xfId="34142" xr:uid="{00000000-0005-0000-0000-0000376E0000}"/>
    <cellStyle name="Navadno 14 5 9 3" xfId="14079" xr:uid="{00000000-0005-0000-0000-0000386E0000}"/>
    <cellStyle name="Navadno 14 5 9 3 2" xfId="26358" xr:uid="{00000000-0005-0000-0000-0000396E0000}"/>
    <cellStyle name="Navadno 14 5 9 3 3" xfId="37715" xr:uid="{00000000-0005-0000-0000-00003A6E0000}"/>
    <cellStyle name="Navadno 14 5 9 4" xfId="18482" xr:uid="{00000000-0005-0000-0000-00003B6E0000}"/>
    <cellStyle name="Navadno 14 5 9 5" xfId="29895" xr:uid="{00000000-0005-0000-0000-00003C6E0000}"/>
    <cellStyle name="Navadno 14 6" xfId="3347" xr:uid="{00000000-0005-0000-0000-00003D6E0000}"/>
    <cellStyle name="Navadno 14 6 10" xfId="6554" xr:uid="{00000000-0005-0000-0000-00003E6E0000}"/>
    <cellStyle name="Navadno 14 6 10 2" xfId="10814" xr:uid="{00000000-0005-0000-0000-00003F6E0000}"/>
    <cellStyle name="Navadno 14 6 10 2 2" xfId="23097" xr:uid="{00000000-0005-0000-0000-0000406E0000}"/>
    <cellStyle name="Navadno 14 6 10 2 3" xfId="34456" xr:uid="{00000000-0005-0000-0000-0000416E0000}"/>
    <cellStyle name="Navadno 14 6 10 3" xfId="14387" xr:uid="{00000000-0005-0000-0000-0000426E0000}"/>
    <cellStyle name="Navadno 14 6 10 3 2" xfId="26666" xr:uid="{00000000-0005-0000-0000-0000436E0000}"/>
    <cellStyle name="Navadno 14 6 10 3 3" xfId="38023" xr:uid="{00000000-0005-0000-0000-0000446E0000}"/>
    <cellStyle name="Navadno 14 6 10 4" xfId="18803" xr:uid="{00000000-0005-0000-0000-0000456E0000}"/>
    <cellStyle name="Navadno 14 6 10 5" xfId="30203" xr:uid="{00000000-0005-0000-0000-0000466E0000}"/>
    <cellStyle name="Navadno 14 6 11" xfId="6847" xr:uid="{00000000-0005-0000-0000-0000476E0000}"/>
    <cellStyle name="Navadno 14 6 11 2" xfId="11077" xr:uid="{00000000-0005-0000-0000-0000486E0000}"/>
    <cellStyle name="Navadno 14 6 11 2 2" xfId="23358" xr:uid="{00000000-0005-0000-0000-0000496E0000}"/>
    <cellStyle name="Navadno 14 6 11 2 3" xfId="34717" xr:uid="{00000000-0005-0000-0000-00004A6E0000}"/>
    <cellStyle name="Navadno 14 6 11 3" xfId="14641" xr:uid="{00000000-0005-0000-0000-00004B6E0000}"/>
    <cellStyle name="Navadno 14 6 11 3 2" xfId="26920" xr:uid="{00000000-0005-0000-0000-00004C6E0000}"/>
    <cellStyle name="Navadno 14 6 11 3 3" xfId="38277" xr:uid="{00000000-0005-0000-0000-00004D6E0000}"/>
    <cellStyle name="Navadno 14 6 11 4" xfId="19073" xr:uid="{00000000-0005-0000-0000-00004E6E0000}"/>
    <cellStyle name="Navadno 14 6 11 5" xfId="30457" xr:uid="{00000000-0005-0000-0000-00004F6E0000}"/>
    <cellStyle name="Navadno 14 6 12" xfId="7084" xr:uid="{00000000-0005-0000-0000-0000506E0000}"/>
    <cellStyle name="Navadno 14 6 12 2" xfId="11304" xr:uid="{00000000-0005-0000-0000-0000516E0000}"/>
    <cellStyle name="Navadno 14 6 12 2 2" xfId="23584" xr:uid="{00000000-0005-0000-0000-0000526E0000}"/>
    <cellStyle name="Navadno 14 6 12 2 3" xfId="34943" xr:uid="{00000000-0005-0000-0000-0000536E0000}"/>
    <cellStyle name="Navadno 14 6 12 3" xfId="14864" xr:uid="{00000000-0005-0000-0000-0000546E0000}"/>
    <cellStyle name="Navadno 14 6 12 3 2" xfId="27143" xr:uid="{00000000-0005-0000-0000-0000556E0000}"/>
    <cellStyle name="Navadno 14 6 12 3 3" xfId="38500" xr:uid="{00000000-0005-0000-0000-0000566E0000}"/>
    <cellStyle name="Navadno 14 6 12 4" xfId="19300" xr:uid="{00000000-0005-0000-0000-0000576E0000}"/>
    <cellStyle name="Navadno 14 6 12 5" xfId="30680" xr:uid="{00000000-0005-0000-0000-0000586E0000}"/>
    <cellStyle name="Navadno 14 6 13" xfId="7308" xr:uid="{00000000-0005-0000-0000-0000596E0000}"/>
    <cellStyle name="Navadno 14 6 13 2" xfId="11521" xr:uid="{00000000-0005-0000-0000-00005A6E0000}"/>
    <cellStyle name="Navadno 14 6 13 2 2" xfId="23800" xr:uid="{00000000-0005-0000-0000-00005B6E0000}"/>
    <cellStyle name="Navadno 14 6 13 2 3" xfId="35159" xr:uid="{00000000-0005-0000-0000-00005C6E0000}"/>
    <cellStyle name="Navadno 14 6 13 3" xfId="15079" xr:uid="{00000000-0005-0000-0000-00005D6E0000}"/>
    <cellStyle name="Navadno 14 6 13 3 2" xfId="27358" xr:uid="{00000000-0005-0000-0000-00005E6E0000}"/>
    <cellStyle name="Navadno 14 6 13 3 3" xfId="38715" xr:uid="{00000000-0005-0000-0000-00005F6E0000}"/>
    <cellStyle name="Navadno 14 6 13 4" xfId="19516" xr:uid="{00000000-0005-0000-0000-0000606E0000}"/>
    <cellStyle name="Navadno 14 6 13 5" xfId="30895" xr:uid="{00000000-0005-0000-0000-0000616E0000}"/>
    <cellStyle name="Navadno 14 6 14" xfId="7534" xr:uid="{00000000-0005-0000-0000-0000626E0000}"/>
    <cellStyle name="Navadno 14 6 14 2" xfId="11737" xr:uid="{00000000-0005-0000-0000-0000636E0000}"/>
    <cellStyle name="Navadno 14 6 14 2 2" xfId="24016" xr:uid="{00000000-0005-0000-0000-0000646E0000}"/>
    <cellStyle name="Navadno 14 6 14 2 3" xfId="35373" xr:uid="{00000000-0005-0000-0000-0000656E0000}"/>
    <cellStyle name="Navadno 14 6 14 3" xfId="15293" xr:uid="{00000000-0005-0000-0000-0000666E0000}"/>
    <cellStyle name="Navadno 14 6 14 3 2" xfId="27572" xr:uid="{00000000-0005-0000-0000-0000676E0000}"/>
    <cellStyle name="Navadno 14 6 14 3 3" xfId="38929" xr:uid="{00000000-0005-0000-0000-0000686E0000}"/>
    <cellStyle name="Navadno 14 6 14 4" xfId="19731" xr:uid="{00000000-0005-0000-0000-0000696E0000}"/>
    <cellStyle name="Navadno 14 6 14 5" xfId="31109" xr:uid="{00000000-0005-0000-0000-00006A6E0000}"/>
    <cellStyle name="Navadno 14 6 15" xfId="7749" xr:uid="{00000000-0005-0000-0000-00006B6E0000}"/>
    <cellStyle name="Navadno 14 6 15 2" xfId="11947" xr:uid="{00000000-0005-0000-0000-00006C6E0000}"/>
    <cellStyle name="Navadno 14 6 15 2 2" xfId="24226" xr:uid="{00000000-0005-0000-0000-00006D6E0000}"/>
    <cellStyle name="Navadno 14 6 15 2 3" xfId="35583" xr:uid="{00000000-0005-0000-0000-00006E6E0000}"/>
    <cellStyle name="Navadno 14 6 15 3" xfId="15502" xr:uid="{00000000-0005-0000-0000-00006F6E0000}"/>
    <cellStyle name="Navadno 14 6 15 3 2" xfId="27781" xr:uid="{00000000-0005-0000-0000-0000706E0000}"/>
    <cellStyle name="Navadno 14 6 15 3 3" xfId="39138" xr:uid="{00000000-0005-0000-0000-0000716E0000}"/>
    <cellStyle name="Navadno 14 6 15 4" xfId="19940" xr:uid="{00000000-0005-0000-0000-0000726E0000}"/>
    <cellStyle name="Navadno 14 6 15 5" xfId="31318" xr:uid="{00000000-0005-0000-0000-0000736E0000}"/>
    <cellStyle name="Navadno 14 6 16" xfId="7953" xr:uid="{00000000-0005-0000-0000-0000746E0000}"/>
    <cellStyle name="Navadno 14 6 16 2" xfId="12148" xr:uid="{00000000-0005-0000-0000-0000756E0000}"/>
    <cellStyle name="Navadno 14 6 16 2 2" xfId="24427" xr:uid="{00000000-0005-0000-0000-0000766E0000}"/>
    <cellStyle name="Navadno 14 6 16 2 3" xfId="35784" xr:uid="{00000000-0005-0000-0000-0000776E0000}"/>
    <cellStyle name="Navadno 14 6 16 3" xfId="15702" xr:uid="{00000000-0005-0000-0000-0000786E0000}"/>
    <cellStyle name="Navadno 14 6 16 3 2" xfId="27981" xr:uid="{00000000-0005-0000-0000-0000796E0000}"/>
    <cellStyle name="Navadno 14 6 16 3 3" xfId="39338" xr:uid="{00000000-0005-0000-0000-00007A6E0000}"/>
    <cellStyle name="Navadno 14 6 16 4" xfId="20140" xr:uid="{00000000-0005-0000-0000-00007B6E0000}"/>
    <cellStyle name="Navadno 14 6 16 5" xfId="31518" xr:uid="{00000000-0005-0000-0000-00007C6E0000}"/>
    <cellStyle name="Navadno 14 6 17" xfId="8485" xr:uid="{00000000-0005-0000-0000-00007D6E0000}"/>
    <cellStyle name="Navadno 14 6 17 2" xfId="20646" xr:uid="{00000000-0005-0000-0000-00007E6E0000}"/>
    <cellStyle name="Navadno 14 6 17 3" xfId="32010" xr:uid="{00000000-0005-0000-0000-00007F6E0000}"/>
    <cellStyle name="Navadno 14 6 18" xfId="10688" xr:uid="{00000000-0005-0000-0000-0000806E0000}"/>
    <cellStyle name="Navadno 14 6 18 2" xfId="22973" xr:uid="{00000000-0005-0000-0000-0000816E0000}"/>
    <cellStyle name="Navadno 14 6 18 3" xfId="34333" xr:uid="{00000000-0005-0000-0000-0000826E0000}"/>
    <cellStyle name="Navadno 14 6 19" xfId="3851" xr:uid="{00000000-0005-0000-0000-0000836E0000}"/>
    <cellStyle name="Navadno 14 6 2" xfId="3995" xr:uid="{00000000-0005-0000-0000-0000846E0000}"/>
    <cellStyle name="Navadno 14 6 2 2" xfId="8778" xr:uid="{00000000-0005-0000-0000-0000856E0000}"/>
    <cellStyle name="Navadno 14 6 2 2 2" xfId="21005" xr:uid="{00000000-0005-0000-0000-0000866E0000}"/>
    <cellStyle name="Navadno 14 6 2 2 3" xfId="32368" xr:uid="{00000000-0005-0000-0000-0000876E0000}"/>
    <cellStyle name="Navadno 14 6 2 3" xfId="12377" xr:uid="{00000000-0005-0000-0000-0000886E0000}"/>
    <cellStyle name="Navadno 14 6 2 3 2" xfId="24656" xr:uid="{00000000-0005-0000-0000-0000896E0000}"/>
    <cellStyle name="Navadno 14 6 2 3 3" xfId="36013" xr:uid="{00000000-0005-0000-0000-00008A6E0000}"/>
    <cellStyle name="Navadno 14 6 2 4" xfId="16680" xr:uid="{00000000-0005-0000-0000-00008B6E0000}"/>
    <cellStyle name="Navadno 14 6 2 5" xfId="28193" xr:uid="{00000000-0005-0000-0000-00008C6E0000}"/>
    <cellStyle name="Navadno 14 6 20" xfId="16314" xr:uid="{00000000-0005-0000-0000-00008D6E0000}"/>
    <cellStyle name="Navadno 14 6 21" xfId="16119" xr:uid="{00000000-0005-0000-0000-00008E6E0000}"/>
    <cellStyle name="Navadno 14 6 3" xfId="4497" xr:uid="{00000000-0005-0000-0000-00008F6E0000}"/>
    <cellStyle name="Navadno 14 6 3 2" xfId="8978" xr:uid="{00000000-0005-0000-0000-0000906E0000}"/>
    <cellStyle name="Navadno 14 6 3 2 2" xfId="21207" xr:uid="{00000000-0005-0000-0000-0000916E0000}"/>
    <cellStyle name="Navadno 14 6 3 2 3" xfId="32570" xr:uid="{00000000-0005-0000-0000-0000926E0000}"/>
    <cellStyle name="Navadno 14 6 3 3" xfId="12577" xr:uid="{00000000-0005-0000-0000-0000936E0000}"/>
    <cellStyle name="Navadno 14 6 3 3 2" xfId="24856" xr:uid="{00000000-0005-0000-0000-0000946E0000}"/>
    <cellStyle name="Navadno 14 6 3 3 3" xfId="36213" xr:uid="{00000000-0005-0000-0000-0000956E0000}"/>
    <cellStyle name="Navadno 14 6 3 4" xfId="16882" xr:uid="{00000000-0005-0000-0000-0000966E0000}"/>
    <cellStyle name="Navadno 14 6 3 5" xfId="28393" xr:uid="{00000000-0005-0000-0000-0000976E0000}"/>
    <cellStyle name="Navadno 14 6 4" xfId="5042" xr:uid="{00000000-0005-0000-0000-0000986E0000}"/>
    <cellStyle name="Navadno 14 6 4 2" xfId="9398" xr:uid="{00000000-0005-0000-0000-0000996E0000}"/>
    <cellStyle name="Navadno 14 6 4 2 2" xfId="21675" xr:uid="{00000000-0005-0000-0000-00009A6E0000}"/>
    <cellStyle name="Navadno 14 6 4 2 3" xfId="33035" xr:uid="{00000000-0005-0000-0000-00009B6E0000}"/>
    <cellStyle name="Navadno 14 6 4 3" xfId="12995" xr:uid="{00000000-0005-0000-0000-00009C6E0000}"/>
    <cellStyle name="Navadno 14 6 4 3 2" xfId="25274" xr:uid="{00000000-0005-0000-0000-00009D6E0000}"/>
    <cellStyle name="Navadno 14 6 4 3 3" xfId="36631" xr:uid="{00000000-0005-0000-0000-00009E6E0000}"/>
    <cellStyle name="Navadno 14 6 4 4" xfId="17365" xr:uid="{00000000-0005-0000-0000-00009F6E0000}"/>
    <cellStyle name="Navadno 14 6 4 5" xfId="28811" xr:uid="{00000000-0005-0000-0000-0000A06E0000}"/>
    <cellStyle name="Navadno 14 6 5" xfId="5293" xr:uid="{00000000-0005-0000-0000-0000A16E0000}"/>
    <cellStyle name="Navadno 14 6 5 2" xfId="9634" xr:uid="{00000000-0005-0000-0000-0000A26E0000}"/>
    <cellStyle name="Navadno 14 6 5 2 2" xfId="21918" xr:uid="{00000000-0005-0000-0000-0000A36E0000}"/>
    <cellStyle name="Navadno 14 6 5 2 3" xfId="33278" xr:uid="{00000000-0005-0000-0000-0000A46E0000}"/>
    <cellStyle name="Navadno 14 6 5 3" xfId="13236" xr:uid="{00000000-0005-0000-0000-0000A56E0000}"/>
    <cellStyle name="Navadno 14 6 5 3 2" xfId="25515" xr:uid="{00000000-0005-0000-0000-0000A66E0000}"/>
    <cellStyle name="Navadno 14 6 5 3 3" xfId="36872" xr:uid="{00000000-0005-0000-0000-0000A76E0000}"/>
    <cellStyle name="Navadno 14 6 5 4" xfId="17611" xr:uid="{00000000-0005-0000-0000-0000A86E0000}"/>
    <cellStyle name="Navadno 14 6 5 5" xfId="29052" xr:uid="{00000000-0005-0000-0000-0000A96E0000}"/>
    <cellStyle name="Navadno 14 6 6" xfId="5534" xr:uid="{00000000-0005-0000-0000-0000AA6E0000}"/>
    <cellStyle name="Navadno 14 6 6 2" xfId="9862" xr:uid="{00000000-0005-0000-0000-0000AB6E0000}"/>
    <cellStyle name="Navadno 14 6 6 2 2" xfId="22146" xr:uid="{00000000-0005-0000-0000-0000AC6E0000}"/>
    <cellStyle name="Navadno 14 6 6 2 3" xfId="33506" xr:uid="{00000000-0005-0000-0000-0000AD6E0000}"/>
    <cellStyle name="Navadno 14 6 6 3" xfId="13460" xr:uid="{00000000-0005-0000-0000-0000AE6E0000}"/>
    <cellStyle name="Navadno 14 6 6 3 2" xfId="25739" xr:uid="{00000000-0005-0000-0000-0000AF6E0000}"/>
    <cellStyle name="Navadno 14 6 6 3 3" xfId="37096" xr:uid="{00000000-0005-0000-0000-0000B06E0000}"/>
    <cellStyle name="Navadno 14 6 6 4" xfId="17842" xr:uid="{00000000-0005-0000-0000-0000B16E0000}"/>
    <cellStyle name="Navadno 14 6 6 5" xfId="29276" xr:uid="{00000000-0005-0000-0000-0000B26E0000}"/>
    <cellStyle name="Navadno 14 6 7" xfId="5795" xr:uid="{00000000-0005-0000-0000-0000B36E0000}"/>
    <cellStyle name="Navadno 14 6 7 2" xfId="10106" xr:uid="{00000000-0005-0000-0000-0000B46E0000}"/>
    <cellStyle name="Navadno 14 6 7 2 2" xfId="22392" xr:uid="{00000000-0005-0000-0000-0000B56E0000}"/>
    <cellStyle name="Navadno 14 6 7 2 3" xfId="33752" xr:uid="{00000000-0005-0000-0000-0000B66E0000}"/>
    <cellStyle name="Navadno 14 6 7 3" xfId="13698" xr:uid="{00000000-0005-0000-0000-0000B76E0000}"/>
    <cellStyle name="Navadno 14 6 7 3 2" xfId="25977" xr:uid="{00000000-0005-0000-0000-0000B86E0000}"/>
    <cellStyle name="Navadno 14 6 7 3 3" xfId="37334" xr:uid="{00000000-0005-0000-0000-0000B96E0000}"/>
    <cellStyle name="Navadno 14 6 7 4" xfId="18089" xr:uid="{00000000-0005-0000-0000-0000BA6E0000}"/>
    <cellStyle name="Navadno 14 6 7 5" xfId="29514" xr:uid="{00000000-0005-0000-0000-0000BB6E0000}"/>
    <cellStyle name="Navadno 14 6 8" xfId="6036" xr:uid="{00000000-0005-0000-0000-0000BC6E0000}"/>
    <cellStyle name="Navadno 14 6 8 2" xfId="10335" xr:uid="{00000000-0005-0000-0000-0000BD6E0000}"/>
    <cellStyle name="Navadno 14 6 8 2 2" xfId="22621" xr:uid="{00000000-0005-0000-0000-0000BE6E0000}"/>
    <cellStyle name="Navadno 14 6 8 2 3" xfId="33981" xr:uid="{00000000-0005-0000-0000-0000BF6E0000}"/>
    <cellStyle name="Navadno 14 6 8 3" xfId="13924" xr:uid="{00000000-0005-0000-0000-0000C06E0000}"/>
    <cellStyle name="Navadno 14 6 8 3 2" xfId="26203" xr:uid="{00000000-0005-0000-0000-0000C16E0000}"/>
    <cellStyle name="Navadno 14 6 8 3 3" xfId="37560" xr:uid="{00000000-0005-0000-0000-0000C26E0000}"/>
    <cellStyle name="Navadno 14 6 8 4" xfId="18319" xr:uid="{00000000-0005-0000-0000-0000C36E0000}"/>
    <cellStyle name="Navadno 14 6 8 5" xfId="29740" xr:uid="{00000000-0005-0000-0000-0000C46E0000}"/>
    <cellStyle name="Navadno 14 6 9" xfId="6267" xr:uid="{00000000-0005-0000-0000-0000C56E0000}"/>
    <cellStyle name="Navadno 14 6 9 2" xfId="10557" xr:uid="{00000000-0005-0000-0000-0000C66E0000}"/>
    <cellStyle name="Navadno 14 6 9 2 2" xfId="22842" xr:uid="{00000000-0005-0000-0000-0000C76E0000}"/>
    <cellStyle name="Navadno 14 6 9 2 3" xfId="34202" xr:uid="{00000000-0005-0000-0000-0000C86E0000}"/>
    <cellStyle name="Navadno 14 6 9 3" xfId="14139" xr:uid="{00000000-0005-0000-0000-0000C96E0000}"/>
    <cellStyle name="Navadno 14 6 9 3 2" xfId="26418" xr:uid="{00000000-0005-0000-0000-0000CA6E0000}"/>
    <cellStyle name="Navadno 14 6 9 3 3" xfId="37775" xr:uid="{00000000-0005-0000-0000-0000CB6E0000}"/>
    <cellStyle name="Navadno 14 6 9 4" xfId="18542" xr:uid="{00000000-0005-0000-0000-0000CC6E0000}"/>
    <cellStyle name="Navadno 14 6 9 5" xfId="29955" xr:uid="{00000000-0005-0000-0000-0000CD6E0000}"/>
    <cellStyle name="Navadno 14 7" xfId="3380" xr:uid="{00000000-0005-0000-0000-0000CE6E0000}"/>
    <cellStyle name="Navadno 14 7 10" xfId="6587" xr:uid="{00000000-0005-0000-0000-0000CF6E0000}"/>
    <cellStyle name="Navadno 14 7 10 2" xfId="10847" xr:uid="{00000000-0005-0000-0000-0000D06E0000}"/>
    <cellStyle name="Navadno 14 7 10 2 2" xfId="23130" xr:uid="{00000000-0005-0000-0000-0000D16E0000}"/>
    <cellStyle name="Navadno 14 7 10 2 3" xfId="34489" xr:uid="{00000000-0005-0000-0000-0000D26E0000}"/>
    <cellStyle name="Navadno 14 7 10 3" xfId="14420" xr:uid="{00000000-0005-0000-0000-0000D36E0000}"/>
    <cellStyle name="Navadno 14 7 10 3 2" xfId="26699" xr:uid="{00000000-0005-0000-0000-0000D46E0000}"/>
    <cellStyle name="Navadno 14 7 10 3 3" xfId="38056" xr:uid="{00000000-0005-0000-0000-0000D56E0000}"/>
    <cellStyle name="Navadno 14 7 10 4" xfId="18836" xr:uid="{00000000-0005-0000-0000-0000D66E0000}"/>
    <cellStyle name="Navadno 14 7 10 5" xfId="30236" xr:uid="{00000000-0005-0000-0000-0000D76E0000}"/>
    <cellStyle name="Navadno 14 7 11" xfId="6880" xr:uid="{00000000-0005-0000-0000-0000D86E0000}"/>
    <cellStyle name="Navadno 14 7 11 2" xfId="11110" xr:uid="{00000000-0005-0000-0000-0000D96E0000}"/>
    <cellStyle name="Navadno 14 7 11 2 2" xfId="23391" xr:uid="{00000000-0005-0000-0000-0000DA6E0000}"/>
    <cellStyle name="Navadno 14 7 11 2 3" xfId="34750" xr:uid="{00000000-0005-0000-0000-0000DB6E0000}"/>
    <cellStyle name="Navadno 14 7 11 3" xfId="14674" xr:uid="{00000000-0005-0000-0000-0000DC6E0000}"/>
    <cellStyle name="Navadno 14 7 11 3 2" xfId="26953" xr:uid="{00000000-0005-0000-0000-0000DD6E0000}"/>
    <cellStyle name="Navadno 14 7 11 3 3" xfId="38310" xr:uid="{00000000-0005-0000-0000-0000DE6E0000}"/>
    <cellStyle name="Navadno 14 7 11 4" xfId="19106" xr:uid="{00000000-0005-0000-0000-0000DF6E0000}"/>
    <cellStyle name="Navadno 14 7 11 5" xfId="30490" xr:uid="{00000000-0005-0000-0000-0000E06E0000}"/>
    <cellStyle name="Navadno 14 7 12" xfId="7117" xr:uid="{00000000-0005-0000-0000-0000E16E0000}"/>
    <cellStyle name="Navadno 14 7 12 2" xfId="11337" xr:uid="{00000000-0005-0000-0000-0000E26E0000}"/>
    <cellStyle name="Navadno 14 7 12 2 2" xfId="23617" xr:uid="{00000000-0005-0000-0000-0000E36E0000}"/>
    <cellStyle name="Navadno 14 7 12 2 3" xfId="34976" xr:uid="{00000000-0005-0000-0000-0000E46E0000}"/>
    <cellStyle name="Navadno 14 7 12 3" xfId="14897" xr:uid="{00000000-0005-0000-0000-0000E56E0000}"/>
    <cellStyle name="Navadno 14 7 12 3 2" xfId="27176" xr:uid="{00000000-0005-0000-0000-0000E66E0000}"/>
    <cellStyle name="Navadno 14 7 12 3 3" xfId="38533" xr:uid="{00000000-0005-0000-0000-0000E76E0000}"/>
    <cellStyle name="Navadno 14 7 12 4" xfId="19333" xr:uid="{00000000-0005-0000-0000-0000E86E0000}"/>
    <cellStyle name="Navadno 14 7 12 5" xfId="30713" xr:uid="{00000000-0005-0000-0000-0000E96E0000}"/>
    <cellStyle name="Navadno 14 7 13" xfId="7341" xr:uid="{00000000-0005-0000-0000-0000EA6E0000}"/>
    <cellStyle name="Navadno 14 7 13 2" xfId="11554" xr:uid="{00000000-0005-0000-0000-0000EB6E0000}"/>
    <cellStyle name="Navadno 14 7 13 2 2" xfId="23833" xr:uid="{00000000-0005-0000-0000-0000EC6E0000}"/>
    <cellStyle name="Navadno 14 7 13 2 3" xfId="35192" xr:uid="{00000000-0005-0000-0000-0000ED6E0000}"/>
    <cellStyle name="Navadno 14 7 13 3" xfId="15112" xr:uid="{00000000-0005-0000-0000-0000EE6E0000}"/>
    <cellStyle name="Navadno 14 7 13 3 2" xfId="27391" xr:uid="{00000000-0005-0000-0000-0000EF6E0000}"/>
    <cellStyle name="Navadno 14 7 13 3 3" xfId="38748" xr:uid="{00000000-0005-0000-0000-0000F06E0000}"/>
    <cellStyle name="Navadno 14 7 13 4" xfId="19549" xr:uid="{00000000-0005-0000-0000-0000F16E0000}"/>
    <cellStyle name="Navadno 14 7 13 5" xfId="30928" xr:uid="{00000000-0005-0000-0000-0000F26E0000}"/>
    <cellStyle name="Navadno 14 7 14" xfId="7567" xr:uid="{00000000-0005-0000-0000-0000F36E0000}"/>
    <cellStyle name="Navadno 14 7 14 2" xfId="11770" xr:uid="{00000000-0005-0000-0000-0000F46E0000}"/>
    <cellStyle name="Navadno 14 7 14 2 2" xfId="24049" xr:uid="{00000000-0005-0000-0000-0000F56E0000}"/>
    <cellStyle name="Navadno 14 7 14 2 3" xfId="35406" xr:uid="{00000000-0005-0000-0000-0000F66E0000}"/>
    <cellStyle name="Navadno 14 7 14 3" xfId="15326" xr:uid="{00000000-0005-0000-0000-0000F76E0000}"/>
    <cellStyle name="Navadno 14 7 14 3 2" xfId="27605" xr:uid="{00000000-0005-0000-0000-0000F86E0000}"/>
    <cellStyle name="Navadno 14 7 14 3 3" xfId="38962" xr:uid="{00000000-0005-0000-0000-0000F96E0000}"/>
    <cellStyle name="Navadno 14 7 14 4" xfId="19764" xr:uid="{00000000-0005-0000-0000-0000FA6E0000}"/>
    <cellStyle name="Navadno 14 7 14 5" xfId="31142" xr:uid="{00000000-0005-0000-0000-0000FB6E0000}"/>
    <cellStyle name="Navadno 14 7 15" xfId="7782" xr:uid="{00000000-0005-0000-0000-0000FC6E0000}"/>
    <cellStyle name="Navadno 14 7 15 2" xfId="11980" xr:uid="{00000000-0005-0000-0000-0000FD6E0000}"/>
    <cellStyle name="Navadno 14 7 15 2 2" xfId="24259" xr:uid="{00000000-0005-0000-0000-0000FE6E0000}"/>
    <cellStyle name="Navadno 14 7 15 2 3" xfId="35616" xr:uid="{00000000-0005-0000-0000-0000FF6E0000}"/>
    <cellStyle name="Navadno 14 7 15 3" xfId="15535" xr:uid="{00000000-0005-0000-0000-0000006F0000}"/>
    <cellStyle name="Navadno 14 7 15 3 2" xfId="27814" xr:uid="{00000000-0005-0000-0000-0000016F0000}"/>
    <cellStyle name="Navadno 14 7 15 3 3" xfId="39171" xr:uid="{00000000-0005-0000-0000-0000026F0000}"/>
    <cellStyle name="Navadno 14 7 15 4" xfId="19973" xr:uid="{00000000-0005-0000-0000-0000036F0000}"/>
    <cellStyle name="Navadno 14 7 15 5" xfId="31351" xr:uid="{00000000-0005-0000-0000-0000046F0000}"/>
    <cellStyle name="Navadno 14 7 16" xfId="7986" xr:uid="{00000000-0005-0000-0000-0000056F0000}"/>
    <cellStyle name="Navadno 14 7 16 2" xfId="12181" xr:uid="{00000000-0005-0000-0000-0000066F0000}"/>
    <cellStyle name="Navadno 14 7 16 2 2" xfId="24460" xr:uid="{00000000-0005-0000-0000-0000076F0000}"/>
    <cellStyle name="Navadno 14 7 16 2 3" xfId="35817" xr:uid="{00000000-0005-0000-0000-0000086F0000}"/>
    <cellStyle name="Navadno 14 7 16 3" xfId="15735" xr:uid="{00000000-0005-0000-0000-0000096F0000}"/>
    <cellStyle name="Navadno 14 7 16 3 2" xfId="28014" xr:uid="{00000000-0005-0000-0000-00000A6F0000}"/>
    <cellStyle name="Navadno 14 7 16 3 3" xfId="39371" xr:uid="{00000000-0005-0000-0000-00000B6F0000}"/>
    <cellStyle name="Navadno 14 7 16 4" xfId="20173" xr:uid="{00000000-0005-0000-0000-00000C6F0000}"/>
    <cellStyle name="Navadno 14 7 16 5" xfId="31551" xr:uid="{00000000-0005-0000-0000-00000D6F0000}"/>
    <cellStyle name="Navadno 14 7 17" xfId="8518" xr:uid="{00000000-0005-0000-0000-00000E6F0000}"/>
    <cellStyle name="Navadno 14 7 17 2" xfId="20679" xr:uid="{00000000-0005-0000-0000-00000F6F0000}"/>
    <cellStyle name="Navadno 14 7 17 3" xfId="32043" xr:uid="{00000000-0005-0000-0000-0000106F0000}"/>
    <cellStyle name="Navadno 14 7 18" xfId="9343" xr:uid="{00000000-0005-0000-0000-0000116F0000}"/>
    <cellStyle name="Navadno 14 7 18 2" xfId="21619" xr:uid="{00000000-0005-0000-0000-0000126F0000}"/>
    <cellStyle name="Navadno 14 7 18 3" xfId="32979" xr:uid="{00000000-0005-0000-0000-0000136F0000}"/>
    <cellStyle name="Navadno 14 7 19" xfId="4361" xr:uid="{00000000-0005-0000-0000-0000146F0000}"/>
    <cellStyle name="Navadno 14 7 2" xfId="4028" xr:uid="{00000000-0005-0000-0000-0000156F0000}"/>
    <cellStyle name="Navadno 14 7 2 2" xfId="8811" xr:uid="{00000000-0005-0000-0000-0000166F0000}"/>
    <cellStyle name="Navadno 14 7 2 2 2" xfId="21038" xr:uid="{00000000-0005-0000-0000-0000176F0000}"/>
    <cellStyle name="Navadno 14 7 2 2 3" xfId="32401" xr:uid="{00000000-0005-0000-0000-0000186F0000}"/>
    <cellStyle name="Navadno 14 7 2 3" xfId="12410" xr:uid="{00000000-0005-0000-0000-0000196F0000}"/>
    <cellStyle name="Navadno 14 7 2 3 2" xfId="24689" xr:uid="{00000000-0005-0000-0000-00001A6F0000}"/>
    <cellStyle name="Navadno 14 7 2 3 3" xfId="36046" xr:uid="{00000000-0005-0000-0000-00001B6F0000}"/>
    <cellStyle name="Navadno 14 7 2 4" xfId="16713" xr:uid="{00000000-0005-0000-0000-00001C6F0000}"/>
    <cellStyle name="Navadno 14 7 2 5" xfId="28226" xr:uid="{00000000-0005-0000-0000-00001D6F0000}"/>
    <cellStyle name="Navadno 14 7 20" xfId="16347" xr:uid="{00000000-0005-0000-0000-00001E6F0000}"/>
    <cellStyle name="Navadno 14 7 21" xfId="17102" xr:uid="{00000000-0005-0000-0000-00001F6F0000}"/>
    <cellStyle name="Navadno 14 7 3" xfId="4530" xr:uid="{00000000-0005-0000-0000-0000206F0000}"/>
    <cellStyle name="Navadno 14 7 3 2" xfId="9011" xr:uid="{00000000-0005-0000-0000-0000216F0000}"/>
    <cellStyle name="Navadno 14 7 3 2 2" xfId="21240" xr:uid="{00000000-0005-0000-0000-0000226F0000}"/>
    <cellStyle name="Navadno 14 7 3 2 3" xfId="32603" xr:uid="{00000000-0005-0000-0000-0000236F0000}"/>
    <cellStyle name="Navadno 14 7 3 3" xfId="12610" xr:uid="{00000000-0005-0000-0000-0000246F0000}"/>
    <cellStyle name="Navadno 14 7 3 3 2" xfId="24889" xr:uid="{00000000-0005-0000-0000-0000256F0000}"/>
    <cellStyle name="Navadno 14 7 3 3 3" xfId="36246" xr:uid="{00000000-0005-0000-0000-0000266F0000}"/>
    <cellStyle name="Navadno 14 7 3 4" xfId="16915" xr:uid="{00000000-0005-0000-0000-0000276F0000}"/>
    <cellStyle name="Navadno 14 7 3 5" xfId="28426" xr:uid="{00000000-0005-0000-0000-0000286F0000}"/>
    <cellStyle name="Navadno 14 7 4" xfId="5075" xr:uid="{00000000-0005-0000-0000-0000296F0000}"/>
    <cellStyle name="Navadno 14 7 4 2" xfId="9431" xr:uid="{00000000-0005-0000-0000-00002A6F0000}"/>
    <cellStyle name="Navadno 14 7 4 2 2" xfId="21708" xr:uid="{00000000-0005-0000-0000-00002B6F0000}"/>
    <cellStyle name="Navadno 14 7 4 2 3" xfId="33068" xr:uid="{00000000-0005-0000-0000-00002C6F0000}"/>
    <cellStyle name="Navadno 14 7 4 3" xfId="13028" xr:uid="{00000000-0005-0000-0000-00002D6F0000}"/>
    <cellStyle name="Navadno 14 7 4 3 2" xfId="25307" xr:uid="{00000000-0005-0000-0000-00002E6F0000}"/>
    <cellStyle name="Navadno 14 7 4 3 3" xfId="36664" xr:uid="{00000000-0005-0000-0000-00002F6F0000}"/>
    <cellStyle name="Navadno 14 7 4 4" xfId="17398" xr:uid="{00000000-0005-0000-0000-0000306F0000}"/>
    <cellStyle name="Navadno 14 7 4 5" xfId="28844" xr:uid="{00000000-0005-0000-0000-0000316F0000}"/>
    <cellStyle name="Navadno 14 7 5" xfId="5326" xr:uid="{00000000-0005-0000-0000-0000326F0000}"/>
    <cellStyle name="Navadno 14 7 5 2" xfId="9667" xr:uid="{00000000-0005-0000-0000-0000336F0000}"/>
    <cellStyle name="Navadno 14 7 5 2 2" xfId="21951" xr:uid="{00000000-0005-0000-0000-0000346F0000}"/>
    <cellStyle name="Navadno 14 7 5 2 3" xfId="33311" xr:uid="{00000000-0005-0000-0000-0000356F0000}"/>
    <cellStyle name="Navadno 14 7 5 3" xfId="13269" xr:uid="{00000000-0005-0000-0000-0000366F0000}"/>
    <cellStyle name="Navadno 14 7 5 3 2" xfId="25548" xr:uid="{00000000-0005-0000-0000-0000376F0000}"/>
    <cellStyle name="Navadno 14 7 5 3 3" xfId="36905" xr:uid="{00000000-0005-0000-0000-0000386F0000}"/>
    <cellStyle name="Navadno 14 7 5 4" xfId="17644" xr:uid="{00000000-0005-0000-0000-0000396F0000}"/>
    <cellStyle name="Navadno 14 7 5 5" xfId="29085" xr:uid="{00000000-0005-0000-0000-00003A6F0000}"/>
    <cellStyle name="Navadno 14 7 6" xfId="5567" xr:uid="{00000000-0005-0000-0000-00003B6F0000}"/>
    <cellStyle name="Navadno 14 7 6 2" xfId="9895" xr:uid="{00000000-0005-0000-0000-00003C6F0000}"/>
    <cellStyle name="Navadno 14 7 6 2 2" xfId="22179" xr:uid="{00000000-0005-0000-0000-00003D6F0000}"/>
    <cellStyle name="Navadno 14 7 6 2 3" xfId="33539" xr:uid="{00000000-0005-0000-0000-00003E6F0000}"/>
    <cellStyle name="Navadno 14 7 6 3" xfId="13493" xr:uid="{00000000-0005-0000-0000-00003F6F0000}"/>
    <cellStyle name="Navadno 14 7 6 3 2" xfId="25772" xr:uid="{00000000-0005-0000-0000-0000406F0000}"/>
    <cellStyle name="Navadno 14 7 6 3 3" xfId="37129" xr:uid="{00000000-0005-0000-0000-0000416F0000}"/>
    <cellStyle name="Navadno 14 7 6 4" xfId="17875" xr:uid="{00000000-0005-0000-0000-0000426F0000}"/>
    <cellStyle name="Navadno 14 7 6 5" xfId="29309" xr:uid="{00000000-0005-0000-0000-0000436F0000}"/>
    <cellStyle name="Navadno 14 7 7" xfId="5828" xr:uid="{00000000-0005-0000-0000-0000446F0000}"/>
    <cellStyle name="Navadno 14 7 7 2" xfId="10139" xr:uid="{00000000-0005-0000-0000-0000456F0000}"/>
    <cellStyle name="Navadno 14 7 7 2 2" xfId="22425" xr:uid="{00000000-0005-0000-0000-0000466F0000}"/>
    <cellStyle name="Navadno 14 7 7 2 3" xfId="33785" xr:uid="{00000000-0005-0000-0000-0000476F0000}"/>
    <cellStyle name="Navadno 14 7 7 3" xfId="13731" xr:uid="{00000000-0005-0000-0000-0000486F0000}"/>
    <cellStyle name="Navadno 14 7 7 3 2" xfId="26010" xr:uid="{00000000-0005-0000-0000-0000496F0000}"/>
    <cellStyle name="Navadno 14 7 7 3 3" xfId="37367" xr:uid="{00000000-0005-0000-0000-00004A6F0000}"/>
    <cellStyle name="Navadno 14 7 7 4" xfId="18122" xr:uid="{00000000-0005-0000-0000-00004B6F0000}"/>
    <cellStyle name="Navadno 14 7 7 5" xfId="29547" xr:uid="{00000000-0005-0000-0000-00004C6F0000}"/>
    <cellStyle name="Navadno 14 7 8" xfId="6069" xr:uid="{00000000-0005-0000-0000-00004D6F0000}"/>
    <cellStyle name="Navadno 14 7 8 2" xfId="10368" xr:uid="{00000000-0005-0000-0000-00004E6F0000}"/>
    <cellStyle name="Navadno 14 7 8 2 2" xfId="22654" xr:uid="{00000000-0005-0000-0000-00004F6F0000}"/>
    <cellStyle name="Navadno 14 7 8 2 3" xfId="34014" xr:uid="{00000000-0005-0000-0000-0000506F0000}"/>
    <cellStyle name="Navadno 14 7 8 3" xfId="13957" xr:uid="{00000000-0005-0000-0000-0000516F0000}"/>
    <cellStyle name="Navadno 14 7 8 3 2" xfId="26236" xr:uid="{00000000-0005-0000-0000-0000526F0000}"/>
    <cellStyle name="Navadno 14 7 8 3 3" xfId="37593" xr:uid="{00000000-0005-0000-0000-0000536F0000}"/>
    <cellStyle name="Navadno 14 7 8 4" xfId="18352" xr:uid="{00000000-0005-0000-0000-0000546F0000}"/>
    <cellStyle name="Navadno 14 7 8 5" xfId="29773" xr:uid="{00000000-0005-0000-0000-0000556F0000}"/>
    <cellStyle name="Navadno 14 7 9" xfId="6300" xr:uid="{00000000-0005-0000-0000-0000566F0000}"/>
    <cellStyle name="Navadno 14 7 9 2" xfId="10590" xr:uid="{00000000-0005-0000-0000-0000576F0000}"/>
    <cellStyle name="Navadno 14 7 9 2 2" xfId="22875" xr:uid="{00000000-0005-0000-0000-0000586F0000}"/>
    <cellStyle name="Navadno 14 7 9 2 3" xfId="34235" xr:uid="{00000000-0005-0000-0000-0000596F0000}"/>
    <cellStyle name="Navadno 14 7 9 3" xfId="14172" xr:uid="{00000000-0005-0000-0000-00005A6F0000}"/>
    <cellStyle name="Navadno 14 7 9 3 2" xfId="26451" xr:uid="{00000000-0005-0000-0000-00005B6F0000}"/>
    <cellStyle name="Navadno 14 7 9 3 3" xfId="37808" xr:uid="{00000000-0005-0000-0000-00005C6F0000}"/>
    <cellStyle name="Navadno 14 7 9 4" xfId="18575" xr:uid="{00000000-0005-0000-0000-00005D6F0000}"/>
    <cellStyle name="Navadno 14 7 9 5" xfId="29988" xr:uid="{00000000-0005-0000-0000-00005E6F0000}"/>
    <cellStyle name="Navadno 14 8" xfId="3414" xr:uid="{00000000-0005-0000-0000-00005F6F0000}"/>
    <cellStyle name="Navadno 14 8 10" xfId="6621" xr:uid="{00000000-0005-0000-0000-0000606F0000}"/>
    <cellStyle name="Navadno 14 8 10 2" xfId="10880" xr:uid="{00000000-0005-0000-0000-0000616F0000}"/>
    <cellStyle name="Navadno 14 8 10 2 2" xfId="23163" xr:uid="{00000000-0005-0000-0000-0000626F0000}"/>
    <cellStyle name="Navadno 14 8 10 2 3" xfId="34522" xr:uid="{00000000-0005-0000-0000-0000636F0000}"/>
    <cellStyle name="Navadno 14 8 10 3" xfId="14453" xr:uid="{00000000-0005-0000-0000-0000646F0000}"/>
    <cellStyle name="Navadno 14 8 10 3 2" xfId="26732" xr:uid="{00000000-0005-0000-0000-0000656F0000}"/>
    <cellStyle name="Navadno 14 8 10 3 3" xfId="38089" xr:uid="{00000000-0005-0000-0000-0000666F0000}"/>
    <cellStyle name="Navadno 14 8 10 4" xfId="18870" xr:uid="{00000000-0005-0000-0000-0000676F0000}"/>
    <cellStyle name="Navadno 14 8 10 5" xfId="30269" xr:uid="{00000000-0005-0000-0000-0000686F0000}"/>
    <cellStyle name="Navadno 14 8 11" xfId="6913" xr:uid="{00000000-0005-0000-0000-0000696F0000}"/>
    <cellStyle name="Navadno 14 8 11 2" xfId="11143" xr:uid="{00000000-0005-0000-0000-00006A6F0000}"/>
    <cellStyle name="Navadno 14 8 11 2 2" xfId="23424" xr:uid="{00000000-0005-0000-0000-00006B6F0000}"/>
    <cellStyle name="Navadno 14 8 11 2 3" xfId="34783" xr:uid="{00000000-0005-0000-0000-00006C6F0000}"/>
    <cellStyle name="Navadno 14 8 11 3" xfId="14707" xr:uid="{00000000-0005-0000-0000-00006D6F0000}"/>
    <cellStyle name="Navadno 14 8 11 3 2" xfId="26986" xr:uid="{00000000-0005-0000-0000-00006E6F0000}"/>
    <cellStyle name="Navadno 14 8 11 3 3" xfId="38343" xr:uid="{00000000-0005-0000-0000-00006F6F0000}"/>
    <cellStyle name="Navadno 14 8 11 4" xfId="19139" xr:uid="{00000000-0005-0000-0000-0000706F0000}"/>
    <cellStyle name="Navadno 14 8 11 5" xfId="30523" xr:uid="{00000000-0005-0000-0000-0000716F0000}"/>
    <cellStyle name="Navadno 14 8 12" xfId="7150" xr:uid="{00000000-0005-0000-0000-0000726F0000}"/>
    <cellStyle name="Navadno 14 8 12 2" xfId="11370" xr:uid="{00000000-0005-0000-0000-0000736F0000}"/>
    <cellStyle name="Navadno 14 8 12 2 2" xfId="23650" xr:uid="{00000000-0005-0000-0000-0000746F0000}"/>
    <cellStyle name="Navadno 14 8 12 2 3" xfId="35009" xr:uid="{00000000-0005-0000-0000-0000756F0000}"/>
    <cellStyle name="Navadno 14 8 12 3" xfId="14930" xr:uid="{00000000-0005-0000-0000-0000766F0000}"/>
    <cellStyle name="Navadno 14 8 12 3 2" xfId="27209" xr:uid="{00000000-0005-0000-0000-0000776F0000}"/>
    <cellStyle name="Navadno 14 8 12 3 3" xfId="38566" xr:uid="{00000000-0005-0000-0000-0000786F0000}"/>
    <cellStyle name="Navadno 14 8 12 4" xfId="19366" xr:uid="{00000000-0005-0000-0000-0000796F0000}"/>
    <cellStyle name="Navadno 14 8 12 5" xfId="30746" xr:uid="{00000000-0005-0000-0000-00007A6F0000}"/>
    <cellStyle name="Navadno 14 8 13" xfId="7374" xr:uid="{00000000-0005-0000-0000-00007B6F0000}"/>
    <cellStyle name="Navadno 14 8 13 2" xfId="11587" xr:uid="{00000000-0005-0000-0000-00007C6F0000}"/>
    <cellStyle name="Navadno 14 8 13 2 2" xfId="23866" xr:uid="{00000000-0005-0000-0000-00007D6F0000}"/>
    <cellStyle name="Navadno 14 8 13 2 3" xfId="35225" xr:uid="{00000000-0005-0000-0000-00007E6F0000}"/>
    <cellStyle name="Navadno 14 8 13 3" xfId="15145" xr:uid="{00000000-0005-0000-0000-00007F6F0000}"/>
    <cellStyle name="Navadno 14 8 13 3 2" xfId="27424" xr:uid="{00000000-0005-0000-0000-0000806F0000}"/>
    <cellStyle name="Navadno 14 8 13 3 3" xfId="38781" xr:uid="{00000000-0005-0000-0000-0000816F0000}"/>
    <cellStyle name="Navadno 14 8 13 4" xfId="19582" xr:uid="{00000000-0005-0000-0000-0000826F0000}"/>
    <cellStyle name="Navadno 14 8 13 5" xfId="30961" xr:uid="{00000000-0005-0000-0000-0000836F0000}"/>
    <cellStyle name="Navadno 14 8 14" xfId="7600" xr:uid="{00000000-0005-0000-0000-0000846F0000}"/>
    <cellStyle name="Navadno 14 8 14 2" xfId="11803" xr:uid="{00000000-0005-0000-0000-0000856F0000}"/>
    <cellStyle name="Navadno 14 8 14 2 2" xfId="24082" xr:uid="{00000000-0005-0000-0000-0000866F0000}"/>
    <cellStyle name="Navadno 14 8 14 2 3" xfId="35439" xr:uid="{00000000-0005-0000-0000-0000876F0000}"/>
    <cellStyle name="Navadno 14 8 14 3" xfId="15359" xr:uid="{00000000-0005-0000-0000-0000886F0000}"/>
    <cellStyle name="Navadno 14 8 14 3 2" xfId="27638" xr:uid="{00000000-0005-0000-0000-0000896F0000}"/>
    <cellStyle name="Navadno 14 8 14 3 3" xfId="38995" xr:uid="{00000000-0005-0000-0000-00008A6F0000}"/>
    <cellStyle name="Navadno 14 8 14 4" xfId="19797" xr:uid="{00000000-0005-0000-0000-00008B6F0000}"/>
    <cellStyle name="Navadno 14 8 14 5" xfId="31175" xr:uid="{00000000-0005-0000-0000-00008C6F0000}"/>
    <cellStyle name="Navadno 14 8 15" xfId="7815" xr:uid="{00000000-0005-0000-0000-00008D6F0000}"/>
    <cellStyle name="Navadno 14 8 15 2" xfId="12013" xr:uid="{00000000-0005-0000-0000-00008E6F0000}"/>
    <cellStyle name="Navadno 14 8 15 2 2" xfId="24292" xr:uid="{00000000-0005-0000-0000-00008F6F0000}"/>
    <cellStyle name="Navadno 14 8 15 2 3" xfId="35649" xr:uid="{00000000-0005-0000-0000-0000906F0000}"/>
    <cellStyle name="Navadno 14 8 15 3" xfId="15568" xr:uid="{00000000-0005-0000-0000-0000916F0000}"/>
    <cellStyle name="Navadno 14 8 15 3 2" xfId="27847" xr:uid="{00000000-0005-0000-0000-0000926F0000}"/>
    <cellStyle name="Navadno 14 8 15 3 3" xfId="39204" xr:uid="{00000000-0005-0000-0000-0000936F0000}"/>
    <cellStyle name="Navadno 14 8 15 4" xfId="20006" xr:uid="{00000000-0005-0000-0000-0000946F0000}"/>
    <cellStyle name="Navadno 14 8 15 5" xfId="31384" xr:uid="{00000000-0005-0000-0000-0000956F0000}"/>
    <cellStyle name="Navadno 14 8 16" xfId="8019" xr:uid="{00000000-0005-0000-0000-0000966F0000}"/>
    <cellStyle name="Navadno 14 8 16 2" xfId="12214" xr:uid="{00000000-0005-0000-0000-0000976F0000}"/>
    <cellStyle name="Navadno 14 8 16 2 2" xfId="24493" xr:uid="{00000000-0005-0000-0000-0000986F0000}"/>
    <cellStyle name="Navadno 14 8 16 2 3" xfId="35850" xr:uid="{00000000-0005-0000-0000-0000996F0000}"/>
    <cellStyle name="Navadno 14 8 16 3" xfId="15768" xr:uid="{00000000-0005-0000-0000-00009A6F0000}"/>
    <cellStyle name="Navadno 14 8 16 3 2" xfId="28047" xr:uid="{00000000-0005-0000-0000-00009B6F0000}"/>
    <cellStyle name="Navadno 14 8 16 3 3" xfId="39404" xr:uid="{00000000-0005-0000-0000-00009C6F0000}"/>
    <cellStyle name="Navadno 14 8 16 4" xfId="20206" xr:uid="{00000000-0005-0000-0000-00009D6F0000}"/>
    <cellStyle name="Navadno 14 8 16 5" xfId="31584" xr:uid="{00000000-0005-0000-0000-00009E6F0000}"/>
    <cellStyle name="Navadno 14 8 17" xfId="8551" xr:uid="{00000000-0005-0000-0000-00009F6F0000}"/>
    <cellStyle name="Navadno 14 8 17 2" xfId="20712" xr:uid="{00000000-0005-0000-0000-0000A06F0000}"/>
    <cellStyle name="Navadno 14 8 17 3" xfId="32076" xr:uid="{00000000-0005-0000-0000-0000A16F0000}"/>
    <cellStyle name="Navadno 14 8 18" xfId="8232" xr:uid="{00000000-0005-0000-0000-0000A26F0000}"/>
    <cellStyle name="Navadno 14 8 18 2" xfId="20418" xr:uid="{00000000-0005-0000-0000-0000A36F0000}"/>
    <cellStyle name="Navadno 14 8 18 3" xfId="31796" xr:uid="{00000000-0005-0000-0000-0000A46F0000}"/>
    <cellStyle name="Navadno 14 8 19" xfId="5502" xr:uid="{00000000-0005-0000-0000-0000A56F0000}"/>
    <cellStyle name="Navadno 14 8 2" xfId="4061" xr:uid="{00000000-0005-0000-0000-0000A66F0000}"/>
    <cellStyle name="Navadno 14 8 2 2" xfId="8845" xr:uid="{00000000-0005-0000-0000-0000A76F0000}"/>
    <cellStyle name="Navadno 14 8 2 2 2" xfId="21072" xr:uid="{00000000-0005-0000-0000-0000A86F0000}"/>
    <cellStyle name="Navadno 14 8 2 2 3" xfId="32435" xr:uid="{00000000-0005-0000-0000-0000A96F0000}"/>
    <cellStyle name="Navadno 14 8 2 3" xfId="12443" xr:uid="{00000000-0005-0000-0000-0000AA6F0000}"/>
    <cellStyle name="Navadno 14 8 2 3 2" xfId="24722" xr:uid="{00000000-0005-0000-0000-0000AB6F0000}"/>
    <cellStyle name="Navadno 14 8 2 3 3" xfId="36079" xr:uid="{00000000-0005-0000-0000-0000AC6F0000}"/>
    <cellStyle name="Navadno 14 8 2 4" xfId="16747" xr:uid="{00000000-0005-0000-0000-0000AD6F0000}"/>
    <cellStyle name="Navadno 14 8 2 5" xfId="28259" xr:uid="{00000000-0005-0000-0000-0000AE6F0000}"/>
    <cellStyle name="Navadno 14 8 20" xfId="16380" xr:uid="{00000000-0005-0000-0000-0000AF6F0000}"/>
    <cellStyle name="Navadno 14 8 21" xfId="17089" xr:uid="{00000000-0005-0000-0000-0000B06F0000}"/>
    <cellStyle name="Navadno 14 8 3" xfId="4563" xr:uid="{00000000-0005-0000-0000-0000B16F0000}"/>
    <cellStyle name="Navadno 14 8 3 2" xfId="9044" xr:uid="{00000000-0005-0000-0000-0000B26F0000}"/>
    <cellStyle name="Navadno 14 8 3 2 2" xfId="21273" xr:uid="{00000000-0005-0000-0000-0000B36F0000}"/>
    <cellStyle name="Navadno 14 8 3 2 3" xfId="32636" xr:uid="{00000000-0005-0000-0000-0000B46F0000}"/>
    <cellStyle name="Navadno 14 8 3 3" xfId="12643" xr:uid="{00000000-0005-0000-0000-0000B56F0000}"/>
    <cellStyle name="Navadno 14 8 3 3 2" xfId="24922" xr:uid="{00000000-0005-0000-0000-0000B66F0000}"/>
    <cellStyle name="Navadno 14 8 3 3 3" xfId="36279" xr:uid="{00000000-0005-0000-0000-0000B76F0000}"/>
    <cellStyle name="Navadno 14 8 3 4" xfId="16948" xr:uid="{00000000-0005-0000-0000-0000B86F0000}"/>
    <cellStyle name="Navadno 14 8 3 5" xfId="28459" xr:uid="{00000000-0005-0000-0000-0000B96F0000}"/>
    <cellStyle name="Navadno 14 8 4" xfId="5108" xr:uid="{00000000-0005-0000-0000-0000BA6F0000}"/>
    <cellStyle name="Navadno 14 8 4 2" xfId="9464" xr:uid="{00000000-0005-0000-0000-0000BB6F0000}"/>
    <cellStyle name="Navadno 14 8 4 2 2" xfId="21741" xr:uid="{00000000-0005-0000-0000-0000BC6F0000}"/>
    <cellStyle name="Navadno 14 8 4 2 3" xfId="33101" xr:uid="{00000000-0005-0000-0000-0000BD6F0000}"/>
    <cellStyle name="Navadno 14 8 4 3" xfId="13061" xr:uid="{00000000-0005-0000-0000-0000BE6F0000}"/>
    <cellStyle name="Navadno 14 8 4 3 2" xfId="25340" xr:uid="{00000000-0005-0000-0000-0000BF6F0000}"/>
    <cellStyle name="Navadno 14 8 4 3 3" xfId="36697" xr:uid="{00000000-0005-0000-0000-0000C06F0000}"/>
    <cellStyle name="Navadno 14 8 4 4" xfId="17431" xr:uid="{00000000-0005-0000-0000-0000C16F0000}"/>
    <cellStyle name="Navadno 14 8 4 5" xfId="28877" xr:uid="{00000000-0005-0000-0000-0000C26F0000}"/>
    <cellStyle name="Navadno 14 8 5" xfId="5360" xr:uid="{00000000-0005-0000-0000-0000C36F0000}"/>
    <cellStyle name="Navadno 14 8 5 2" xfId="9701" xr:uid="{00000000-0005-0000-0000-0000C46F0000}"/>
    <cellStyle name="Navadno 14 8 5 2 2" xfId="21985" xr:uid="{00000000-0005-0000-0000-0000C56F0000}"/>
    <cellStyle name="Navadno 14 8 5 2 3" xfId="33345" xr:uid="{00000000-0005-0000-0000-0000C66F0000}"/>
    <cellStyle name="Navadno 14 8 5 3" xfId="13303" xr:uid="{00000000-0005-0000-0000-0000C76F0000}"/>
    <cellStyle name="Navadno 14 8 5 3 2" xfId="25582" xr:uid="{00000000-0005-0000-0000-0000C86F0000}"/>
    <cellStyle name="Navadno 14 8 5 3 3" xfId="36939" xr:uid="{00000000-0005-0000-0000-0000C96F0000}"/>
    <cellStyle name="Navadno 14 8 5 4" xfId="17678" xr:uid="{00000000-0005-0000-0000-0000CA6F0000}"/>
    <cellStyle name="Navadno 14 8 5 5" xfId="29119" xr:uid="{00000000-0005-0000-0000-0000CB6F0000}"/>
    <cellStyle name="Navadno 14 8 6" xfId="5601" xr:uid="{00000000-0005-0000-0000-0000CC6F0000}"/>
    <cellStyle name="Navadno 14 8 6 2" xfId="9929" xr:uid="{00000000-0005-0000-0000-0000CD6F0000}"/>
    <cellStyle name="Navadno 14 8 6 2 2" xfId="22213" xr:uid="{00000000-0005-0000-0000-0000CE6F0000}"/>
    <cellStyle name="Navadno 14 8 6 2 3" xfId="33573" xr:uid="{00000000-0005-0000-0000-0000CF6F0000}"/>
    <cellStyle name="Navadno 14 8 6 3" xfId="13527" xr:uid="{00000000-0005-0000-0000-0000D06F0000}"/>
    <cellStyle name="Navadno 14 8 6 3 2" xfId="25806" xr:uid="{00000000-0005-0000-0000-0000D16F0000}"/>
    <cellStyle name="Navadno 14 8 6 3 3" xfId="37163" xr:uid="{00000000-0005-0000-0000-0000D26F0000}"/>
    <cellStyle name="Navadno 14 8 6 4" xfId="17909" xr:uid="{00000000-0005-0000-0000-0000D36F0000}"/>
    <cellStyle name="Navadno 14 8 6 5" xfId="29343" xr:uid="{00000000-0005-0000-0000-0000D46F0000}"/>
    <cellStyle name="Navadno 14 8 7" xfId="5862" xr:uid="{00000000-0005-0000-0000-0000D56F0000}"/>
    <cellStyle name="Navadno 14 8 7 2" xfId="10173" xr:uid="{00000000-0005-0000-0000-0000D66F0000}"/>
    <cellStyle name="Navadno 14 8 7 2 2" xfId="22459" xr:uid="{00000000-0005-0000-0000-0000D76F0000}"/>
    <cellStyle name="Navadno 14 8 7 2 3" xfId="33819" xr:uid="{00000000-0005-0000-0000-0000D86F0000}"/>
    <cellStyle name="Navadno 14 8 7 3" xfId="13765" xr:uid="{00000000-0005-0000-0000-0000D96F0000}"/>
    <cellStyle name="Navadno 14 8 7 3 2" xfId="26044" xr:uid="{00000000-0005-0000-0000-0000DA6F0000}"/>
    <cellStyle name="Navadno 14 8 7 3 3" xfId="37401" xr:uid="{00000000-0005-0000-0000-0000DB6F0000}"/>
    <cellStyle name="Navadno 14 8 7 4" xfId="18156" xr:uid="{00000000-0005-0000-0000-0000DC6F0000}"/>
    <cellStyle name="Navadno 14 8 7 5" xfId="29581" xr:uid="{00000000-0005-0000-0000-0000DD6F0000}"/>
    <cellStyle name="Navadno 14 8 8" xfId="6103" xr:uid="{00000000-0005-0000-0000-0000DE6F0000}"/>
    <cellStyle name="Navadno 14 8 8 2" xfId="10401" xr:uid="{00000000-0005-0000-0000-0000DF6F0000}"/>
    <cellStyle name="Navadno 14 8 8 2 2" xfId="22687" xr:uid="{00000000-0005-0000-0000-0000E06F0000}"/>
    <cellStyle name="Navadno 14 8 8 2 3" xfId="34047" xr:uid="{00000000-0005-0000-0000-0000E16F0000}"/>
    <cellStyle name="Navadno 14 8 8 3" xfId="13990" xr:uid="{00000000-0005-0000-0000-0000E26F0000}"/>
    <cellStyle name="Navadno 14 8 8 3 2" xfId="26269" xr:uid="{00000000-0005-0000-0000-0000E36F0000}"/>
    <cellStyle name="Navadno 14 8 8 3 3" xfId="37626" xr:uid="{00000000-0005-0000-0000-0000E46F0000}"/>
    <cellStyle name="Navadno 14 8 8 4" xfId="18385" xr:uid="{00000000-0005-0000-0000-0000E56F0000}"/>
    <cellStyle name="Navadno 14 8 8 5" xfId="29806" xr:uid="{00000000-0005-0000-0000-0000E66F0000}"/>
    <cellStyle name="Navadno 14 8 9" xfId="6334" xr:uid="{00000000-0005-0000-0000-0000E76F0000}"/>
    <cellStyle name="Navadno 14 8 9 2" xfId="10624" xr:uid="{00000000-0005-0000-0000-0000E86F0000}"/>
    <cellStyle name="Navadno 14 8 9 2 2" xfId="22909" xr:uid="{00000000-0005-0000-0000-0000E96F0000}"/>
    <cellStyle name="Navadno 14 8 9 2 3" xfId="34269" xr:uid="{00000000-0005-0000-0000-0000EA6F0000}"/>
    <cellStyle name="Navadno 14 8 9 3" xfId="14206" xr:uid="{00000000-0005-0000-0000-0000EB6F0000}"/>
    <cellStyle name="Navadno 14 8 9 3 2" xfId="26485" xr:uid="{00000000-0005-0000-0000-0000EC6F0000}"/>
    <cellStyle name="Navadno 14 8 9 3 3" xfId="37842" xr:uid="{00000000-0005-0000-0000-0000ED6F0000}"/>
    <cellStyle name="Navadno 14 8 9 4" xfId="18609" xr:uid="{00000000-0005-0000-0000-0000EE6F0000}"/>
    <cellStyle name="Navadno 14 8 9 5" xfId="30022" xr:uid="{00000000-0005-0000-0000-0000EF6F0000}"/>
    <cellStyle name="Navadno 14 9" xfId="3315" xr:uid="{00000000-0005-0000-0000-0000F06F0000}"/>
    <cellStyle name="Navadno 14 9 2" xfId="4120" xr:uid="{00000000-0005-0000-0000-0000F16F0000}"/>
    <cellStyle name="Navadno 14 9 2 2" xfId="20769" xr:uid="{00000000-0005-0000-0000-0000F26F0000}"/>
    <cellStyle name="Navadno 14 9 2 3" xfId="32133" xr:uid="{00000000-0005-0000-0000-0000F36F0000}"/>
    <cellStyle name="Navadno 14 9 3" xfId="8330" xr:uid="{00000000-0005-0000-0000-0000F46F0000}"/>
    <cellStyle name="Navadno 14 9 3 2" xfId="20501" xr:uid="{00000000-0005-0000-0000-0000F56F0000}"/>
    <cellStyle name="Navadno 14 9 3 3" xfId="31869" xr:uid="{00000000-0005-0000-0000-0000F66F0000}"/>
    <cellStyle name="Navadno 14 9 4" xfId="8618" xr:uid="{00000000-0005-0000-0000-0000F76F0000}"/>
    <cellStyle name="Navadno 14 9 5" xfId="16437" xr:uid="{00000000-0005-0000-0000-0000F86F0000}"/>
    <cellStyle name="Navadno 14 9 6" xfId="16088" xr:uid="{00000000-0005-0000-0000-0000F96F0000}"/>
    <cellStyle name="Navadno 15" xfId="807" xr:uid="{00000000-0005-0000-0000-00002C030000}"/>
    <cellStyle name="Navadno 15 10" xfId="39470" xr:uid="{00000000-0005-0000-0000-0000FB6F0000}"/>
    <cellStyle name="Navadno 15 11" xfId="3017" xr:uid="{00000000-0005-0000-0000-0000FA6F0000}"/>
    <cellStyle name="Navadno 15 2" xfId="808" xr:uid="{00000000-0005-0000-0000-00002D030000}"/>
    <cellStyle name="Navadno 15 2 2" xfId="809" xr:uid="{00000000-0005-0000-0000-00002E030000}"/>
    <cellStyle name="Navadno 15 2 2 2" xfId="810" xr:uid="{00000000-0005-0000-0000-00002F030000}"/>
    <cellStyle name="Navadno 15 2 2 2 2" xfId="811" xr:uid="{00000000-0005-0000-0000-000030030000}"/>
    <cellStyle name="Navadno 15 2 2 3" xfId="812" xr:uid="{00000000-0005-0000-0000-000031030000}"/>
    <cellStyle name="Navadno 15 2 3" xfId="813" xr:uid="{00000000-0005-0000-0000-000032030000}"/>
    <cellStyle name="Navadno 15 2 3 2" xfId="814" xr:uid="{00000000-0005-0000-0000-000033030000}"/>
    <cellStyle name="Navadno 15 2 4" xfId="815" xr:uid="{00000000-0005-0000-0000-000034030000}"/>
    <cellStyle name="Navadno 15 2 5" xfId="3140" xr:uid="{00000000-0005-0000-0000-0000FC6F0000}"/>
    <cellStyle name="Navadno 15 3" xfId="816" xr:uid="{00000000-0005-0000-0000-000035030000}"/>
    <cellStyle name="Navadno 15 3 2" xfId="817" xr:uid="{00000000-0005-0000-0000-000036030000}"/>
    <cellStyle name="Navadno 15 3 2 2" xfId="818" xr:uid="{00000000-0005-0000-0000-000037030000}"/>
    <cellStyle name="Navadno 15 3 2 2 2" xfId="819" xr:uid="{00000000-0005-0000-0000-000038030000}"/>
    <cellStyle name="Navadno 15 3 2 3" xfId="820" xr:uid="{00000000-0005-0000-0000-000039030000}"/>
    <cellStyle name="Navadno 15 3 3" xfId="821" xr:uid="{00000000-0005-0000-0000-00003A030000}"/>
    <cellStyle name="Navadno 15 3 3 2" xfId="822" xr:uid="{00000000-0005-0000-0000-00003B030000}"/>
    <cellStyle name="Navadno 15 3 4" xfId="823" xr:uid="{00000000-0005-0000-0000-00003C030000}"/>
    <cellStyle name="Navadno 15 3 5" xfId="39471" xr:uid="{00000000-0005-0000-0000-0000FD6F0000}"/>
    <cellStyle name="Navadno 15 4" xfId="824" xr:uid="{00000000-0005-0000-0000-00003D030000}"/>
    <cellStyle name="Navadno 15 4 2" xfId="825" xr:uid="{00000000-0005-0000-0000-00003E030000}"/>
    <cellStyle name="Navadno 15 4 3" xfId="39472" xr:uid="{00000000-0005-0000-0000-0000FE6F0000}"/>
    <cellStyle name="Navadno 15 5" xfId="39473" xr:uid="{00000000-0005-0000-0000-0000FF6F0000}"/>
    <cellStyle name="Navadno 15 6" xfId="39474" xr:uid="{00000000-0005-0000-0000-000000700000}"/>
    <cellStyle name="Navadno 15 7" xfId="39475" xr:uid="{00000000-0005-0000-0000-000001700000}"/>
    <cellStyle name="Navadno 15 8" xfId="39476" xr:uid="{00000000-0005-0000-0000-000002700000}"/>
    <cellStyle name="Navadno 15 9" xfId="39477" xr:uid="{00000000-0005-0000-0000-000003700000}"/>
    <cellStyle name="Navadno 16" xfId="826" xr:uid="{00000000-0005-0000-0000-00003F030000}"/>
    <cellStyle name="Navadno 16 10" xfId="5912" xr:uid="{00000000-0005-0000-0000-000005700000}"/>
    <cellStyle name="Navadno 16 10 2" xfId="10220" xr:uid="{00000000-0005-0000-0000-000006700000}"/>
    <cellStyle name="Navadno 16 10 2 2" xfId="22506" xr:uid="{00000000-0005-0000-0000-000007700000}"/>
    <cellStyle name="Navadno 16 10 2 3" xfId="33866" xr:uid="{00000000-0005-0000-0000-000008700000}"/>
    <cellStyle name="Navadno 16 10 3" xfId="13811" xr:uid="{00000000-0005-0000-0000-000009700000}"/>
    <cellStyle name="Navadno 16 10 3 2" xfId="26090" xr:uid="{00000000-0005-0000-0000-00000A700000}"/>
    <cellStyle name="Navadno 16 10 3 3" xfId="37447" xr:uid="{00000000-0005-0000-0000-00000B700000}"/>
    <cellStyle name="Navadno 16 10 4" xfId="18203" xr:uid="{00000000-0005-0000-0000-00000C700000}"/>
    <cellStyle name="Navadno 16 10 5" xfId="29627" xr:uid="{00000000-0005-0000-0000-00000D700000}"/>
    <cellStyle name="Navadno 16 11" xfId="5921" xr:uid="{00000000-0005-0000-0000-00000E700000}"/>
    <cellStyle name="Navadno 16 11 2" xfId="10226" xr:uid="{00000000-0005-0000-0000-00000F700000}"/>
    <cellStyle name="Navadno 16 11 2 2" xfId="22512" xr:uid="{00000000-0005-0000-0000-000010700000}"/>
    <cellStyle name="Navadno 16 11 2 3" xfId="33872" xr:uid="{00000000-0005-0000-0000-000011700000}"/>
    <cellStyle name="Navadno 16 11 3" xfId="13816" xr:uid="{00000000-0005-0000-0000-000012700000}"/>
    <cellStyle name="Navadno 16 11 3 2" xfId="26095" xr:uid="{00000000-0005-0000-0000-000013700000}"/>
    <cellStyle name="Navadno 16 11 3 3" xfId="37452" xr:uid="{00000000-0005-0000-0000-000014700000}"/>
    <cellStyle name="Navadno 16 11 4" xfId="18209" xr:uid="{00000000-0005-0000-0000-000015700000}"/>
    <cellStyle name="Navadno 16 11 5" xfId="29632" xr:uid="{00000000-0005-0000-0000-000016700000}"/>
    <cellStyle name="Navadno 16 12" xfId="5741" xr:uid="{00000000-0005-0000-0000-000017700000}"/>
    <cellStyle name="Navadno 16 12 2" xfId="10053" xr:uid="{00000000-0005-0000-0000-000018700000}"/>
    <cellStyle name="Navadno 16 12 2 2" xfId="22338" xr:uid="{00000000-0005-0000-0000-000019700000}"/>
    <cellStyle name="Navadno 16 12 2 3" xfId="33698" xr:uid="{00000000-0005-0000-0000-00001A700000}"/>
    <cellStyle name="Navadno 16 12 3" xfId="13644" xr:uid="{00000000-0005-0000-0000-00001B700000}"/>
    <cellStyle name="Navadno 16 12 3 2" xfId="25923" xr:uid="{00000000-0005-0000-0000-00001C700000}"/>
    <cellStyle name="Navadno 16 12 3 3" xfId="37280" xr:uid="{00000000-0005-0000-0000-00001D700000}"/>
    <cellStyle name="Navadno 16 12 4" xfId="18035" xr:uid="{00000000-0005-0000-0000-00001E700000}"/>
    <cellStyle name="Navadno 16 12 5" xfId="29460" xr:uid="{00000000-0005-0000-0000-00001F700000}"/>
    <cellStyle name="Navadno 16 13" xfId="6721" xr:uid="{00000000-0005-0000-0000-000020700000}"/>
    <cellStyle name="Navadno 16 13 2" xfId="10960" xr:uid="{00000000-0005-0000-0000-000021700000}"/>
    <cellStyle name="Navadno 16 13 2 2" xfId="23242" xr:uid="{00000000-0005-0000-0000-000022700000}"/>
    <cellStyle name="Navadno 16 13 2 3" xfId="34601" xr:uid="{00000000-0005-0000-0000-000023700000}"/>
    <cellStyle name="Navadno 16 13 3" xfId="14529" xr:uid="{00000000-0005-0000-0000-000024700000}"/>
    <cellStyle name="Navadno 16 13 3 2" xfId="26808" xr:uid="{00000000-0005-0000-0000-000025700000}"/>
    <cellStyle name="Navadno 16 13 3 3" xfId="38165" xr:uid="{00000000-0005-0000-0000-000026700000}"/>
    <cellStyle name="Navadno 16 13 4" xfId="18955" xr:uid="{00000000-0005-0000-0000-000027700000}"/>
    <cellStyle name="Navadno 16 13 5" xfId="30345" xr:uid="{00000000-0005-0000-0000-000028700000}"/>
    <cellStyle name="Navadno 16 14" xfId="6959" xr:uid="{00000000-0005-0000-0000-000029700000}"/>
    <cellStyle name="Navadno 16 14 2" xfId="11188" xr:uid="{00000000-0005-0000-0000-00002A700000}"/>
    <cellStyle name="Navadno 16 14 2 2" xfId="23469" xr:uid="{00000000-0005-0000-0000-00002B700000}"/>
    <cellStyle name="Navadno 16 14 2 3" xfId="34828" xr:uid="{00000000-0005-0000-0000-00002C700000}"/>
    <cellStyle name="Navadno 16 14 3" xfId="14752" xr:uid="{00000000-0005-0000-0000-00002D700000}"/>
    <cellStyle name="Navadno 16 14 3 2" xfId="27031" xr:uid="{00000000-0005-0000-0000-00002E700000}"/>
    <cellStyle name="Navadno 16 14 3 3" xfId="38388" xr:uid="{00000000-0005-0000-0000-00002F700000}"/>
    <cellStyle name="Navadno 16 14 4" xfId="19185" xr:uid="{00000000-0005-0000-0000-000030700000}"/>
    <cellStyle name="Navadno 16 14 5" xfId="30568" xr:uid="{00000000-0005-0000-0000-000031700000}"/>
    <cellStyle name="Navadno 16 15" xfId="6172" xr:uid="{00000000-0005-0000-0000-000032700000}"/>
    <cellStyle name="Navadno 16 15 2" xfId="10462" xr:uid="{00000000-0005-0000-0000-000033700000}"/>
    <cellStyle name="Navadno 16 15 2 2" xfId="22747" xr:uid="{00000000-0005-0000-0000-000034700000}"/>
    <cellStyle name="Navadno 16 15 2 3" xfId="34107" xr:uid="{00000000-0005-0000-0000-000035700000}"/>
    <cellStyle name="Navadno 16 15 3" xfId="14044" xr:uid="{00000000-0005-0000-0000-000036700000}"/>
    <cellStyle name="Navadno 16 15 3 2" xfId="26323" xr:uid="{00000000-0005-0000-0000-000037700000}"/>
    <cellStyle name="Navadno 16 15 3 3" xfId="37680" xr:uid="{00000000-0005-0000-0000-000038700000}"/>
    <cellStyle name="Navadno 16 15 4" xfId="18447" xr:uid="{00000000-0005-0000-0000-000039700000}"/>
    <cellStyle name="Navadno 16 15 5" xfId="29860" xr:uid="{00000000-0005-0000-0000-00003A700000}"/>
    <cellStyle name="Navadno 16 16" xfId="7208" xr:uid="{00000000-0005-0000-0000-00003B700000}"/>
    <cellStyle name="Navadno 16 16 2" xfId="11421" xr:uid="{00000000-0005-0000-0000-00003C700000}"/>
    <cellStyle name="Navadno 16 16 2 2" xfId="23700" xr:uid="{00000000-0005-0000-0000-00003D700000}"/>
    <cellStyle name="Navadno 16 16 2 3" xfId="35059" xr:uid="{00000000-0005-0000-0000-00003E700000}"/>
    <cellStyle name="Navadno 16 16 3" xfId="14980" xr:uid="{00000000-0005-0000-0000-00003F700000}"/>
    <cellStyle name="Navadno 16 16 3 2" xfId="27259" xr:uid="{00000000-0005-0000-0000-000040700000}"/>
    <cellStyle name="Navadno 16 16 3 3" xfId="38616" xr:uid="{00000000-0005-0000-0000-000041700000}"/>
    <cellStyle name="Navadno 16 16 4" xfId="19417" xr:uid="{00000000-0005-0000-0000-000042700000}"/>
    <cellStyle name="Navadno 16 16 5" xfId="30796" xr:uid="{00000000-0005-0000-0000-000043700000}"/>
    <cellStyle name="Navadno 16 17" xfId="7647" xr:uid="{00000000-0005-0000-0000-000044700000}"/>
    <cellStyle name="Navadno 16 17 2" xfId="11848" xr:uid="{00000000-0005-0000-0000-000045700000}"/>
    <cellStyle name="Navadno 16 17 2 2" xfId="24127" xr:uid="{00000000-0005-0000-0000-000046700000}"/>
    <cellStyle name="Navadno 16 17 2 3" xfId="35484" xr:uid="{00000000-0005-0000-0000-000047700000}"/>
    <cellStyle name="Navadno 16 17 3" xfId="15404" xr:uid="{00000000-0005-0000-0000-000048700000}"/>
    <cellStyle name="Navadno 16 17 3 2" xfId="27683" xr:uid="{00000000-0005-0000-0000-000049700000}"/>
    <cellStyle name="Navadno 16 17 3 3" xfId="39040" xr:uid="{00000000-0005-0000-0000-00004A700000}"/>
    <cellStyle name="Navadno 16 17 4" xfId="19842" xr:uid="{00000000-0005-0000-0000-00004B700000}"/>
    <cellStyle name="Navadno 16 17 5" xfId="31220" xr:uid="{00000000-0005-0000-0000-00004C700000}"/>
    <cellStyle name="Navadno 16 18" xfId="8117" xr:uid="{00000000-0005-0000-0000-00004D700000}"/>
    <cellStyle name="Navadno 16 18 2" xfId="20303" xr:uid="{00000000-0005-0000-0000-00004E700000}"/>
    <cellStyle name="Navadno 16 18 3" xfId="31681" xr:uid="{00000000-0005-0000-0000-00004F700000}"/>
    <cellStyle name="Navadno 16 19" xfId="8304" xr:uid="{00000000-0005-0000-0000-000050700000}"/>
    <cellStyle name="Navadno 16 19 2" xfId="20478" xr:uid="{00000000-0005-0000-0000-000051700000}"/>
    <cellStyle name="Navadno 16 19 3" xfId="31846" xr:uid="{00000000-0005-0000-0000-000052700000}"/>
    <cellStyle name="Navadno 16 2" xfId="827" xr:uid="{00000000-0005-0000-0000-000040030000}"/>
    <cellStyle name="Navadno 16 2 2" xfId="828" xr:uid="{00000000-0005-0000-0000-000041030000}"/>
    <cellStyle name="Navadno 16 2 2 2" xfId="829" xr:uid="{00000000-0005-0000-0000-000042030000}"/>
    <cellStyle name="Navadno 16 2 2 2 2" xfId="830" xr:uid="{00000000-0005-0000-0000-000043030000}"/>
    <cellStyle name="Navadno 16 2 2 3" xfId="831" xr:uid="{00000000-0005-0000-0000-000044030000}"/>
    <cellStyle name="Navadno 16 2 2 4" xfId="3018" xr:uid="{00000000-0005-0000-0000-000054700000}"/>
    <cellStyle name="Navadno 16 2 3" xfId="832" xr:uid="{00000000-0005-0000-0000-000045030000}"/>
    <cellStyle name="Navadno 16 2 3 2" xfId="833" xr:uid="{00000000-0005-0000-0000-000046030000}"/>
    <cellStyle name="Navadno 16 2 3 3" xfId="3499" xr:uid="{00000000-0005-0000-0000-000055700000}"/>
    <cellStyle name="Navadno 16 2 4" xfId="834" xr:uid="{00000000-0005-0000-0000-000047030000}"/>
    <cellStyle name="Navadno 16 2 4 2" xfId="3797" xr:uid="{00000000-0005-0000-0000-000056700000}"/>
    <cellStyle name="Navadno 16 2 5" xfId="3839" xr:uid="{00000000-0005-0000-0000-000057700000}"/>
    <cellStyle name="Navadno 16 2 6" xfId="16135" xr:uid="{00000000-0005-0000-0000-000058700000}"/>
    <cellStyle name="Navadno 16 2 7" xfId="18749" xr:uid="{00000000-0005-0000-0000-000059700000}"/>
    <cellStyle name="Navadno 16 2 8" xfId="2840" xr:uid="{00000000-0005-0000-0000-000053700000}"/>
    <cellStyle name="Navadno 16 20" xfId="3881" xr:uid="{00000000-0005-0000-0000-00005A700000}"/>
    <cellStyle name="Navadno 16 21" xfId="15989" xr:uid="{00000000-0005-0000-0000-00005B700000}"/>
    <cellStyle name="Navadno 16 22" xfId="16154" xr:uid="{00000000-0005-0000-0000-00005C700000}"/>
    <cellStyle name="Navadno 16 23" xfId="39478" xr:uid="{00000000-0005-0000-0000-00005D700000}"/>
    <cellStyle name="Navadno 16 24" xfId="39479" xr:uid="{00000000-0005-0000-0000-00005E700000}"/>
    <cellStyle name="Navadno 16 25" xfId="39480" xr:uid="{00000000-0005-0000-0000-00005F700000}"/>
    <cellStyle name="Navadno 16 26" xfId="39481" xr:uid="{00000000-0005-0000-0000-000060700000}"/>
    <cellStyle name="Navadno 16 27" xfId="39482" xr:uid="{00000000-0005-0000-0000-000061700000}"/>
    <cellStyle name="Navadno 16 28" xfId="2645" xr:uid="{00000000-0005-0000-0000-000004700000}"/>
    <cellStyle name="Navadno 16 3" xfId="835" xr:uid="{00000000-0005-0000-0000-000048030000}"/>
    <cellStyle name="Navadno 16 3 2" xfId="836" xr:uid="{00000000-0005-0000-0000-000049030000}"/>
    <cellStyle name="Navadno 16 3 2 2" xfId="837" xr:uid="{00000000-0005-0000-0000-00004A030000}"/>
    <cellStyle name="Navadno 16 3 2 2 2" xfId="838" xr:uid="{00000000-0005-0000-0000-00004B030000}"/>
    <cellStyle name="Navadno 16 3 2 2 3" xfId="20790" xr:uid="{00000000-0005-0000-0000-000064700000}"/>
    <cellStyle name="Navadno 16 3 2 3" xfId="839" xr:uid="{00000000-0005-0000-0000-00004C030000}"/>
    <cellStyle name="Navadno 16 3 2 3 2" xfId="32154" xr:uid="{00000000-0005-0000-0000-000065700000}"/>
    <cellStyle name="Navadno 16 3 2 4" xfId="4143" xr:uid="{00000000-0005-0000-0000-000063700000}"/>
    <cellStyle name="Navadno 16 3 3" xfId="840" xr:uid="{00000000-0005-0000-0000-00004D030000}"/>
    <cellStyle name="Navadno 16 3 3 2" xfId="841" xr:uid="{00000000-0005-0000-0000-00004E030000}"/>
    <cellStyle name="Navadno 16 3 3 2 2" xfId="20377" xr:uid="{00000000-0005-0000-0000-000067700000}"/>
    <cellStyle name="Navadno 16 3 3 3" xfId="31755" xr:uid="{00000000-0005-0000-0000-000068700000}"/>
    <cellStyle name="Navadno 16 3 3 4" xfId="8191" xr:uid="{00000000-0005-0000-0000-000066700000}"/>
    <cellStyle name="Navadno 16 3 4" xfId="842" xr:uid="{00000000-0005-0000-0000-00004F030000}"/>
    <cellStyle name="Navadno 16 3 4 2" xfId="3729" xr:uid="{00000000-0005-0000-0000-000069700000}"/>
    <cellStyle name="Navadno 16 3 5" xfId="16458" xr:uid="{00000000-0005-0000-0000-00006A700000}"/>
    <cellStyle name="Navadno 16 3 6" xfId="16208" xr:uid="{00000000-0005-0000-0000-00006B700000}"/>
    <cellStyle name="Navadno 16 3 7" xfId="3464" xr:uid="{00000000-0005-0000-0000-000062700000}"/>
    <cellStyle name="Navadno 16 4" xfId="3691" xr:uid="{00000000-0005-0000-0000-00006C700000}"/>
    <cellStyle name="Navadno 16 4 2" xfId="8684" xr:uid="{00000000-0005-0000-0000-00006D700000}"/>
    <cellStyle name="Navadno 16 4 2 2" xfId="20898" xr:uid="{00000000-0005-0000-0000-00006E700000}"/>
    <cellStyle name="Navadno 16 4 2 3" xfId="32261" xr:uid="{00000000-0005-0000-0000-00006F700000}"/>
    <cellStyle name="Navadno 16 4 3" xfId="12270" xr:uid="{00000000-0005-0000-0000-000070700000}"/>
    <cellStyle name="Navadno 16 4 3 2" xfId="24549" xr:uid="{00000000-0005-0000-0000-000071700000}"/>
    <cellStyle name="Navadno 16 4 3 3" xfId="35906" xr:uid="{00000000-0005-0000-0000-000072700000}"/>
    <cellStyle name="Navadno 16 4 4" xfId="16570" xr:uid="{00000000-0005-0000-0000-000073700000}"/>
    <cellStyle name="Navadno 16 4 5" xfId="16169" xr:uid="{00000000-0005-0000-0000-000074700000}"/>
    <cellStyle name="Navadno 16 5" xfId="4608" xr:uid="{00000000-0005-0000-0000-000075700000}"/>
    <cellStyle name="Navadno 16 5 2" xfId="9089" xr:uid="{00000000-0005-0000-0000-000076700000}"/>
    <cellStyle name="Navadno 16 5 2 2" xfId="21318" xr:uid="{00000000-0005-0000-0000-000077700000}"/>
    <cellStyle name="Navadno 16 5 2 3" xfId="32681" xr:uid="{00000000-0005-0000-0000-000078700000}"/>
    <cellStyle name="Navadno 16 5 3" xfId="12688" xr:uid="{00000000-0005-0000-0000-000079700000}"/>
    <cellStyle name="Navadno 16 5 3 2" xfId="24967" xr:uid="{00000000-0005-0000-0000-00007A700000}"/>
    <cellStyle name="Navadno 16 5 3 3" xfId="36324" xr:uid="{00000000-0005-0000-0000-00007B700000}"/>
    <cellStyle name="Navadno 16 5 4" xfId="16993" xr:uid="{00000000-0005-0000-0000-00007C700000}"/>
    <cellStyle name="Navadno 16 5 5" xfId="28504" xr:uid="{00000000-0005-0000-0000-00007D700000}"/>
    <cellStyle name="Navadno 16 6" xfId="4908" xr:uid="{00000000-0005-0000-0000-00007E700000}"/>
    <cellStyle name="Navadno 16 6 2" xfId="9284" xr:uid="{00000000-0005-0000-0000-00007F700000}"/>
    <cellStyle name="Navadno 16 6 2 2" xfId="21551" xr:uid="{00000000-0005-0000-0000-000080700000}"/>
    <cellStyle name="Navadno 16 6 2 3" xfId="32911" xr:uid="{00000000-0005-0000-0000-000081700000}"/>
    <cellStyle name="Navadno 16 6 3" xfId="12878" xr:uid="{00000000-0005-0000-0000-000082700000}"/>
    <cellStyle name="Navadno 16 6 3 2" xfId="25157" xr:uid="{00000000-0005-0000-0000-000083700000}"/>
    <cellStyle name="Navadno 16 6 3 3" xfId="36514" xr:uid="{00000000-0005-0000-0000-000084700000}"/>
    <cellStyle name="Navadno 16 6 4" xfId="17240" xr:uid="{00000000-0005-0000-0000-000085700000}"/>
    <cellStyle name="Navadno 16 6 5" xfId="28694" xr:uid="{00000000-0005-0000-0000-000086700000}"/>
    <cellStyle name="Navadno 16 7" xfId="5156" xr:uid="{00000000-0005-0000-0000-000087700000}"/>
    <cellStyle name="Navadno 16 7 2" xfId="9509" xr:uid="{00000000-0005-0000-0000-000088700000}"/>
    <cellStyle name="Navadno 16 7 2 2" xfId="21786" xr:uid="{00000000-0005-0000-0000-000089700000}"/>
    <cellStyle name="Navadno 16 7 2 3" xfId="33146" xr:uid="{00000000-0005-0000-0000-00008A700000}"/>
    <cellStyle name="Navadno 16 7 3" xfId="13106" xr:uid="{00000000-0005-0000-0000-00008B700000}"/>
    <cellStyle name="Navadno 16 7 3 2" xfId="25385" xr:uid="{00000000-0005-0000-0000-00008C700000}"/>
    <cellStyle name="Navadno 16 7 3 3" xfId="36742" xr:uid="{00000000-0005-0000-0000-00008D700000}"/>
    <cellStyle name="Navadno 16 7 4" xfId="17476" xr:uid="{00000000-0005-0000-0000-00008E700000}"/>
    <cellStyle name="Navadno 16 7 5" xfId="28922" xr:uid="{00000000-0005-0000-0000-00008F700000}"/>
    <cellStyle name="Navadno 16 8" xfId="4663" xr:uid="{00000000-0005-0000-0000-000090700000}"/>
    <cellStyle name="Navadno 16 8 2" xfId="9122" xr:uid="{00000000-0005-0000-0000-000091700000}"/>
    <cellStyle name="Navadno 16 8 2 2" xfId="21363" xr:uid="{00000000-0005-0000-0000-000092700000}"/>
    <cellStyle name="Navadno 16 8 2 3" xfId="32726" xr:uid="{00000000-0005-0000-0000-000093700000}"/>
    <cellStyle name="Navadno 16 8 3" xfId="12728" xr:uid="{00000000-0005-0000-0000-000094700000}"/>
    <cellStyle name="Navadno 16 8 3 2" xfId="25007" xr:uid="{00000000-0005-0000-0000-000095700000}"/>
    <cellStyle name="Navadno 16 8 3 3" xfId="36364" xr:uid="{00000000-0005-0000-0000-000096700000}"/>
    <cellStyle name="Navadno 16 8 4" xfId="17040" xr:uid="{00000000-0005-0000-0000-000097700000}"/>
    <cellStyle name="Navadno 16 8 5" xfId="28544" xr:uid="{00000000-0005-0000-0000-000098700000}"/>
    <cellStyle name="Navadno 16 9" xfId="4713" xr:uid="{00000000-0005-0000-0000-000099700000}"/>
    <cellStyle name="Navadno 16 9 2" xfId="9151" xr:uid="{00000000-0005-0000-0000-00009A700000}"/>
    <cellStyle name="Navadno 16 9 2 2" xfId="21400" xr:uid="{00000000-0005-0000-0000-00009B700000}"/>
    <cellStyle name="Navadno 16 9 2 3" xfId="32763" xr:uid="{00000000-0005-0000-0000-00009C700000}"/>
    <cellStyle name="Navadno 16 9 3" xfId="12761" xr:uid="{00000000-0005-0000-0000-00009D700000}"/>
    <cellStyle name="Navadno 16 9 3 2" xfId="25040" xr:uid="{00000000-0005-0000-0000-00009E700000}"/>
    <cellStyle name="Navadno 16 9 3 3" xfId="36397" xr:uid="{00000000-0005-0000-0000-00009F700000}"/>
    <cellStyle name="Navadno 16 9 4" xfId="17080" xr:uid="{00000000-0005-0000-0000-0000A0700000}"/>
    <cellStyle name="Navadno 16 9 5" xfId="28577" xr:uid="{00000000-0005-0000-0000-0000A1700000}"/>
    <cellStyle name="Navadno 17" xfId="843" xr:uid="{00000000-0005-0000-0000-000050030000}"/>
    <cellStyle name="Navadno 17 2" xfId="844" xr:uid="{00000000-0005-0000-0000-000051030000}"/>
    <cellStyle name="Navadno 17 2 2" xfId="845" xr:uid="{00000000-0005-0000-0000-000052030000}"/>
    <cellStyle name="Navadno 17 2 2 2" xfId="846" xr:uid="{00000000-0005-0000-0000-000053030000}"/>
    <cellStyle name="Navadno 17 2 2 2 2" xfId="847" xr:uid="{00000000-0005-0000-0000-000054030000}"/>
    <cellStyle name="Navadno 17 2 2 3" xfId="848" xr:uid="{00000000-0005-0000-0000-000055030000}"/>
    <cellStyle name="Navadno 17 2 3" xfId="849" xr:uid="{00000000-0005-0000-0000-000056030000}"/>
    <cellStyle name="Navadno 17 2 3 2" xfId="850" xr:uid="{00000000-0005-0000-0000-000057030000}"/>
    <cellStyle name="Navadno 17 2 4" xfId="851" xr:uid="{00000000-0005-0000-0000-000058030000}"/>
    <cellStyle name="Navadno 17 2 5" xfId="3183" xr:uid="{00000000-0005-0000-0000-0000A3700000}"/>
    <cellStyle name="Navadno 17 3" xfId="852" xr:uid="{00000000-0005-0000-0000-000059030000}"/>
    <cellStyle name="Navadno 17 3 2" xfId="853" xr:uid="{00000000-0005-0000-0000-00005A030000}"/>
    <cellStyle name="Navadno 17 3 2 2" xfId="854" xr:uid="{00000000-0005-0000-0000-00005B030000}"/>
    <cellStyle name="Navadno 17 3 2 2 2" xfId="855" xr:uid="{00000000-0005-0000-0000-00005C030000}"/>
    <cellStyle name="Navadno 17 3 2 3" xfId="856" xr:uid="{00000000-0005-0000-0000-00005D030000}"/>
    <cellStyle name="Navadno 17 3 3" xfId="857" xr:uid="{00000000-0005-0000-0000-00005E030000}"/>
    <cellStyle name="Navadno 17 3 3 2" xfId="858" xr:uid="{00000000-0005-0000-0000-00005F030000}"/>
    <cellStyle name="Navadno 17 3 4" xfId="859" xr:uid="{00000000-0005-0000-0000-000060030000}"/>
    <cellStyle name="Navadno 17 4" xfId="3114" xr:uid="{00000000-0005-0000-0000-0000A2700000}"/>
    <cellStyle name="Navadno 18" xfId="860" xr:uid="{00000000-0005-0000-0000-000061030000}"/>
    <cellStyle name="Navadno 18 2" xfId="861" xr:uid="{00000000-0005-0000-0000-000062030000}"/>
    <cellStyle name="Navadno 18 2 2" xfId="862" xr:uid="{00000000-0005-0000-0000-000063030000}"/>
    <cellStyle name="Navadno 18 2 2 2" xfId="863" xr:uid="{00000000-0005-0000-0000-000064030000}"/>
    <cellStyle name="Navadno 18 2 2 2 2" xfId="864" xr:uid="{00000000-0005-0000-0000-000065030000}"/>
    <cellStyle name="Navadno 18 2 2 3" xfId="865" xr:uid="{00000000-0005-0000-0000-000066030000}"/>
    <cellStyle name="Navadno 18 2 3" xfId="866" xr:uid="{00000000-0005-0000-0000-000067030000}"/>
    <cellStyle name="Navadno 18 2 3 2" xfId="867" xr:uid="{00000000-0005-0000-0000-000068030000}"/>
    <cellStyle name="Navadno 18 2 4" xfId="868" xr:uid="{00000000-0005-0000-0000-000069030000}"/>
    <cellStyle name="Navadno 18 3" xfId="869" xr:uid="{00000000-0005-0000-0000-00006A030000}"/>
    <cellStyle name="Navadno 18 3 2" xfId="870" xr:uid="{00000000-0005-0000-0000-00006B030000}"/>
    <cellStyle name="Navadno 18 3 2 2" xfId="871" xr:uid="{00000000-0005-0000-0000-00006C030000}"/>
    <cellStyle name="Navadno 18 3 2 2 2" xfId="872" xr:uid="{00000000-0005-0000-0000-00006D030000}"/>
    <cellStyle name="Navadno 18 3 2 3" xfId="873" xr:uid="{00000000-0005-0000-0000-00006E030000}"/>
    <cellStyle name="Navadno 18 3 3" xfId="874" xr:uid="{00000000-0005-0000-0000-00006F030000}"/>
    <cellStyle name="Navadno 18 3 3 2" xfId="875" xr:uid="{00000000-0005-0000-0000-000070030000}"/>
    <cellStyle name="Navadno 18 3 4" xfId="876" xr:uid="{00000000-0005-0000-0000-000071030000}"/>
    <cellStyle name="Navadno 18 4" xfId="3187" xr:uid="{00000000-0005-0000-0000-0000A4700000}"/>
    <cellStyle name="Navadno 19" xfId="877" xr:uid="{00000000-0005-0000-0000-000072030000}"/>
    <cellStyle name="Navadno 19 2" xfId="878" xr:uid="{00000000-0005-0000-0000-000073030000}"/>
    <cellStyle name="Navadno 19 2 2" xfId="879" xr:uid="{00000000-0005-0000-0000-000074030000}"/>
    <cellStyle name="Navadno 19 2 2 2" xfId="880" xr:uid="{00000000-0005-0000-0000-000075030000}"/>
    <cellStyle name="Navadno 19 2 2 2 2" xfId="881" xr:uid="{00000000-0005-0000-0000-000076030000}"/>
    <cellStyle name="Navadno 19 2 2 3" xfId="882" xr:uid="{00000000-0005-0000-0000-000077030000}"/>
    <cellStyle name="Navadno 19 2 2 4" xfId="24538" xr:uid="{00000000-0005-0000-0000-0000A7700000}"/>
    <cellStyle name="Navadno 19 2 3" xfId="883" xr:uid="{00000000-0005-0000-0000-000078030000}"/>
    <cellStyle name="Navadno 19 2 3 2" xfId="884" xr:uid="{00000000-0005-0000-0000-000079030000}"/>
    <cellStyle name="Navadno 19 2 3 3" xfId="35895" xr:uid="{00000000-0005-0000-0000-0000A8700000}"/>
    <cellStyle name="Navadno 19 2 4" xfId="885" xr:uid="{00000000-0005-0000-0000-00007A030000}"/>
    <cellStyle name="Navadno 19 2 5" xfId="12259" xr:uid="{00000000-0005-0000-0000-0000A6700000}"/>
    <cellStyle name="Navadno 19 3" xfId="886" xr:uid="{00000000-0005-0000-0000-00007B030000}"/>
    <cellStyle name="Navadno 19 3 2" xfId="887" xr:uid="{00000000-0005-0000-0000-00007C030000}"/>
    <cellStyle name="Navadno 19 3 2 2" xfId="888" xr:uid="{00000000-0005-0000-0000-00007D030000}"/>
    <cellStyle name="Navadno 19 3 2 2 2" xfId="889" xr:uid="{00000000-0005-0000-0000-00007E030000}"/>
    <cellStyle name="Navadno 19 3 2 3" xfId="890" xr:uid="{00000000-0005-0000-0000-00007F030000}"/>
    <cellStyle name="Navadno 19 3 2 4" xfId="28092" xr:uid="{00000000-0005-0000-0000-0000AA700000}"/>
    <cellStyle name="Navadno 19 3 3" xfId="891" xr:uid="{00000000-0005-0000-0000-000080030000}"/>
    <cellStyle name="Navadno 19 3 3 2" xfId="892" xr:uid="{00000000-0005-0000-0000-000081030000}"/>
    <cellStyle name="Navadno 19 3 3 3" xfId="39449" xr:uid="{00000000-0005-0000-0000-0000AB700000}"/>
    <cellStyle name="Navadno 19 3 4" xfId="893" xr:uid="{00000000-0005-0000-0000-000082030000}"/>
    <cellStyle name="Navadno 19 3 5" xfId="15813" xr:uid="{00000000-0005-0000-0000-0000A9700000}"/>
    <cellStyle name="Navadno 19 4" xfId="20251" xr:uid="{00000000-0005-0000-0000-0000AC700000}"/>
    <cellStyle name="Navadno 19 5" xfId="31629" xr:uid="{00000000-0005-0000-0000-0000AD700000}"/>
    <cellStyle name="Navadno 19 6" xfId="8064" xr:uid="{00000000-0005-0000-0000-0000A5700000}"/>
    <cellStyle name="Navadno 2" xfId="894" xr:uid="{00000000-0005-0000-0000-000083030000}"/>
    <cellStyle name="Navadno 2 10" xfId="39483" xr:uid="{00000000-0005-0000-0000-0000AF700000}"/>
    <cellStyle name="Navadno 2 100" xfId="895" xr:uid="{00000000-0005-0000-0000-000084030000}"/>
    <cellStyle name="Navadno 2 11" xfId="39484" xr:uid="{00000000-0005-0000-0000-0000B0700000}"/>
    <cellStyle name="Navadno 2 12" xfId="39485" xr:uid="{00000000-0005-0000-0000-0000B1700000}"/>
    <cellStyle name="Navadno 2 13" xfId="39486" xr:uid="{00000000-0005-0000-0000-0000B2700000}"/>
    <cellStyle name="Navadno 2 14" xfId="39487" xr:uid="{00000000-0005-0000-0000-0000B3700000}"/>
    <cellStyle name="Navadno 2 15" xfId="39488" xr:uid="{00000000-0005-0000-0000-0000B4700000}"/>
    <cellStyle name="Navadno 2 16" xfId="39489" xr:uid="{00000000-0005-0000-0000-0000B5700000}"/>
    <cellStyle name="Navadno 2 2" xfId="896" xr:uid="{00000000-0005-0000-0000-000085030000}"/>
    <cellStyle name="Navadno 2 2 2" xfId="897" xr:uid="{00000000-0005-0000-0000-000086030000}"/>
    <cellStyle name="Navadno 2 2 2 2" xfId="898" xr:uid="{00000000-0005-0000-0000-000087030000}"/>
    <cellStyle name="Navadno 2 2 2 3" xfId="899" xr:uid="{00000000-0005-0000-0000-000088030000}"/>
    <cellStyle name="Navadno 2 2 2 4" xfId="3019" xr:uid="{00000000-0005-0000-0000-0000B7700000}"/>
    <cellStyle name="Navadno 2 2 3" xfId="900" xr:uid="{00000000-0005-0000-0000-000089030000}"/>
    <cellStyle name="Navadno 2 2 3 2" xfId="3021" xr:uid="{00000000-0005-0000-0000-0000BA700000}"/>
    <cellStyle name="Navadno 2 2 3 3" xfId="3020" xr:uid="{00000000-0005-0000-0000-0000B9700000}"/>
    <cellStyle name="Navadno 2 2 4" xfId="901" xr:uid="{00000000-0005-0000-0000-00008A030000}"/>
    <cellStyle name="Navadno 2 2 4 2" xfId="3022" xr:uid="{00000000-0005-0000-0000-0000BB700000}"/>
    <cellStyle name="Navadno 2 3" xfId="902" xr:uid="{00000000-0005-0000-0000-00008B030000}"/>
    <cellStyle name="Navadno 2 3 2" xfId="903" xr:uid="{00000000-0005-0000-0000-00008C030000}"/>
    <cellStyle name="Navadno 2 3 2 2" xfId="904" xr:uid="{00000000-0005-0000-0000-00008D030000}"/>
    <cellStyle name="Navadno 2 3 2 3" xfId="905" xr:uid="{00000000-0005-0000-0000-00008E030000}"/>
    <cellStyle name="Navadno 2 3 2 4" xfId="3023" xr:uid="{00000000-0005-0000-0000-0000BD700000}"/>
    <cellStyle name="Navadno 2 3 3" xfId="906" xr:uid="{00000000-0005-0000-0000-00008F030000}"/>
    <cellStyle name="Navadno 2 3 4" xfId="907" xr:uid="{00000000-0005-0000-0000-000090030000}"/>
    <cellStyle name="Navadno 2 3 9" xfId="2624" xr:uid="{00000000-0005-0000-0000-000091030000}"/>
    <cellStyle name="Navadno 2 4" xfId="908" xr:uid="{00000000-0005-0000-0000-000092030000}"/>
    <cellStyle name="Navadno 2 4 10" xfId="3310" xr:uid="{00000000-0005-0000-0000-0000C0700000}"/>
    <cellStyle name="Navadno 2 4 10 2" xfId="4228" xr:uid="{00000000-0005-0000-0000-0000C1700000}"/>
    <cellStyle name="Navadno 2 4 10 2 2" xfId="20854" xr:uid="{00000000-0005-0000-0000-0000C2700000}"/>
    <cellStyle name="Navadno 2 4 10 2 3" xfId="32217" xr:uid="{00000000-0005-0000-0000-0000C3700000}"/>
    <cellStyle name="Navadno 2 4 10 3" xfId="8355" xr:uid="{00000000-0005-0000-0000-0000C4700000}"/>
    <cellStyle name="Navadno 2 4 10 3 2" xfId="20521" xr:uid="{00000000-0005-0000-0000-0000C5700000}"/>
    <cellStyle name="Navadno 2 4 10 3 3" xfId="31887" xr:uid="{00000000-0005-0000-0000-0000C6700000}"/>
    <cellStyle name="Navadno 2 4 10 4" xfId="4357" xr:uid="{00000000-0005-0000-0000-0000C7700000}"/>
    <cellStyle name="Navadno 2 4 10 5" xfId="16524" xr:uid="{00000000-0005-0000-0000-0000C8700000}"/>
    <cellStyle name="Navadno 2 4 10 6" xfId="16048" xr:uid="{00000000-0005-0000-0000-0000C9700000}"/>
    <cellStyle name="Navadno 2 4 11" xfId="3575" xr:uid="{00000000-0005-0000-0000-0000CA700000}"/>
    <cellStyle name="Navadno 2 4 11 2" xfId="4609" xr:uid="{00000000-0005-0000-0000-0000CB700000}"/>
    <cellStyle name="Navadno 2 4 11 2 2" xfId="21319" xr:uid="{00000000-0005-0000-0000-0000CC700000}"/>
    <cellStyle name="Navadno 2 4 11 2 3" xfId="32682" xr:uid="{00000000-0005-0000-0000-0000CD700000}"/>
    <cellStyle name="Navadno 2 4 11 3" xfId="12689" xr:uid="{00000000-0005-0000-0000-0000CE700000}"/>
    <cellStyle name="Navadno 2 4 11 3 2" xfId="24968" xr:uid="{00000000-0005-0000-0000-0000CF700000}"/>
    <cellStyle name="Navadno 2 4 11 3 3" xfId="36325" xr:uid="{00000000-0005-0000-0000-0000D0700000}"/>
    <cellStyle name="Navadno 2 4 11 4" xfId="15831" xr:uid="{00000000-0005-0000-0000-0000D1700000}"/>
    <cellStyle name="Navadno 2 4 11 5" xfId="16994" xr:uid="{00000000-0005-0000-0000-0000D2700000}"/>
    <cellStyle name="Navadno 2 4 11 6" xfId="28505" xr:uid="{00000000-0005-0000-0000-0000D3700000}"/>
    <cellStyle name="Navadno 2 4 12" xfId="3631" xr:uid="{00000000-0005-0000-0000-0000D4700000}"/>
    <cellStyle name="Navadno 2 4 12 2" xfId="4794" xr:uid="{00000000-0005-0000-0000-0000D5700000}"/>
    <cellStyle name="Navadno 2 4 12 2 2" xfId="21465" xr:uid="{00000000-0005-0000-0000-0000D6700000}"/>
    <cellStyle name="Navadno 2 4 12 2 3" xfId="32827" xr:uid="{00000000-0005-0000-0000-0000D7700000}"/>
    <cellStyle name="Navadno 2 4 12 3" xfId="12804" xr:uid="{00000000-0005-0000-0000-0000D8700000}"/>
    <cellStyle name="Navadno 2 4 12 3 2" xfId="25083" xr:uid="{00000000-0005-0000-0000-0000D9700000}"/>
    <cellStyle name="Navadno 2 4 12 3 3" xfId="36440" xr:uid="{00000000-0005-0000-0000-0000DA700000}"/>
    <cellStyle name="Navadno 2 4 12 4" xfId="15873" xr:uid="{00000000-0005-0000-0000-0000DB700000}"/>
    <cellStyle name="Navadno 2 4 12 5" xfId="17150" xr:uid="{00000000-0005-0000-0000-0000DC700000}"/>
    <cellStyle name="Navadno 2 4 12 6" xfId="28620" xr:uid="{00000000-0005-0000-0000-0000DD700000}"/>
    <cellStyle name="Navadno 2 4 13" xfId="3639" xr:uid="{00000000-0005-0000-0000-0000DE700000}"/>
    <cellStyle name="Navadno 2 4 13 2" xfId="4179" xr:uid="{00000000-0005-0000-0000-0000DF700000}"/>
    <cellStyle name="Navadno 2 4 13 2 2" xfId="20822" xr:uid="{00000000-0005-0000-0000-0000E0700000}"/>
    <cellStyle name="Navadno 2 4 13 2 3" xfId="32186" xr:uid="{00000000-0005-0000-0000-0000E1700000}"/>
    <cellStyle name="Navadno 2 4 13 3" xfId="8356" xr:uid="{00000000-0005-0000-0000-0000E2700000}"/>
    <cellStyle name="Navadno 2 4 13 3 2" xfId="20522" xr:uid="{00000000-0005-0000-0000-0000E3700000}"/>
    <cellStyle name="Navadno 2 4 13 3 3" xfId="31888" xr:uid="{00000000-0005-0000-0000-0000E4700000}"/>
    <cellStyle name="Navadno 2 4 13 4" xfId="8609" xr:uid="{00000000-0005-0000-0000-0000E5700000}"/>
    <cellStyle name="Navadno 2 4 13 5" xfId="16490" xr:uid="{00000000-0005-0000-0000-0000E6700000}"/>
    <cellStyle name="Navadno 2 4 13 6" xfId="16216" xr:uid="{00000000-0005-0000-0000-0000E7700000}"/>
    <cellStyle name="Navadno 2 4 14" xfId="3692" xr:uid="{00000000-0005-0000-0000-0000E8700000}"/>
    <cellStyle name="Navadno 2 4 14 2" xfId="9188" xr:uid="{00000000-0005-0000-0000-0000E9700000}"/>
    <cellStyle name="Navadno 2 4 14 2 2" xfId="21437" xr:uid="{00000000-0005-0000-0000-0000EA700000}"/>
    <cellStyle name="Navadno 2 4 14 2 3" xfId="32799" xr:uid="{00000000-0005-0000-0000-0000EB700000}"/>
    <cellStyle name="Navadno 2 4 14 3" xfId="12779" xr:uid="{00000000-0005-0000-0000-0000EC700000}"/>
    <cellStyle name="Navadno 2 4 14 3 2" xfId="25058" xr:uid="{00000000-0005-0000-0000-0000ED700000}"/>
    <cellStyle name="Navadno 2 4 14 3 3" xfId="36415" xr:uid="{00000000-0005-0000-0000-0000EE700000}"/>
    <cellStyle name="Navadno 2 4 14 4" xfId="17119" xr:uid="{00000000-0005-0000-0000-0000EF700000}"/>
    <cellStyle name="Navadno 2 4 14 5" xfId="28595" xr:uid="{00000000-0005-0000-0000-0000F0700000}"/>
    <cellStyle name="Navadno 2 4 15" xfId="4614" xr:uid="{00000000-0005-0000-0000-0000F1700000}"/>
    <cellStyle name="Navadno 2 4 15 2" xfId="9094" xr:uid="{00000000-0005-0000-0000-0000F2700000}"/>
    <cellStyle name="Navadno 2 4 15 2 2" xfId="21324" xr:uid="{00000000-0005-0000-0000-0000F3700000}"/>
    <cellStyle name="Navadno 2 4 15 2 3" xfId="32687" xr:uid="{00000000-0005-0000-0000-0000F4700000}"/>
    <cellStyle name="Navadno 2 4 15 3" xfId="12692" xr:uid="{00000000-0005-0000-0000-0000F5700000}"/>
    <cellStyle name="Navadno 2 4 15 3 2" xfId="24971" xr:uid="{00000000-0005-0000-0000-0000F6700000}"/>
    <cellStyle name="Navadno 2 4 15 3 3" xfId="36328" xr:uid="{00000000-0005-0000-0000-0000F7700000}"/>
    <cellStyle name="Navadno 2 4 15 4" xfId="16999" xr:uid="{00000000-0005-0000-0000-0000F8700000}"/>
    <cellStyle name="Navadno 2 4 15 5" xfId="28508" xr:uid="{00000000-0005-0000-0000-0000F9700000}"/>
    <cellStyle name="Navadno 2 4 16" xfId="5160" xr:uid="{00000000-0005-0000-0000-0000FA700000}"/>
    <cellStyle name="Navadno 2 4 16 2" xfId="9512" xr:uid="{00000000-0005-0000-0000-0000FB700000}"/>
    <cellStyle name="Navadno 2 4 16 2 2" xfId="21790" xr:uid="{00000000-0005-0000-0000-0000FC700000}"/>
    <cellStyle name="Navadno 2 4 16 2 3" xfId="33150" xr:uid="{00000000-0005-0000-0000-0000FD700000}"/>
    <cellStyle name="Navadno 2 4 16 3" xfId="13110" xr:uid="{00000000-0005-0000-0000-0000FE700000}"/>
    <cellStyle name="Navadno 2 4 16 3 2" xfId="25389" xr:uid="{00000000-0005-0000-0000-0000FF700000}"/>
    <cellStyle name="Navadno 2 4 16 3 3" xfId="36746" xr:uid="{00000000-0005-0000-0000-000000710000}"/>
    <cellStyle name="Navadno 2 4 16 4" xfId="17480" xr:uid="{00000000-0005-0000-0000-000001710000}"/>
    <cellStyle name="Navadno 2 4 16 5" xfId="28926" xr:uid="{00000000-0005-0000-0000-000002710000}"/>
    <cellStyle name="Navadno 2 4 17" xfId="4680" xr:uid="{00000000-0005-0000-0000-000003710000}"/>
    <cellStyle name="Navadno 2 4 17 2" xfId="9133" xr:uid="{00000000-0005-0000-0000-000004710000}"/>
    <cellStyle name="Navadno 2 4 17 2 2" xfId="21377" xr:uid="{00000000-0005-0000-0000-000005710000}"/>
    <cellStyle name="Navadno 2 4 17 2 3" xfId="32740" xr:uid="{00000000-0005-0000-0000-000006710000}"/>
    <cellStyle name="Navadno 2 4 17 3" xfId="12741" xr:uid="{00000000-0005-0000-0000-000007710000}"/>
    <cellStyle name="Navadno 2 4 17 3 2" xfId="25020" xr:uid="{00000000-0005-0000-0000-000008710000}"/>
    <cellStyle name="Navadno 2 4 17 3 3" xfId="36377" xr:uid="{00000000-0005-0000-0000-000009710000}"/>
    <cellStyle name="Navadno 2 4 17 4" xfId="17054" xr:uid="{00000000-0005-0000-0000-00000A710000}"/>
    <cellStyle name="Navadno 2 4 17 5" xfId="28557" xr:uid="{00000000-0005-0000-0000-00000B710000}"/>
    <cellStyle name="Navadno 2 4 18" xfId="6211" xr:uid="{00000000-0005-0000-0000-00000C710000}"/>
    <cellStyle name="Navadno 2 4 18 2" xfId="10501" xr:uid="{00000000-0005-0000-0000-00000D710000}"/>
    <cellStyle name="Navadno 2 4 18 2 2" xfId="22786" xr:uid="{00000000-0005-0000-0000-00000E710000}"/>
    <cellStyle name="Navadno 2 4 18 2 3" xfId="34146" xr:uid="{00000000-0005-0000-0000-00000F710000}"/>
    <cellStyle name="Navadno 2 4 18 3" xfId="14083" xr:uid="{00000000-0005-0000-0000-000010710000}"/>
    <cellStyle name="Navadno 2 4 18 3 2" xfId="26362" xr:uid="{00000000-0005-0000-0000-000011710000}"/>
    <cellStyle name="Navadno 2 4 18 3 3" xfId="37719" xr:uid="{00000000-0005-0000-0000-000012710000}"/>
    <cellStyle name="Navadno 2 4 18 4" xfId="18486" xr:uid="{00000000-0005-0000-0000-000013710000}"/>
    <cellStyle name="Navadno 2 4 18 5" xfId="29899" xr:uid="{00000000-0005-0000-0000-000014710000}"/>
    <cellStyle name="Navadno 2 4 19" xfId="6169" xr:uid="{00000000-0005-0000-0000-000015710000}"/>
    <cellStyle name="Navadno 2 4 19 2" xfId="10460" xr:uid="{00000000-0005-0000-0000-000016710000}"/>
    <cellStyle name="Navadno 2 4 19 2 2" xfId="22745" xr:uid="{00000000-0005-0000-0000-000017710000}"/>
    <cellStyle name="Navadno 2 4 19 2 3" xfId="34105" xr:uid="{00000000-0005-0000-0000-000018710000}"/>
    <cellStyle name="Navadno 2 4 19 3" xfId="14042" xr:uid="{00000000-0005-0000-0000-000019710000}"/>
    <cellStyle name="Navadno 2 4 19 3 2" xfId="26321" xr:uid="{00000000-0005-0000-0000-00001A710000}"/>
    <cellStyle name="Navadno 2 4 19 3 3" xfId="37678" xr:uid="{00000000-0005-0000-0000-00001B710000}"/>
    <cellStyle name="Navadno 2 4 19 4" xfId="18445" xr:uid="{00000000-0005-0000-0000-00001C710000}"/>
    <cellStyle name="Navadno 2 4 19 5" xfId="29858" xr:uid="{00000000-0005-0000-0000-00001D710000}"/>
    <cellStyle name="Navadno 2 4 2" xfId="909" xr:uid="{00000000-0005-0000-0000-000093030000}"/>
    <cellStyle name="Navadno 2 4 2 10" xfId="2784" xr:uid="{00000000-0005-0000-0000-00001F710000}"/>
    <cellStyle name="Navadno 2 4 2 10 2" xfId="4853" xr:uid="{00000000-0005-0000-0000-000020710000}"/>
    <cellStyle name="Navadno 2 4 2 10 2 2" xfId="21512" xr:uid="{00000000-0005-0000-0000-000021710000}"/>
    <cellStyle name="Navadno 2 4 2 10 2 3" xfId="32873" xr:uid="{00000000-0005-0000-0000-000022710000}"/>
    <cellStyle name="Navadno 2 4 2 10 3" xfId="12844" xr:uid="{00000000-0005-0000-0000-000023710000}"/>
    <cellStyle name="Navadno 2 4 2 10 3 2" xfId="25123" xr:uid="{00000000-0005-0000-0000-000024710000}"/>
    <cellStyle name="Navadno 2 4 2 10 3 3" xfId="36480" xr:uid="{00000000-0005-0000-0000-000025710000}"/>
    <cellStyle name="Navadno 2 4 2 10 4" xfId="15892" xr:uid="{00000000-0005-0000-0000-000026710000}"/>
    <cellStyle name="Navadno 2 4 2 10 5" xfId="17198" xr:uid="{00000000-0005-0000-0000-000027710000}"/>
    <cellStyle name="Navadno 2 4 2 10 6" xfId="28660" xr:uid="{00000000-0005-0000-0000-000028710000}"/>
    <cellStyle name="Navadno 2 4 2 11" xfId="3591" xr:uid="{00000000-0005-0000-0000-000029710000}"/>
    <cellStyle name="Navadno 2 4 2 11 2" xfId="4178" xr:uid="{00000000-0005-0000-0000-00002A710000}"/>
    <cellStyle name="Navadno 2 4 2 11 2 2" xfId="20821" xr:uid="{00000000-0005-0000-0000-00002B710000}"/>
    <cellStyle name="Navadno 2 4 2 11 2 3" xfId="32185" xr:uid="{00000000-0005-0000-0000-00002C710000}"/>
    <cellStyle name="Navadno 2 4 2 11 3" xfId="8173" xr:uid="{00000000-0005-0000-0000-00002D710000}"/>
    <cellStyle name="Navadno 2 4 2 11 3 2" xfId="20359" xr:uid="{00000000-0005-0000-0000-00002E710000}"/>
    <cellStyle name="Navadno 2 4 2 11 3 3" xfId="31737" xr:uid="{00000000-0005-0000-0000-00002F710000}"/>
    <cellStyle name="Navadno 2 4 2 11 4" xfId="8675" xr:uid="{00000000-0005-0000-0000-000030710000}"/>
    <cellStyle name="Navadno 2 4 2 11 5" xfId="16489" xr:uid="{00000000-0005-0000-0000-000031710000}"/>
    <cellStyle name="Navadno 2 4 2 11 6" xfId="16215" xr:uid="{00000000-0005-0000-0000-000032710000}"/>
    <cellStyle name="Navadno 2 4 2 12" xfId="3711" xr:uid="{00000000-0005-0000-0000-000033710000}"/>
    <cellStyle name="Navadno 2 4 2 12 2" xfId="9272" xr:uid="{00000000-0005-0000-0000-000034710000}"/>
    <cellStyle name="Navadno 2 4 2 12 2 2" xfId="21535" xr:uid="{00000000-0005-0000-0000-000035710000}"/>
    <cellStyle name="Navadno 2 4 2 12 2 3" xfId="32895" xr:uid="{00000000-0005-0000-0000-000036710000}"/>
    <cellStyle name="Navadno 2 4 2 12 3" xfId="12864" xr:uid="{00000000-0005-0000-0000-000037710000}"/>
    <cellStyle name="Navadno 2 4 2 12 3 2" xfId="25143" xr:uid="{00000000-0005-0000-0000-000038710000}"/>
    <cellStyle name="Navadno 2 4 2 12 3 3" xfId="36500" xr:uid="{00000000-0005-0000-0000-000039710000}"/>
    <cellStyle name="Navadno 2 4 2 12 4" xfId="17222" xr:uid="{00000000-0005-0000-0000-00003A710000}"/>
    <cellStyle name="Navadno 2 4 2 12 5" xfId="28680" xr:uid="{00000000-0005-0000-0000-00003B710000}"/>
    <cellStyle name="Navadno 2 4 2 13" xfId="4931" xr:uid="{00000000-0005-0000-0000-00003C710000}"/>
    <cellStyle name="Navadno 2 4 2 13 2" xfId="9296" xr:uid="{00000000-0005-0000-0000-00003D710000}"/>
    <cellStyle name="Navadno 2 4 2 13 2 2" xfId="21565" xr:uid="{00000000-0005-0000-0000-00003E710000}"/>
    <cellStyle name="Navadno 2 4 2 13 2 3" xfId="32925" xr:uid="{00000000-0005-0000-0000-00003F710000}"/>
    <cellStyle name="Navadno 2 4 2 13 3" xfId="12890" xr:uid="{00000000-0005-0000-0000-000040710000}"/>
    <cellStyle name="Navadno 2 4 2 13 3 2" xfId="25169" xr:uid="{00000000-0005-0000-0000-000041710000}"/>
    <cellStyle name="Navadno 2 4 2 13 3 3" xfId="36526" xr:uid="{00000000-0005-0000-0000-000042710000}"/>
    <cellStyle name="Navadno 2 4 2 13 4" xfId="17256" xr:uid="{00000000-0005-0000-0000-000043710000}"/>
    <cellStyle name="Navadno 2 4 2 13 5" xfId="28706" xr:uid="{00000000-0005-0000-0000-000044710000}"/>
    <cellStyle name="Navadno 2 4 2 14" xfId="4701" xr:uid="{00000000-0005-0000-0000-000045710000}"/>
    <cellStyle name="Navadno 2 4 2 14 2" xfId="9142" xr:uid="{00000000-0005-0000-0000-000046710000}"/>
    <cellStyle name="Navadno 2 4 2 14 2 2" xfId="21391" xr:uid="{00000000-0005-0000-0000-000047710000}"/>
    <cellStyle name="Navadno 2 4 2 14 2 3" xfId="32754" xr:uid="{00000000-0005-0000-0000-000048710000}"/>
    <cellStyle name="Navadno 2 4 2 14 3" xfId="12752" xr:uid="{00000000-0005-0000-0000-000049710000}"/>
    <cellStyle name="Navadno 2 4 2 14 3 2" xfId="25031" xr:uid="{00000000-0005-0000-0000-00004A710000}"/>
    <cellStyle name="Navadno 2 4 2 14 3 3" xfId="36388" xr:uid="{00000000-0005-0000-0000-00004B710000}"/>
    <cellStyle name="Navadno 2 4 2 14 4" xfId="17070" xr:uid="{00000000-0005-0000-0000-00004C710000}"/>
    <cellStyle name="Navadno 2 4 2 14 5" xfId="28568" xr:uid="{00000000-0005-0000-0000-00004D710000}"/>
    <cellStyle name="Navadno 2 4 2 15" xfId="4723" xr:uid="{00000000-0005-0000-0000-00004E710000}"/>
    <cellStyle name="Navadno 2 4 2 15 2" xfId="9158" xr:uid="{00000000-0005-0000-0000-00004F710000}"/>
    <cellStyle name="Navadno 2 4 2 15 2 2" xfId="21407" xr:uid="{00000000-0005-0000-0000-000050710000}"/>
    <cellStyle name="Navadno 2 4 2 15 2 3" xfId="32770" xr:uid="{00000000-0005-0000-0000-000051710000}"/>
    <cellStyle name="Navadno 2 4 2 15 3" xfId="12763" xr:uid="{00000000-0005-0000-0000-000052710000}"/>
    <cellStyle name="Navadno 2 4 2 15 3 2" xfId="25042" xr:uid="{00000000-0005-0000-0000-000053710000}"/>
    <cellStyle name="Navadno 2 4 2 15 3 3" xfId="36399" xr:uid="{00000000-0005-0000-0000-000054710000}"/>
    <cellStyle name="Navadno 2 4 2 15 4" xfId="17088" xr:uid="{00000000-0005-0000-0000-000055710000}"/>
    <cellStyle name="Navadno 2 4 2 15 5" xfId="28579" xr:uid="{00000000-0005-0000-0000-000056710000}"/>
    <cellStyle name="Navadno 2 4 2 16" xfId="5412" xr:uid="{00000000-0005-0000-0000-000057710000}"/>
    <cellStyle name="Navadno 2 4 2 16 2" xfId="9751" xr:uid="{00000000-0005-0000-0000-000058710000}"/>
    <cellStyle name="Navadno 2 4 2 16 2 2" xfId="22035" xr:uid="{00000000-0005-0000-0000-000059710000}"/>
    <cellStyle name="Navadno 2 4 2 16 2 3" xfId="33395" xr:uid="{00000000-0005-0000-0000-00005A710000}"/>
    <cellStyle name="Navadno 2 4 2 16 3" xfId="13352" xr:uid="{00000000-0005-0000-0000-00005B710000}"/>
    <cellStyle name="Navadno 2 4 2 16 3 2" xfId="25631" xr:uid="{00000000-0005-0000-0000-00005C710000}"/>
    <cellStyle name="Navadno 2 4 2 16 3 3" xfId="36988" xr:uid="{00000000-0005-0000-0000-00005D710000}"/>
    <cellStyle name="Navadno 2 4 2 16 4" xfId="17728" xr:uid="{00000000-0005-0000-0000-00005E710000}"/>
    <cellStyle name="Navadno 2 4 2 16 5" xfId="29168" xr:uid="{00000000-0005-0000-0000-00005F710000}"/>
    <cellStyle name="Navadno 2 4 2 17" xfId="6668" xr:uid="{00000000-0005-0000-0000-000060710000}"/>
    <cellStyle name="Navadno 2 4 2 17 2" xfId="10926" xr:uid="{00000000-0005-0000-0000-000061710000}"/>
    <cellStyle name="Navadno 2 4 2 17 2 2" xfId="23209" xr:uid="{00000000-0005-0000-0000-000062710000}"/>
    <cellStyle name="Navadno 2 4 2 17 2 3" xfId="34568" xr:uid="{00000000-0005-0000-0000-000063710000}"/>
    <cellStyle name="Navadno 2 4 2 17 3" xfId="14499" xr:uid="{00000000-0005-0000-0000-000064710000}"/>
    <cellStyle name="Navadno 2 4 2 17 3 2" xfId="26778" xr:uid="{00000000-0005-0000-0000-000065710000}"/>
    <cellStyle name="Navadno 2 4 2 17 3 3" xfId="38135" xr:uid="{00000000-0005-0000-0000-000066710000}"/>
    <cellStyle name="Navadno 2 4 2 17 4" xfId="18917" xr:uid="{00000000-0005-0000-0000-000067710000}"/>
    <cellStyle name="Navadno 2 4 2 17 5" xfId="30315" xr:uid="{00000000-0005-0000-0000-000068710000}"/>
    <cellStyle name="Navadno 2 4 2 18" xfId="6393" xr:uid="{00000000-0005-0000-0000-000069710000}"/>
    <cellStyle name="Navadno 2 4 2 18 2" xfId="10679" xr:uid="{00000000-0005-0000-0000-00006A710000}"/>
    <cellStyle name="Navadno 2 4 2 18 2 2" xfId="22964" xr:uid="{00000000-0005-0000-0000-00006B710000}"/>
    <cellStyle name="Navadno 2 4 2 18 2 3" xfId="34324" xr:uid="{00000000-0005-0000-0000-00006C710000}"/>
    <cellStyle name="Navadno 2 4 2 18 3" xfId="14261" xr:uid="{00000000-0005-0000-0000-00006D710000}"/>
    <cellStyle name="Navadno 2 4 2 18 3 2" xfId="26540" xr:uid="{00000000-0005-0000-0000-00006E710000}"/>
    <cellStyle name="Navadno 2 4 2 18 3 3" xfId="37897" xr:uid="{00000000-0005-0000-0000-00006F710000}"/>
    <cellStyle name="Navadno 2 4 2 18 4" xfId="18666" xr:uid="{00000000-0005-0000-0000-000070710000}"/>
    <cellStyle name="Navadno 2 4 2 18 5" xfId="30077" xr:uid="{00000000-0005-0000-0000-000071710000}"/>
    <cellStyle name="Navadno 2 4 2 19" xfId="5936" xr:uid="{00000000-0005-0000-0000-000072710000}"/>
    <cellStyle name="Navadno 2 4 2 19 2" xfId="10236" xr:uid="{00000000-0005-0000-0000-000073710000}"/>
    <cellStyle name="Navadno 2 4 2 19 2 2" xfId="22522" xr:uid="{00000000-0005-0000-0000-000074710000}"/>
    <cellStyle name="Navadno 2 4 2 19 2 3" xfId="33882" xr:uid="{00000000-0005-0000-0000-000075710000}"/>
    <cellStyle name="Navadno 2 4 2 19 3" xfId="13826" xr:uid="{00000000-0005-0000-0000-000076710000}"/>
    <cellStyle name="Navadno 2 4 2 19 3 2" xfId="26105" xr:uid="{00000000-0005-0000-0000-000077710000}"/>
    <cellStyle name="Navadno 2 4 2 19 3 3" xfId="37462" xr:uid="{00000000-0005-0000-0000-000078710000}"/>
    <cellStyle name="Navadno 2 4 2 19 4" xfId="18220" xr:uid="{00000000-0005-0000-0000-000079710000}"/>
    <cellStyle name="Navadno 2 4 2 19 5" xfId="29642" xr:uid="{00000000-0005-0000-0000-00007A710000}"/>
    <cellStyle name="Navadno 2 4 2 2" xfId="2816" xr:uid="{00000000-0005-0000-0000-00007B710000}"/>
    <cellStyle name="Navadno 2 4 2 2 10" xfId="6523" xr:uid="{00000000-0005-0000-0000-00007C710000}"/>
    <cellStyle name="Navadno 2 4 2 2 10 2" xfId="10783" xr:uid="{00000000-0005-0000-0000-00007D710000}"/>
    <cellStyle name="Navadno 2 4 2 2 10 2 2" xfId="23066" xr:uid="{00000000-0005-0000-0000-00007E710000}"/>
    <cellStyle name="Navadno 2 4 2 2 10 2 3" xfId="34425" xr:uid="{00000000-0005-0000-0000-00007F710000}"/>
    <cellStyle name="Navadno 2 4 2 2 10 3" xfId="14356" xr:uid="{00000000-0005-0000-0000-000080710000}"/>
    <cellStyle name="Navadno 2 4 2 2 10 3 2" xfId="26635" xr:uid="{00000000-0005-0000-0000-000081710000}"/>
    <cellStyle name="Navadno 2 4 2 2 10 3 3" xfId="37992" xr:uid="{00000000-0005-0000-0000-000082710000}"/>
    <cellStyle name="Navadno 2 4 2 2 10 4" xfId="18772" xr:uid="{00000000-0005-0000-0000-000083710000}"/>
    <cellStyle name="Navadno 2 4 2 2 10 5" xfId="30172" xr:uid="{00000000-0005-0000-0000-000084710000}"/>
    <cellStyle name="Navadno 2 4 2 2 11" xfId="6816" xr:uid="{00000000-0005-0000-0000-000085710000}"/>
    <cellStyle name="Navadno 2 4 2 2 11 2" xfId="11046" xr:uid="{00000000-0005-0000-0000-000086710000}"/>
    <cellStyle name="Navadno 2 4 2 2 11 2 2" xfId="23327" xr:uid="{00000000-0005-0000-0000-000087710000}"/>
    <cellStyle name="Navadno 2 4 2 2 11 2 3" xfId="34686" xr:uid="{00000000-0005-0000-0000-000088710000}"/>
    <cellStyle name="Navadno 2 4 2 2 11 3" xfId="14610" xr:uid="{00000000-0005-0000-0000-000089710000}"/>
    <cellStyle name="Navadno 2 4 2 2 11 3 2" xfId="26889" xr:uid="{00000000-0005-0000-0000-00008A710000}"/>
    <cellStyle name="Navadno 2 4 2 2 11 3 3" xfId="38246" xr:uid="{00000000-0005-0000-0000-00008B710000}"/>
    <cellStyle name="Navadno 2 4 2 2 11 4" xfId="19042" xr:uid="{00000000-0005-0000-0000-00008C710000}"/>
    <cellStyle name="Navadno 2 4 2 2 11 5" xfId="30426" xr:uid="{00000000-0005-0000-0000-00008D710000}"/>
    <cellStyle name="Navadno 2 4 2 2 12" xfId="7052" xr:uid="{00000000-0005-0000-0000-00008E710000}"/>
    <cellStyle name="Navadno 2 4 2 2 12 2" xfId="11273" xr:uid="{00000000-0005-0000-0000-00008F710000}"/>
    <cellStyle name="Navadno 2 4 2 2 12 2 2" xfId="23553" xr:uid="{00000000-0005-0000-0000-000090710000}"/>
    <cellStyle name="Navadno 2 4 2 2 12 2 3" xfId="34912" xr:uid="{00000000-0005-0000-0000-000091710000}"/>
    <cellStyle name="Navadno 2 4 2 2 12 3" xfId="14833" xr:uid="{00000000-0005-0000-0000-000092710000}"/>
    <cellStyle name="Navadno 2 4 2 2 12 3 2" xfId="27112" xr:uid="{00000000-0005-0000-0000-000093710000}"/>
    <cellStyle name="Navadno 2 4 2 2 12 3 3" xfId="38469" xr:uid="{00000000-0005-0000-0000-000094710000}"/>
    <cellStyle name="Navadno 2 4 2 2 12 4" xfId="19269" xr:uid="{00000000-0005-0000-0000-000095710000}"/>
    <cellStyle name="Navadno 2 4 2 2 12 5" xfId="30649" xr:uid="{00000000-0005-0000-0000-000096710000}"/>
    <cellStyle name="Navadno 2 4 2 2 13" xfId="7276" xr:uid="{00000000-0005-0000-0000-000097710000}"/>
    <cellStyle name="Navadno 2 4 2 2 13 2" xfId="11489" xr:uid="{00000000-0005-0000-0000-000098710000}"/>
    <cellStyle name="Navadno 2 4 2 2 13 2 2" xfId="23768" xr:uid="{00000000-0005-0000-0000-000099710000}"/>
    <cellStyle name="Navadno 2 4 2 2 13 2 3" xfId="35127" xr:uid="{00000000-0005-0000-0000-00009A710000}"/>
    <cellStyle name="Navadno 2 4 2 2 13 3" xfId="15048" xr:uid="{00000000-0005-0000-0000-00009B710000}"/>
    <cellStyle name="Navadno 2 4 2 2 13 3 2" xfId="27327" xr:uid="{00000000-0005-0000-0000-00009C710000}"/>
    <cellStyle name="Navadno 2 4 2 2 13 3 3" xfId="38684" xr:uid="{00000000-0005-0000-0000-00009D710000}"/>
    <cellStyle name="Navadno 2 4 2 2 13 4" xfId="19485" xr:uid="{00000000-0005-0000-0000-00009E710000}"/>
    <cellStyle name="Navadno 2 4 2 2 13 5" xfId="30864" xr:uid="{00000000-0005-0000-0000-00009F710000}"/>
    <cellStyle name="Navadno 2 4 2 2 14" xfId="7503" xr:uid="{00000000-0005-0000-0000-0000A0710000}"/>
    <cellStyle name="Navadno 2 4 2 2 14 2" xfId="11706" xr:uid="{00000000-0005-0000-0000-0000A1710000}"/>
    <cellStyle name="Navadno 2 4 2 2 14 2 2" xfId="23985" xr:uid="{00000000-0005-0000-0000-0000A2710000}"/>
    <cellStyle name="Navadno 2 4 2 2 14 2 3" xfId="35342" xr:uid="{00000000-0005-0000-0000-0000A3710000}"/>
    <cellStyle name="Navadno 2 4 2 2 14 3" xfId="15262" xr:uid="{00000000-0005-0000-0000-0000A4710000}"/>
    <cellStyle name="Navadno 2 4 2 2 14 3 2" xfId="27541" xr:uid="{00000000-0005-0000-0000-0000A5710000}"/>
    <cellStyle name="Navadno 2 4 2 2 14 3 3" xfId="38898" xr:uid="{00000000-0005-0000-0000-0000A6710000}"/>
    <cellStyle name="Navadno 2 4 2 2 14 4" xfId="19700" xr:uid="{00000000-0005-0000-0000-0000A7710000}"/>
    <cellStyle name="Navadno 2 4 2 2 14 5" xfId="31078" xr:uid="{00000000-0005-0000-0000-0000A8710000}"/>
    <cellStyle name="Navadno 2 4 2 2 15" xfId="7718" xr:uid="{00000000-0005-0000-0000-0000A9710000}"/>
    <cellStyle name="Navadno 2 4 2 2 15 2" xfId="11916" xr:uid="{00000000-0005-0000-0000-0000AA710000}"/>
    <cellStyle name="Navadno 2 4 2 2 15 2 2" xfId="24195" xr:uid="{00000000-0005-0000-0000-0000AB710000}"/>
    <cellStyle name="Navadno 2 4 2 2 15 2 3" xfId="35552" xr:uid="{00000000-0005-0000-0000-0000AC710000}"/>
    <cellStyle name="Navadno 2 4 2 2 15 3" xfId="15471" xr:uid="{00000000-0005-0000-0000-0000AD710000}"/>
    <cellStyle name="Navadno 2 4 2 2 15 3 2" xfId="27750" xr:uid="{00000000-0005-0000-0000-0000AE710000}"/>
    <cellStyle name="Navadno 2 4 2 2 15 3 3" xfId="39107" xr:uid="{00000000-0005-0000-0000-0000AF710000}"/>
    <cellStyle name="Navadno 2 4 2 2 15 4" xfId="19909" xr:uid="{00000000-0005-0000-0000-0000B0710000}"/>
    <cellStyle name="Navadno 2 4 2 2 15 5" xfId="31287" xr:uid="{00000000-0005-0000-0000-0000B1710000}"/>
    <cellStyle name="Navadno 2 4 2 2 16" xfId="7922" xr:uid="{00000000-0005-0000-0000-0000B2710000}"/>
    <cellStyle name="Navadno 2 4 2 2 16 2" xfId="12117" xr:uid="{00000000-0005-0000-0000-0000B3710000}"/>
    <cellStyle name="Navadno 2 4 2 2 16 2 2" xfId="24396" xr:uid="{00000000-0005-0000-0000-0000B4710000}"/>
    <cellStyle name="Navadno 2 4 2 2 16 2 3" xfId="35753" xr:uid="{00000000-0005-0000-0000-0000B5710000}"/>
    <cellStyle name="Navadno 2 4 2 2 16 3" xfId="15671" xr:uid="{00000000-0005-0000-0000-0000B6710000}"/>
    <cellStyle name="Navadno 2 4 2 2 16 3 2" xfId="27950" xr:uid="{00000000-0005-0000-0000-0000B7710000}"/>
    <cellStyle name="Navadno 2 4 2 2 16 3 3" xfId="39307" xr:uid="{00000000-0005-0000-0000-0000B8710000}"/>
    <cellStyle name="Navadno 2 4 2 2 16 4" xfId="20109" xr:uid="{00000000-0005-0000-0000-0000B9710000}"/>
    <cellStyle name="Navadno 2 4 2 2 16 5" xfId="31487" xr:uid="{00000000-0005-0000-0000-0000BA710000}"/>
    <cellStyle name="Navadno 2 4 2 2 17" xfId="8454" xr:uid="{00000000-0005-0000-0000-0000BB710000}"/>
    <cellStyle name="Navadno 2 4 2 2 17 2" xfId="20615" xr:uid="{00000000-0005-0000-0000-0000BC710000}"/>
    <cellStyle name="Navadno 2 4 2 2 17 3" xfId="31979" xr:uid="{00000000-0005-0000-0000-0000BD710000}"/>
    <cellStyle name="Navadno 2 4 2 2 18" xfId="8311" xr:uid="{00000000-0005-0000-0000-0000BE710000}"/>
    <cellStyle name="Navadno 2 4 2 2 18 2" xfId="20482" xr:uid="{00000000-0005-0000-0000-0000BF710000}"/>
    <cellStyle name="Navadno 2 4 2 2 18 3" xfId="31850" xr:uid="{00000000-0005-0000-0000-0000C0710000}"/>
    <cellStyle name="Navadno 2 4 2 2 19" xfId="3676" xr:uid="{00000000-0005-0000-0000-0000C1710000}"/>
    <cellStyle name="Navadno 2 4 2 2 2" xfId="3964" xr:uid="{00000000-0005-0000-0000-0000C2710000}"/>
    <cellStyle name="Navadno 2 4 2 2 2 2" xfId="8746" xr:uid="{00000000-0005-0000-0000-0000C3710000}"/>
    <cellStyle name="Navadno 2 4 2 2 2 2 2" xfId="20973" xr:uid="{00000000-0005-0000-0000-0000C4710000}"/>
    <cellStyle name="Navadno 2 4 2 2 2 2 3" xfId="32336" xr:uid="{00000000-0005-0000-0000-0000C5710000}"/>
    <cellStyle name="Navadno 2 4 2 2 2 3" xfId="12345" xr:uid="{00000000-0005-0000-0000-0000C6710000}"/>
    <cellStyle name="Navadno 2 4 2 2 2 3 2" xfId="24624" xr:uid="{00000000-0005-0000-0000-0000C7710000}"/>
    <cellStyle name="Navadno 2 4 2 2 2 3 3" xfId="35981" xr:uid="{00000000-0005-0000-0000-0000C8710000}"/>
    <cellStyle name="Navadno 2 4 2 2 2 4" xfId="16648" xr:uid="{00000000-0005-0000-0000-0000C9710000}"/>
    <cellStyle name="Navadno 2 4 2 2 2 5" xfId="28161" xr:uid="{00000000-0005-0000-0000-0000CA710000}"/>
    <cellStyle name="Navadno 2 4 2 2 20" xfId="16283" xr:uid="{00000000-0005-0000-0000-0000CB710000}"/>
    <cellStyle name="Navadno 2 4 2 2 21" xfId="16452" xr:uid="{00000000-0005-0000-0000-0000CC710000}"/>
    <cellStyle name="Navadno 2 4 2 2 3" xfId="4466" xr:uid="{00000000-0005-0000-0000-0000CD710000}"/>
    <cellStyle name="Navadno 2 4 2 2 3 2" xfId="8947" xr:uid="{00000000-0005-0000-0000-0000CE710000}"/>
    <cellStyle name="Navadno 2 4 2 2 3 2 2" xfId="21176" xr:uid="{00000000-0005-0000-0000-0000CF710000}"/>
    <cellStyle name="Navadno 2 4 2 2 3 2 3" xfId="32539" xr:uid="{00000000-0005-0000-0000-0000D0710000}"/>
    <cellStyle name="Navadno 2 4 2 2 3 3" xfId="12546" xr:uid="{00000000-0005-0000-0000-0000D1710000}"/>
    <cellStyle name="Navadno 2 4 2 2 3 3 2" xfId="24825" xr:uid="{00000000-0005-0000-0000-0000D2710000}"/>
    <cellStyle name="Navadno 2 4 2 2 3 3 3" xfId="36182" xr:uid="{00000000-0005-0000-0000-0000D3710000}"/>
    <cellStyle name="Navadno 2 4 2 2 3 4" xfId="16851" xr:uid="{00000000-0005-0000-0000-0000D4710000}"/>
    <cellStyle name="Navadno 2 4 2 2 3 5" xfId="28362" xr:uid="{00000000-0005-0000-0000-0000D5710000}"/>
    <cellStyle name="Navadno 2 4 2 2 4" xfId="5010" xr:uid="{00000000-0005-0000-0000-0000D6710000}"/>
    <cellStyle name="Navadno 2 4 2 2 4 2" xfId="9366" xr:uid="{00000000-0005-0000-0000-0000D7710000}"/>
    <cellStyle name="Navadno 2 4 2 2 4 2 2" xfId="21643" xr:uid="{00000000-0005-0000-0000-0000D8710000}"/>
    <cellStyle name="Navadno 2 4 2 2 4 2 3" xfId="33003" xr:uid="{00000000-0005-0000-0000-0000D9710000}"/>
    <cellStyle name="Navadno 2 4 2 2 4 3" xfId="12964" xr:uid="{00000000-0005-0000-0000-0000DA710000}"/>
    <cellStyle name="Navadno 2 4 2 2 4 3 2" xfId="25243" xr:uid="{00000000-0005-0000-0000-0000DB710000}"/>
    <cellStyle name="Navadno 2 4 2 2 4 3 3" xfId="36600" xr:uid="{00000000-0005-0000-0000-0000DC710000}"/>
    <cellStyle name="Navadno 2 4 2 2 4 4" xfId="17334" xr:uid="{00000000-0005-0000-0000-0000DD710000}"/>
    <cellStyle name="Navadno 2 4 2 2 4 5" xfId="28780" xr:uid="{00000000-0005-0000-0000-0000DE710000}"/>
    <cellStyle name="Navadno 2 4 2 2 5" xfId="5260" xr:uid="{00000000-0005-0000-0000-0000DF710000}"/>
    <cellStyle name="Navadno 2 4 2 2 5 2" xfId="9601" xr:uid="{00000000-0005-0000-0000-0000E0710000}"/>
    <cellStyle name="Navadno 2 4 2 2 5 2 2" xfId="21885" xr:uid="{00000000-0005-0000-0000-0000E1710000}"/>
    <cellStyle name="Navadno 2 4 2 2 5 2 3" xfId="33245" xr:uid="{00000000-0005-0000-0000-0000E2710000}"/>
    <cellStyle name="Navadno 2 4 2 2 5 3" xfId="13203" xr:uid="{00000000-0005-0000-0000-0000E3710000}"/>
    <cellStyle name="Navadno 2 4 2 2 5 3 2" xfId="25482" xr:uid="{00000000-0005-0000-0000-0000E4710000}"/>
    <cellStyle name="Navadno 2 4 2 2 5 3 3" xfId="36839" xr:uid="{00000000-0005-0000-0000-0000E5710000}"/>
    <cellStyle name="Navadno 2 4 2 2 5 4" xfId="17578" xr:uid="{00000000-0005-0000-0000-0000E6710000}"/>
    <cellStyle name="Navadno 2 4 2 2 5 5" xfId="29019" xr:uid="{00000000-0005-0000-0000-0000E7710000}"/>
    <cellStyle name="Navadno 2 4 2 2 6" xfId="5501" xr:uid="{00000000-0005-0000-0000-0000E8710000}"/>
    <cellStyle name="Navadno 2 4 2 2 6 2" xfId="9829" xr:uid="{00000000-0005-0000-0000-0000E9710000}"/>
    <cellStyle name="Navadno 2 4 2 2 6 2 2" xfId="22113" xr:uid="{00000000-0005-0000-0000-0000EA710000}"/>
    <cellStyle name="Navadno 2 4 2 2 6 2 3" xfId="33473" xr:uid="{00000000-0005-0000-0000-0000EB710000}"/>
    <cellStyle name="Navadno 2 4 2 2 6 3" xfId="13427" xr:uid="{00000000-0005-0000-0000-0000EC710000}"/>
    <cellStyle name="Navadno 2 4 2 2 6 3 2" xfId="25706" xr:uid="{00000000-0005-0000-0000-0000ED710000}"/>
    <cellStyle name="Navadno 2 4 2 2 6 3 3" xfId="37063" xr:uid="{00000000-0005-0000-0000-0000EE710000}"/>
    <cellStyle name="Navadno 2 4 2 2 6 4" xfId="17809" xr:uid="{00000000-0005-0000-0000-0000EF710000}"/>
    <cellStyle name="Navadno 2 4 2 2 6 5" xfId="29243" xr:uid="{00000000-0005-0000-0000-0000F0710000}"/>
    <cellStyle name="Navadno 2 4 2 2 7" xfId="5764" xr:uid="{00000000-0005-0000-0000-0000F1710000}"/>
    <cellStyle name="Navadno 2 4 2 2 7 2" xfId="10075" xr:uid="{00000000-0005-0000-0000-0000F2710000}"/>
    <cellStyle name="Navadno 2 4 2 2 7 2 2" xfId="22361" xr:uid="{00000000-0005-0000-0000-0000F3710000}"/>
    <cellStyle name="Navadno 2 4 2 2 7 2 3" xfId="33721" xr:uid="{00000000-0005-0000-0000-0000F4710000}"/>
    <cellStyle name="Navadno 2 4 2 2 7 3" xfId="13667" xr:uid="{00000000-0005-0000-0000-0000F5710000}"/>
    <cellStyle name="Navadno 2 4 2 2 7 3 2" xfId="25946" xr:uid="{00000000-0005-0000-0000-0000F6710000}"/>
    <cellStyle name="Navadno 2 4 2 2 7 3 3" xfId="37303" xr:uid="{00000000-0005-0000-0000-0000F7710000}"/>
    <cellStyle name="Navadno 2 4 2 2 7 4" xfId="18058" xr:uid="{00000000-0005-0000-0000-0000F8710000}"/>
    <cellStyle name="Navadno 2 4 2 2 7 5" xfId="29483" xr:uid="{00000000-0005-0000-0000-0000F9710000}"/>
    <cellStyle name="Navadno 2 4 2 2 8" xfId="6004" xr:uid="{00000000-0005-0000-0000-0000FA710000}"/>
    <cellStyle name="Navadno 2 4 2 2 8 2" xfId="10304" xr:uid="{00000000-0005-0000-0000-0000FB710000}"/>
    <cellStyle name="Navadno 2 4 2 2 8 2 2" xfId="22590" xr:uid="{00000000-0005-0000-0000-0000FC710000}"/>
    <cellStyle name="Navadno 2 4 2 2 8 2 3" xfId="33950" xr:uid="{00000000-0005-0000-0000-0000FD710000}"/>
    <cellStyle name="Navadno 2 4 2 2 8 3" xfId="13893" xr:uid="{00000000-0005-0000-0000-0000FE710000}"/>
    <cellStyle name="Navadno 2 4 2 2 8 3 2" xfId="26172" xr:uid="{00000000-0005-0000-0000-0000FF710000}"/>
    <cellStyle name="Navadno 2 4 2 2 8 3 3" xfId="37529" xr:uid="{00000000-0005-0000-0000-000000720000}"/>
    <cellStyle name="Navadno 2 4 2 2 8 4" xfId="18288" xr:uid="{00000000-0005-0000-0000-000001720000}"/>
    <cellStyle name="Navadno 2 4 2 2 8 5" xfId="29709" xr:uid="{00000000-0005-0000-0000-000002720000}"/>
    <cellStyle name="Navadno 2 4 2 2 9" xfId="6234" xr:uid="{00000000-0005-0000-0000-000003720000}"/>
    <cellStyle name="Navadno 2 4 2 2 9 2" xfId="10524" xr:uid="{00000000-0005-0000-0000-000004720000}"/>
    <cellStyle name="Navadno 2 4 2 2 9 2 2" xfId="22809" xr:uid="{00000000-0005-0000-0000-000005720000}"/>
    <cellStyle name="Navadno 2 4 2 2 9 2 3" xfId="34169" xr:uid="{00000000-0005-0000-0000-000006720000}"/>
    <cellStyle name="Navadno 2 4 2 2 9 3" xfId="14106" xr:uid="{00000000-0005-0000-0000-000007720000}"/>
    <cellStyle name="Navadno 2 4 2 2 9 3 2" xfId="26385" xr:uid="{00000000-0005-0000-0000-000008720000}"/>
    <cellStyle name="Navadno 2 4 2 2 9 3 3" xfId="37742" xr:uid="{00000000-0005-0000-0000-000009720000}"/>
    <cellStyle name="Navadno 2 4 2 2 9 4" xfId="18509" xr:uid="{00000000-0005-0000-0000-00000A720000}"/>
    <cellStyle name="Navadno 2 4 2 2 9 5" xfId="29922" xr:uid="{00000000-0005-0000-0000-00000B720000}"/>
    <cellStyle name="Navadno 2 4 2 20" xfId="4760" xr:uid="{00000000-0005-0000-0000-00000C720000}"/>
    <cellStyle name="Navadno 2 4 2 20 2" xfId="9191" xr:uid="{00000000-0005-0000-0000-00000D720000}"/>
    <cellStyle name="Navadno 2 4 2 20 2 2" xfId="21440" xr:uid="{00000000-0005-0000-0000-00000E720000}"/>
    <cellStyle name="Navadno 2 4 2 20 2 3" xfId="32802" xr:uid="{00000000-0005-0000-0000-00000F720000}"/>
    <cellStyle name="Navadno 2 4 2 20 3" xfId="12782" xr:uid="{00000000-0005-0000-0000-000010720000}"/>
    <cellStyle name="Navadno 2 4 2 20 3 2" xfId="25061" xr:uid="{00000000-0005-0000-0000-000011720000}"/>
    <cellStyle name="Navadno 2 4 2 20 3 3" xfId="36418" xr:uid="{00000000-0005-0000-0000-000012720000}"/>
    <cellStyle name="Navadno 2 4 2 20 4" xfId="17123" xr:uid="{00000000-0005-0000-0000-000013720000}"/>
    <cellStyle name="Navadno 2 4 2 20 5" xfId="28598" xr:uid="{00000000-0005-0000-0000-000014720000}"/>
    <cellStyle name="Navadno 2 4 2 21" xfId="5679" xr:uid="{00000000-0005-0000-0000-000015720000}"/>
    <cellStyle name="Navadno 2 4 2 21 2" xfId="9997" xr:uid="{00000000-0005-0000-0000-000016720000}"/>
    <cellStyle name="Navadno 2 4 2 21 2 2" xfId="22281" xr:uid="{00000000-0005-0000-0000-000017720000}"/>
    <cellStyle name="Navadno 2 4 2 21 2 3" xfId="33641" xr:uid="{00000000-0005-0000-0000-000018720000}"/>
    <cellStyle name="Navadno 2 4 2 21 3" xfId="13591" xr:uid="{00000000-0005-0000-0000-000019720000}"/>
    <cellStyle name="Navadno 2 4 2 21 3 2" xfId="25870" xr:uid="{00000000-0005-0000-0000-00001A720000}"/>
    <cellStyle name="Navadno 2 4 2 21 3 3" xfId="37227" xr:uid="{00000000-0005-0000-0000-00001B720000}"/>
    <cellStyle name="Navadno 2 4 2 21 4" xfId="17978" xr:uid="{00000000-0005-0000-0000-00001C720000}"/>
    <cellStyle name="Navadno 2 4 2 21 5" xfId="29407" xr:uid="{00000000-0005-0000-0000-00001D720000}"/>
    <cellStyle name="Navadno 2 4 2 22" xfId="8138" xr:uid="{00000000-0005-0000-0000-00001E720000}"/>
    <cellStyle name="Navadno 2 4 2 22 2" xfId="20324" xr:uid="{00000000-0005-0000-0000-00001F720000}"/>
    <cellStyle name="Navadno 2 4 2 22 3" xfId="31702" xr:uid="{00000000-0005-0000-0000-000020720000}"/>
    <cellStyle name="Navadno 2 4 2 23" xfId="8292" xr:uid="{00000000-0005-0000-0000-000021720000}"/>
    <cellStyle name="Navadno 2 4 2 23 2" xfId="20466" xr:uid="{00000000-0005-0000-0000-000022720000}"/>
    <cellStyle name="Navadno 2 4 2 23 3" xfId="31834" xr:uid="{00000000-0005-0000-0000-000023720000}"/>
    <cellStyle name="Navadno 2 4 2 24" xfId="3864" xr:uid="{00000000-0005-0000-0000-000024720000}"/>
    <cellStyle name="Navadno 2 4 2 25" xfId="16011" xr:uid="{00000000-0005-0000-0000-000025720000}"/>
    <cellStyle name="Navadno 2 4 2 26" xfId="17162" xr:uid="{00000000-0005-0000-0000-000026720000}"/>
    <cellStyle name="Navadno 2 4 2 27" xfId="2731" xr:uid="{00000000-0005-0000-0000-00001E710000}"/>
    <cellStyle name="Navadno 2 4 2 3" xfId="3336" xr:uid="{00000000-0005-0000-0000-000027720000}"/>
    <cellStyle name="Navadno 2 4 2 3 10" xfId="6544" xr:uid="{00000000-0005-0000-0000-000028720000}"/>
    <cellStyle name="Navadno 2 4 2 3 10 2" xfId="10804" xr:uid="{00000000-0005-0000-0000-000029720000}"/>
    <cellStyle name="Navadno 2 4 2 3 10 2 2" xfId="23087" xr:uid="{00000000-0005-0000-0000-00002A720000}"/>
    <cellStyle name="Navadno 2 4 2 3 10 2 3" xfId="34446" xr:uid="{00000000-0005-0000-0000-00002B720000}"/>
    <cellStyle name="Navadno 2 4 2 3 10 3" xfId="14377" xr:uid="{00000000-0005-0000-0000-00002C720000}"/>
    <cellStyle name="Navadno 2 4 2 3 10 3 2" xfId="26656" xr:uid="{00000000-0005-0000-0000-00002D720000}"/>
    <cellStyle name="Navadno 2 4 2 3 10 3 3" xfId="38013" xr:uid="{00000000-0005-0000-0000-00002E720000}"/>
    <cellStyle name="Navadno 2 4 2 3 10 4" xfId="18793" xr:uid="{00000000-0005-0000-0000-00002F720000}"/>
    <cellStyle name="Navadno 2 4 2 3 10 5" xfId="30193" xr:uid="{00000000-0005-0000-0000-000030720000}"/>
    <cellStyle name="Navadno 2 4 2 3 11" xfId="6837" xr:uid="{00000000-0005-0000-0000-000031720000}"/>
    <cellStyle name="Navadno 2 4 2 3 11 2" xfId="11067" xr:uid="{00000000-0005-0000-0000-000032720000}"/>
    <cellStyle name="Navadno 2 4 2 3 11 2 2" xfId="23348" xr:uid="{00000000-0005-0000-0000-000033720000}"/>
    <cellStyle name="Navadno 2 4 2 3 11 2 3" xfId="34707" xr:uid="{00000000-0005-0000-0000-000034720000}"/>
    <cellStyle name="Navadno 2 4 2 3 11 3" xfId="14631" xr:uid="{00000000-0005-0000-0000-000035720000}"/>
    <cellStyle name="Navadno 2 4 2 3 11 3 2" xfId="26910" xr:uid="{00000000-0005-0000-0000-000036720000}"/>
    <cellStyle name="Navadno 2 4 2 3 11 3 3" xfId="38267" xr:uid="{00000000-0005-0000-0000-000037720000}"/>
    <cellStyle name="Navadno 2 4 2 3 11 4" xfId="19063" xr:uid="{00000000-0005-0000-0000-000038720000}"/>
    <cellStyle name="Navadno 2 4 2 3 11 5" xfId="30447" xr:uid="{00000000-0005-0000-0000-000039720000}"/>
    <cellStyle name="Navadno 2 4 2 3 12" xfId="7073" xr:uid="{00000000-0005-0000-0000-00003A720000}"/>
    <cellStyle name="Navadno 2 4 2 3 12 2" xfId="11294" xr:uid="{00000000-0005-0000-0000-00003B720000}"/>
    <cellStyle name="Navadno 2 4 2 3 12 2 2" xfId="23574" xr:uid="{00000000-0005-0000-0000-00003C720000}"/>
    <cellStyle name="Navadno 2 4 2 3 12 2 3" xfId="34933" xr:uid="{00000000-0005-0000-0000-00003D720000}"/>
    <cellStyle name="Navadno 2 4 2 3 12 3" xfId="14854" xr:uid="{00000000-0005-0000-0000-00003E720000}"/>
    <cellStyle name="Navadno 2 4 2 3 12 3 2" xfId="27133" xr:uid="{00000000-0005-0000-0000-00003F720000}"/>
    <cellStyle name="Navadno 2 4 2 3 12 3 3" xfId="38490" xr:uid="{00000000-0005-0000-0000-000040720000}"/>
    <cellStyle name="Navadno 2 4 2 3 12 4" xfId="19290" xr:uid="{00000000-0005-0000-0000-000041720000}"/>
    <cellStyle name="Navadno 2 4 2 3 12 5" xfId="30670" xr:uid="{00000000-0005-0000-0000-000042720000}"/>
    <cellStyle name="Navadno 2 4 2 3 13" xfId="7298" xr:uid="{00000000-0005-0000-0000-000043720000}"/>
    <cellStyle name="Navadno 2 4 2 3 13 2" xfId="11511" xr:uid="{00000000-0005-0000-0000-000044720000}"/>
    <cellStyle name="Navadno 2 4 2 3 13 2 2" xfId="23790" xr:uid="{00000000-0005-0000-0000-000045720000}"/>
    <cellStyle name="Navadno 2 4 2 3 13 2 3" xfId="35149" xr:uid="{00000000-0005-0000-0000-000046720000}"/>
    <cellStyle name="Navadno 2 4 2 3 13 3" xfId="15069" xr:uid="{00000000-0005-0000-0000-000047720000}"/>
    <cellStyle name="Navadno 2 4 2 3 13 3 2" xfId="27348" xr:uid="{00000000-0005-0000-0000-000048720000}"/>
    <cellStyle name="Navadno 2 4 2 3 13 3 3" xfId="38705" xr:uid="{00000000-0005-0000-0000-000049720000}"/>
    <cellStyle name="Navadno 2 4 2 3 13 4" xfId="19506" xr:uid="{00000000-0005-0000-0000-00004A720000}"/>
    <cellStyle name="Navadno 2 4 2 3 13 5" xfId="30885" xr:uid="{00000000-0005-0000-0000-00004B720000}"/>
    <cellStyle name="Navadno 2 4 2 3 14" xfId="7524" xr:uid="{00000000-0005-0000-0000-00004C720000}"/>
    <cellStyle name="Navadno 2 4 2 3 14 2" xfId="11727" xr:uid="{00000000-0005-0000-0000-00004D720000}"/>
    <cellStyle name="Navadno 2 4 2 3 14 2 2" xfId="24006" xr:uid="{00000000-0005-0000-0000-00004E720000}"/>
    <cellStyle name="Navadno 2 4 2 3 14 2 3" xfId="35363" xr:uid="{00000000-0005-0000-0000-00004F720000}"/>
    <cellStyle name="Navadno 2 4 2 3 14 3" xfId="15283" xr:uid="{00000000-0005-0000-0000-000050720000}"/>
    <cellStyle name="Navadno 2 4 2 3 14 3 2" xfId="27562" xr:uid="{00000000-0005-0000-0000-000051720000}"/>
    <cellStyle name="Navadno 2 4 2 3 14 3 3" xfId="38919" xr:uid="{00000000-0005-0000-0000-000052720000}"/>
    <cellStyle name="Navadno 2 4 2 3 14 4" xfId="19721" xr:uid="{00000000-0005-0000-0000-000053720000}"/>
    <cellStyle name="Navadno 2 4 2 3 14 5" xfId="31099" xr:uid="{00000000-0005-0000-0000-000054720000}"/>
    <cellStyle name="Navadno 2 4 2 3 15" xfId="7739" xr:uid="{00000000-0005-0000-0000-000055720000}"/>
    <cellStyle name="Navadno 2 4 2 3 15 2" xfId="11937" xr:uid="{00000000-0005-0000-0000-000056720000}"/>
    <cellStyle name="Navadno 2 4 2 3 15 2 2" xfId="24216" xr:uid="{00000000-0005-0000-0000-000057720000}"/>
    <cellStyle name="Navadno 2 4 2 3 15 2 3" xfId="35573" xr:uid="{00000000-0005-0000-0000-000058720000}"/>
    <cellStyle name="Navadno 2 4 2 3 15 3" xfId="15492" xr:uid="{00000000-0005-0000-0000-000059720000}"/>
    <cellStyle name="Navadno 2 4 2 3 15 3 2" xfId="27771" xr:uid="{00000000-0005-0000-0000-00005A720000}"/>
    <cellStyle name="Navadno 2 4 2 3 15 3 3" xfId="39128" xr:uid="{00000000-0005-0000-0000-00005B720000}"/>
    <cellStyle name="Navadno 2 4 2 3 15 4" xfId="19930" xr:uid="{00000000-0005-0000-0000-00005C720000}"/>
    <cellStyle name="Navadno 2 4 2 3 15 5" xfId="31308" xr:uid="{00000000-0005-0000-0000-00005D720000}"/>
    <cellStyle name="Navadno 2 4 2 3 16" xfId="7943" xr:uid="{00000000-0005-0000-0000-00005E720000}"/>
    <cellStyle name="Navadno 2 4 2 3 16 2" xfId="12138" xr:uid="{00000000-0005-0000-0000-00005F720000}"/>
    <cellStyle name="Navadno 2 4 2 3 16 2 2" xfId="24417" xr:uid="{00000000-0005-0000-0000-000060720000}"/>
    <cellStyle name="Navadno 2 4 2 3 16 2 3" xfId="35774" xr:uid="{00000000-0005-0000-0000-000061720000}"/>
    <cellStyle name="Navadno 2 4 2 3 16 3" xfId="15692" xr:uid="{00000000-0005-0000-0000-000062720000}"/>
    <cellStyle name="Navadno 2 4 2 3 16 3 2" xfId="27971" xr:uid="{00000000-0005-0000-0000-000063720000}"/>
    <cellStyle name="Navadno 2 4 2 3 16 3 3" xfId="39328" xr:uid="{00000000-0005-0000-0000-000064720000}"/>
    <cellStyle name="Navadno 2 4 2 3 16 4" xfId="20130" xr:uid="{00000000-0005-0000-0000-000065720000}"/>
    <cellStyle name="Navadno 2 4 2 3 16 5" xfId="31508" xr:uid="{00000000-0005-0000-0000-000066720000}"/>
    <cellStyle name="Navadno 2 4 2 3 17" xfId="8475" xr:uid="{00000000-0005-0000-0000-000067720000}"/>
    <cellStyle name="Navadno 2 4 2 3 17 2" xfId="20636" xr:uid="{00000000-0005-0000-0000-000068720000}"/>
    <cellStyle name="Navadno 2 4 2 3 17 3" xfId="32000" xr:uid="{00000000-0005-0000-0000-000069720000}"/>
    <cellStyle name="Navadno 2 4 2 3 18" xfId="9287" xr:uid="{00000000-0005-0000-0000-00006A720000}"/>
    <cellStyle name="Navadno 2 4 2 3 18 2" xfId="21555" xr:uid="{00000000-0005-0000-0000-00006B720000}"/>
    <cellStyle name="Navadno 2 4 2 3 18 3" xfId="32915" xr:uid="{00000000-0005-0000-0000-00006C720000}"/>
    <cellStyle name="Navadno 2 4 2 3 19" xfId="3750" xr:uid="{00000000-0005-0000-0000-00006D720000}"/>
    <cellStyle name="Navadno 2 4 2 3 2" xfId="3985" xr:uid="{00000000-0005-0000-0000-00006E720000}"/>
    <cellStyle name="Navadno 2 4 2 3 2 2" xfId="8768" xr:uid="{00000000-0005-0000-0000-00006F720000}"/>
    <cellStyle name="Navadno 2 4 2 3 2 2 2" xfId="20995" xr:uid="{00000000-0005-0000-0000-000070720000}"/>
    <cellStyle name="Navadno 2 4 2 3 2 2 3" xfId="32358" xr:uid="{00000000-0005-0000-0000-000071720000}"/>
    <cellStyle name="Navadno 2 4 2 3 2 3" xfId="12367" xr:uid="{00000000-0005-0000-0000-000072720000}"/>
    <cellStyle name="Navadno 2 4 2 3 2 3 2" xfId="24646" xr:uid="{00000000-0005-0000-0000-000073720000}"/>
    <cellStyle name="Navadno 2 4 2 3 2 3 3" xfId="36003" xr:uid="{00000000-0005-0000-0000-000074720000}"/>
    <cellStyle name="Navadno 2 4 2 3 2 4" xfId="16670" xr:uid="{00000000-0005-0000-0000-000075720000}"/>
    <cellStyle name="Navadno 2 4 2 3 2 5" xfId="28183" xr:uid="{00000000-0005-0000-0000-000076720000}"/>
    <cellStyle name="Navadno 2 4 2 3 20" xfId="16304" xr:uid="{00000000-0005-0000-0000-000077720000}"/>
    <cellStyle name="Navadno 2 4 2 3 21" xfId="16189" xr:uid="{00000000-0005-0000-0000-000078720000}"/>
    <cellStyle name="Navadno 2 4 2 3 3" xfId="4487" xr:uid="{00000000-0005-0000-0000-000079720000}"/>
    <cellStyle name="Navadno 2 4 2 3 3 2" xfId="8968" xr:uid="{00000000-0005-0000-0000-00007A720000}"/>
    <cellStyle name="Navadno 2 4 2 3 3 2 2" xfId="21197" xr:uid="{00000000-0005-0000-0000-00007B720000}"/>
    <cellStyle name="Navadno 2 4 2 3 3 2 3" xfId="32560" xr:uid="{00000000-0005-0000-0000-00007C720000}"/>
    <cellStyle name="Navadno 2 4 2 3 3 3" xfId="12567" xr:uid="{00000000-0005-0000-0000-00007D720000}"/>
    <cellStyle name="Navadno 2 4 2 3 3 3 2" xfId="24846" xr:uid="{00000000-0005-0000-0000-00007E720000}"/>
    <cellStyle name="Navadno 2 4 2 3 3 3 3" xfId="36203" xr:uid="{00000000-0005-0000-0000-00007F720000}"/>
    <cellStyle name="Navadno 2 4 2 3 3 4" xfId="16872" xr:uid="{00000000-0005-0000-0000-000080720000}"/>
    <cellStyle name="Navadno 2 4 2 3 3 5" xfId="28383" xr:uid="{00000000-0005-0000-0000-000081720000}"/>
    <cellStyle name="Navadno 2 4 2 3 4" xfId="5031" xr:uid="{00000000-0005-0000-0000-000082720000}"/>
    <cellStyle name="Navadno 2 4 2 3 4 2" xfId="9387" xr:uid="{00000000-0005-0000-0000-000083720000}"/>
    <cellStyle name="Navadno 2 4 2 3 4 2 2" xfId="21664" xr:uid="{00000000-0005-0000-0000-000084720000}"/>
    <cellStyle name="Navadno 2 4 2 3 4 2 3" xfId="33024" xr:uid="{00000000-0005-0000-0000-000085720000}"/>
    <cellStyle name="Navadno 2 4 2 3 4 3" xfId="12985" xr:uid="{00000000-0005-0000-0000-000086720000}"/>
    <cellStyle name="Navadno 2 4 2 3 4 3 2" xfId="25264" xr:uid="{00000000-0005-0000-0000-000087720000}"/>
    <cellStyle name="Navadno 2 4 2 3 4 3 3" xfId="36621" xr:uid="{00000000-0005-0000-0000-000088720000}"/>
    <cellStyle name="Navadno 2 4 2 3 4 4" xfId="17355" xr:uid="{00000000-0005-0000-0000-000089720000}"/>
    <cellStyle name="Navadno 2 4 2 3 4 5" xfId="28801" xr:uid="{00000000-0005-0000-0000-00008A720000}"/>
    <cellStyle name="Navadno 2 4 2 3 5" xfId="5282" xr:uid="{00000000-0005-0000-0000-00008B720000}"/>
    <cellStyle name="Navadno 2 4 2 3 5 2" xfId="9623" xr:uid="{00000000-0005-0000-0000-00008C720000}"/>
    <cellStyle name="Navadno 2 4 2 3 5 2 2" xfId="21907" xr:uid="{00000000-0005-0000-0000-00008D720000}"/>
    <cellStyle name="Navadno 2 4 2 3 5 2 3" xfId="33267" xr:uid="{00000000-0005-0000-0000-00008E720000}"/>
    <cellStyle name="Navadno 2 4 2 3 5 3" xfId="13225" xr:uid="{00000000-0005-0000-0000-00008F720000}"/>
    <cellStyle name="Navadno 2 4 2 3 5 3 2" xfId="25504" xr:uid="{00000000-0005-0000-0000-000090720000}"/>
    <cellStyle name="Navadno 2 4 2 3 5 3 3" xfId="36861" xr:uid="{00000000-0005-0000-0000-000091720000}"/>
    <cellStyle name="Navadno 2 4 2 3 5 4" xfId="17600" xr:uid="{00000000-0005-0000-0000-000092720000}"/>
    <cellStyle name="Navadno 2 4 2 3 5 5" xfId="29041" xr:uid="{00000000-0005-0000-0000-000093720000}"/>
    <cellStyle name="Navadno 2 4 2 3 6" xfId="5523" xr:uid="{00000000-0005-0000-0000-000094720000}"/>
    <cellStyle name="Navadno 2 4 2 3 6 2" xfId="9851" xr:uid="{00000000-0005-0000-0000-000095720000}"/>
    <cellStyle name="Navadno 2 4 2 3 6 2 2" xfId="22135" xr:uid="{00000000-0005-0000-0000-000096720000}"/>
    <cellStyle name="Navadno 2 4 2 3 6 2 3" xfId="33495" xr:uid="{00000000-0005-0000-0000-000097720000}"/>
    <cellStyle name="Navadno 2 4 2 3 6 3" xfId="13449" xr:uid="{00000000-0005-0000-0000-000098720000}"/>
    <cellStyle name="Navadno 2 4 2 3 6 3 2" xfId="25728" xr:uid="{00000000-0005-0000-0000-000099720000}"/>
    <cellStyle name="Navadno 2 4 2 3 6 3 3" xfId="37085" xr:uid="{00000000-0005-0000-0000-00009A720000}"/>
    <cellStyle name="Navadno 2 4 2 3 6 4" xfId="17831" xr:uid="{00000000-0005-0000-0000-00009B720000}"/>
    <cellStyle name="Navadno 2 4 2 3 6 5" xfId="29265" xr:uid="{00000000-0005-0000-0000-00009C720000}"/>
    <cellStyle name="Navadno 2 4 2 3 7" xfId="5785" xr:uid="{00000000-0005-0000-0000-00009D720000}"/>
    <cellStyle name="Navadno 2 4 2 3 7 2" xfId="10096" xr:uid="{00000000-0005-0000-0000-00009E720000}"/>
    <cellStyle name="Navadno 2 4 2 3 7 2 2" xfId="22382" xr:uid="{00000000-0005-0000-0000-00009F720000}"/>
    <cellStyle name="Navadno 2 4 2 3 7 2 3" xfId="33742" xr:uid="{00000000-0005-0000-0000-0000A0720000}"/>
    <cellStyle name="Navadno 2 4 2 3 7 3" xfId="13688" xr:uid="{00000000-0005-0000-0000-0000A1720000}"/>
    <cellStyle name="Navadno 2 4 2 3 7 3 2" xfId="25967" xr:uid="{00000000-0005-0000-0000-0000A2720000}"/>
    <cellStyle name="Navadno 2 4 2 3 7 3 3" xfId="37324" xr:uid="{00000000-0005-0000-0000-0000A3720000}"/>
    <cellStyle name="Navadno 2 4 2 3 7 4" xfId="18079" xr:uid="{00000000-0005-0000-0000-0000A4720000}"/>
    <cellStyle name="Navadno 2 4 2 3 7 5" xfId="29504" xr:uid="{00000000-0005-0000-0000-0000A5720000}"/>
    <cellStyle name="Navadno 2 4 2 3 8" xfId="6026" xr:uid="{00000000-0005-0000-0000-0000A6720000}"/>
    <cellStyle name="Navadno 2 4 2 3 8 2" xfId="10325" xr:uid="{00000000-0005-0000-0000-0000A7720000}"/>
    <cellStyle name="Navadno 2 4 2 3 8 2 2" xfId="22611" xr:uid="{00000000-0005-0000-0000-0000A8720000}"/>
    <cellStyle name="Navadno 2 4 2 3 8 2 3" xfId="33971" xr:uid="{00000000-0005-0000-0000-0000A9720000}"/>
    <cellStyle name="Navadno 2 4 2 3 8 3" xfId="13914" xr:uid="{00000000-0005-0000-0000-0000AA720000}"/>
    <cellStyle name="Navadno 2 4 2 3 8 3 2" xfId="26193" xr:uid="{00000000-0005-0000-0000-0000AB720000}"/>
    <cellStyle name="Navadno 2 4 2 3 8 3 3" xfId="37550" xr:uid="{00000000-0005-0000-0000-0000AC720000}"/>
    <cellStyle name="Navadno 2 4 2 3 8 4" xfId="18309" xr:uid="{00000000-0005-0000-0000-0000AD720000}"/>
    <cellStyle name="Navadno 2 4 2 3 8 5" xfId="29730" xr:uid="{00000000-0005-0000-0000-0000AE720000}"/>
    <cellStyle name="Navadno 2 4 2 3 9" xfId="6256" xr:uid="{00000000-0005-0000-0000-0000AF720000}"/>
    <cellStyle name="Navadno 2 4 2 3 9 2" xfId="10546" xr:uid="{00000000-0005-0000-0000-0000B0720000}"/>
    <cellStyle name="Navadno 2 4 2 3 9 2 2" xfId="22831" xr:uid="{00000000-0005-0000-0000-0000B1720000}"/>
    <cellStyle name="Navadno 2 4 2 3 9 2 3" xfId="34191" xr:uid="{00000000-0005-0000-0000-0000B2720000}"/>
    <cellStyle name="Navadno 2 4 2 3 9 3" xfId="14128" xr:uid="{00000000-0005-0000-0000-0000B3720000}"/>
    <cellStyle name="Navadno 2 4 2 3 9 3 2" xfId="26407" xr:uid="{00000000-0005-0000-0000-0000B4720000}"/>
    <cellStyle name="Navadno 2 4 2 3 9 3 3" xfId="37764" xr:uid="{00000000-0005-0000-0000-0000B5720000}"/>
    <cellStyle name="Navadno 2 4 2 3 9 4" xfId="18531" xr:uid="{00000000-0005-0000-0000-0000B6720000}"/>
    <cellStyle name="Navadno 2 4 2 3 9 5" xfId="29944" xr:uid="{00000000-0005-0000-0000-0000B7720000}"/>
    <cellStyle name="Navadno 2 4 2 4" xfId="3404" xr:uid="{00000000-0005-0000-0000-0000B8720000}"/>
    <cellStyle name="Navadno 2 4 2 4 10" xfId="6611" xr:uid="{00000000-0005-0000-0000-0000B9720000}"/>
    <cellStyle name="Navadno 2 4 2 4 10 2" xfId="10871" xr:uid="{00000000-0005-0000-0000-0000BA720000}"/>
    <cellStyle name="Navadno 2 4 2 4 10 2 2" xfId="23154" xr:uid="{00000000-0005-0000-0000-0000BB720000}"/>
    <cellStyle name="Navadno 2 4 2 4 10 2 3" xfId="34513" xr:uid="{00000000-0005-0000-0000-0000BC720000}"/>
    <cellStyle name="Navadno 2 4 2 4 10 3" xfId="14444" xr:uid="{00000000-0005-0000-0000-0000BD720000}"/>
    <cellStyle name="Navadno 2 4 2 4 10 3 2" xfId="26723" xr:uid="{00000000-0005-0000-0000-0000BE720000}"/>
    <cellStyle name="Navadno 2 4 2 4 10 3 3" xfId="38080" xr:uid="{00000000-0005-0000-0000-0000BF720000}"/>
    <cellStyle name="Navadno 2 4 2 4 10 4" xfId="18860" xr:uid="{00000000-0005-0000-0000-0000C0720000}"/>
    <cellStyle name="Navadno 2 4 2 4 10 5" xfId="30260" xr:uid="{00000000-0005-0000-0000-0000C1720000}"/>
    <cellStyle name="Navadno 2 4 2 4 11" xfId="6904" xr:uid="{00000000-0005-0000-0000-0000C2720000}"/>
    <cellStyle name="Navadno 2 4 2 4 11 2" xfId="11134" xr:uid="{00000000-0005-0000-0000-0000C3720000}"/>
    <cellStyle name="Navadno 2 4 2 4 11 2 2" xfId="23415" xr:uid="{00000000-0005-0000-0000-0000C4720000}"/>
    <cellStyle name="Navadno 2 4 2 4 11 2 3" xfId="34774" xr:uid="{00000000-0005-0000-0000-0000C5720000}"/>
    <cellStyle name="Navadno 2 4 2 4 11 3" xfId="14698" xr:uid="{00000000-0005-0000-0000-0000C6720000}"/>
    <cellStyle name="Navadno 2 4 2 4 11 3 2" xfId="26977" xr:uid="{00000000-0005-0000-0000-0000C7720000}"/>
    <cellStyle name="Navadno 2 4 2 4 11 3 3" xfId="38334" xr:uid="{00000000-0005-0000-0000-0000C8720000}"/>
    <cellStyle name="Navadno 2 4 2 4 11 4" xfId="19130" xr:uid="{00000000-0005-0000-0000-0000C9720000}"/>
    <cellStyle name="Navadno 2 4 2 4 11 5" xfId="30514" xr:uid="{00000000-0005-0000-0000-0000CA720000}"/>
    <cellStyle name="Navadno 2 4 2 4 12" xfId="7141" xr:uid="{00000000-0005-0000-0000-0000CB720000}"/>
    <cellStyle name="Navadno 2 4 2 4 12 2" xfId="11361" xr:uid="{00000000-0005-0000-0000-0000CC720000}"/>
    <cellStyle name="Navadno 2 4 2 4 12 2 2" xfId="23641" xr:uid="{00000000-0005-0000-0000-0000CD720000}"/>
    <cellStyle name="Navadno 2 4 2 4 12 2 3" xfId="35000" xr:uid="{00000000-0005-0000-0000-0000CE720000}"/>
    <cellStyle name="Navadno 2 4 2 4 12 3" xfId="14921" xr:uid="{00000000-0005-0000-0000-0000CF720000}"/>
    <cellStyle name="Navadno 2 4 2 4 12 3 2" xfId="27200" xr:uid="{00000000-0005-0000-0000-0000D0720000}"/>
    <cellStyle name="Navadno 2 4 2 4 12 3 3" xfId="38557" xr:uid="{00000000-0005-0000-0000-0000D1720000}"/>
    <cellStyle name="Navadno 2 4 2 4 12 4" xfId="19357" xr:uid="{00000000-0005-0000-0000-0000D2720000}"/>
    <cellStyle name="Navadno 2 4 2 4 12 5" xfId="30737" xr:uid="{00000000-0005-0000-0000-0000D3720000}"/>
    <cellStyle name="Navadno 2 4 2 4 13" xfId="7365" xr:uid="{00000000-0005-0000-0000-0000D4720000}"/>
    <cellStyle name="Navadno 2 4 2 4 13 2" xfId="11578" xr:uid="{00000000-0005-0000-0000-0000D5720000}"/>
    <cellStyle name="Navadno 2 4 2 4 13 2 2" xfId="23857" xr:uid="{00000000-0005-0000-0000-0000D6720000}"/>
    <cellStyle name="Navadno 2 4 2 4 13 2 3" xfId="35216" xr:uid="{00000000-0005-0000-0000-0000D7720000}"/>
    <cellStyle name="Navadno 2 4 2 4 13 3" xfId="15136" xr:uid="{00000000-0005-0000-0000-0000D8720000}"/>
    <cellStyle name="Navadno 2 4 2 4 13 3 2" xfId="27415" xr:uid="{00000000-0005-0000-0000-0000D9720000}"/>
    <cellStyle name="Navadno 2 4 2 4 13 3 3" xfId="38772" xr:uid="{00000000-0005-0000-0000-0000DA720000}"/>
    <cellStyle name="Navadno 2 4 2 4 13 4" xfId="19573" xr:uid="{00000000-0005-0000-0000-0000DB720000}"/>
    <cellStyle name="Navadno 2 4 2 4 13 5" xfId="30952" xr:uid="{00000000-0005-0000-0000-0000DC720000}"/>
    <cellStyle name="Navadno 2 4 2 4 14" xfId="7591" xr:uid="{00000000-0005-0000-0000-0000DD720000}"/>
    <cellStyle name="Navadno 2 4 2 4 14 2" xfId="11794" xr:uid="{00000000-0005-0000-0000-0000DE720000}"/>
    <cellStyle name="Navadno 2 4 2 4 14 2 2" xfId="24073" xr:uid="{00000000-0005-0000-0000-0000DF720000}"/>
    <cellStyle name="Navadno 2 4 2 4 14 2 3" xfId="35430" xr:uid="{00000000-0005-0000-0000-0000E0720000}"/>
    <cellStyle name="Navadno 2 4 2 4 14 3" xfId="15350" xr:uid="{00000000-0005-0000-0000-0000E1720000}"/>
    <cellStyle name="Navadno 2 4 2 4 14 3 2" xfId="27629" xr:uid="{00000000-0005-0000-0000-0000E2720000}"/>
    <cellStyle name="Navadno 2 4 2 4 14 3 3" xfId="38986" xr:uid="{00000000-0005-0000-0000-0000E3720000}"/>
    <cellStyle name="Navadno 2 4 2 4 14 4" xfId="19788" xr:uid="{00000000-0005-0000-0000-0000E4720000}"/>
    <cellStyle name="Navadno 2 4 2 4 14 5" xfId="31166" xr:uid="{00000000-0005-0000-0000-0000E5720000}"/>
    <cellStyle name="Navadno 2 4 2 4 15" xfId="7806" xr:uid="{00000000-0005-0000-0000-0000E6720000}"/>
    <cellStyle name="Navadno 2 4 2 4 15 2" xfId="12004" xr:uid="{00000000-0005-0000-0000-0000E7720000}"/>
    <cellStyle name="Navadno 2 4 2 4 15 2 2" xfId="24283" xr:uid="{00000000-0005-0000-0000-0000E8720000}"/>
    <cellStyle name="Navadno 2 4 2 4 15 2 3" xfId="35640" xr:uid="{00000000-0005-0000-0000-0000E9720000}"/>
    <cellStyle name="Navadno 2 4 2 4 15 3" xfId="15559" xr:uid="{00000000-0005-0000-0000-0000EA720000}"/>
    <cellStyle name="Navadno 2 4 2 4 15 3 2" xfId="27838" xr:uid="{00000000-0005-0000-0000-0000EB720000}"/>
    <cellStyle name="Navadno 2 4 2 4 15 3 3" xfId="39195" xr:uid="{00000000-0005-0000-0000-0000EC720000}"/>
    <cellStyle name="Navadno 2 4 2 4 15 4" xfId="19997" xr:uid="{00000000-0005-0000-0000-0000ED720000}"/>
    <cellStyle name="Navadno 2 4 2 4 15 5" xfId="31375" xr:uid="{00000000-0005-0000-0000-0000EE720000}"/>
    <cellStyle name="Navadno 2 4 2 4 16" xfId="8010" xr:uid="{00000000-0005-0000-0000-0000EF720000}"/>
    <cellStyle name="Navadno 2 4 2 4 16 2" xfId="12205" xr:uid="{00000000-0005-0000-0000-0000F0720000}"/>
    <cellStyle name="Navadno 2 4 2 4 16 2 2" xfId="24484" xr:uid="{00000000-0005-0000-0000-0000F1720000}"/>
    <cellStyle name="Navadno 2 4 2 4 16 2 3" xfId="35841" xr:uid="{00000000-0005-0000-0000-0000F2720000}"/>
    <cellStyle name="Navadno 2 4 2 4 16 3" xfId="15759" xr:uid="{00000000-0005-0000-0000-0000F3720000}"/>
    <cellStyle name="Navadno 2 4 2 4 16 3 2" xfId="28038" xr:uid="{00000000-0005-0000-0000-0000F4720000}"/>
    <cellStyle name="Navadno 2 4 2 4 16 3 3" xfId="39395" xr:uid="{00000000-0005-0000-0000-0000F5720000}"/>
    <cellStyle name="Navadno 2 4 2 4 16 4" xfId="20197" xr:uid="{00000000-0005-0000-0000-0000F6720000}"/>
    <cellStyle name="Navadno 2 4 2 4 16 5" xfId="31575" xr:uid="{00000000-0005-0000-0000-0000F7720000}"/>
    <cellStyle name="Navadno 2 4 2 4 17" xfId="8542" xr:uid="{00000000-0005-0000-0000-0000F8720000}"/>
    <cellStyle name="Navadno 2 4 2 4 17 2" xfId="20703" xr:uid="{00000000-0005-0000-0000-0000F9720000}"/>
    <cellStyle name="Navadno 2 4 2 4 17 3" xfId="32067" xr:uid="{00000000-0005-0000-0000-0000FA720000}"/>
    <cellStyle name="Navadno 2 4 2 4 18" xfId="8239" xr:uid="{00000000-0005-0000-0000-0000FB720000}"/>
    <cellStyle name="Navadno 2 4 2 4 18 2" xfId="20425" xr:uid="{00000000-0005-0000-0000-0000FC720000}"/>
    <cellStyle name="Navadno 2 4 2 4 18 3" xfId="31803" xr:uid="{00000000-0005-0000-0000-0000FD720000}"/>
    <cellStyle name="Navadno 2 4 2 4 19" xfId="4324" xr:uid="{00000000-0005-0000-0000-0000FE720000}"/>
    <cellStyle name="Navadno 2 4 2 4 2" xfId="4052" xr:uid="{00000000-0005-0000-0000-0000FF720000}"/>
    <cellStyle name="Navadno 2 4 2 4 2 2" xfId="8835" xr:uid="{00000000-0005-0000-0000-000000730000}"/>
    <cellStyle name="Navadno 2 4 2 4 2 2 2" xfId="21062" xr:uid="{00000000-0005-0000-0000-000001730000}"/>
    <cellStyle name="Navadno 2 4 2 4 2 2 3" xfId="32425" xr:uid="{00000000-0005-0000-0000-000002730000}"/>
    <cellStyle name="Navadno 2 4 2 4 2 3" xfId="12434" xr:uid="{00000000-0005-0000-0000-000003730000}"/>
    <cellStyle name="Navadno 2 4 2 4 2 3 2" xfId="24713" xr:uid="{00000000-0005-0000-0000-000004730000}"/>
    <cellStyle name="Navadno 2 4 2 4 2 3 3" xfId="36070" xr:uid="{00000000-0005-0000-0000-000005730000}"/>
    <cellStyle name="Navadno 2 4 2 4 2 4" xfId="16737" xr:uid="{00000000-0005-0000-0000-000006730000}"/>
    <cellStyle name="Navadno 2 4 2 4 2 5" xfId="28250" xr:uid="{00000000-0005-0000-0000-000007730000}"/>
    <cellStyle name="Navadno 2 4 2 4 20" xfId="16371" xr:uid="{00000000-0005-0000-0000-000008730000}"/>
    <cellStyle name="Navadno 2 4 2 4 21" xfId="19187" xr:uid="{00000000-0005-0000-0000-000009730000}"/>
    <cellStyle name="Navadno 2 4 2 4 3" xfId="4554" xr:uid="{00000000-0005-0000-0000-00000A730000}"/>
    <cellStyle name="Navadno 2 4 2 4 3 2" xfId="9035" xr:uid="{00000000-0005-0000-0000-00000B730000}"/>
    <cellStyle name="Navadno 2 4 2 4 3 2 2" xfId="21264" xr:uid="{00000000-0005-0000-0000-00000C730000}"/>
    <cellStyle name="Navadno 2 4 2 4 3 2 3" xfId="32627" xr:uid="{00000000-0005-0000-0000-00000D730000}"/>
    <cellStyle name="Navadno 2 4 2 4 3 3" xfId="12634" xr:uid="{00000000-0005-0000-0000-00000E730000}"/>
    <cellStyle name="Navadno 2 4 2 4 3 3 2" xfId="24913" xr:uid="{00000000-0005-0000-0000-00000F730000}"/>
    <cellStyle name="Navadno 2 4 2 4 3 3 3" xfId="36270" xr:uid="{00000000-0005-0000-0000-000010730000}"/>
    <cellStyle name="Navadno 2 4 2 4 3 4" xfId="16939" xr:uid="{00000000-0005-0000-0000-000011730000}"/>
    <cellStyle name="Navadno 2 4 2 4 3 5" xfId="28450" xr:uid="{00000000-0005-0000-0000-000012730000}"/>
    <cellStyle name="Navadno 2 4 2 4 4" xfId="5099" xr:uid="{00000000-0005-0000-0000-000013730000}"/>
    <cellStyle name="Navadno 2 4 2 4 4 2" xfId="9455" xr:uid="{00000000-0005-0000-0000-000014730000}"/>
    <cellStyle name="Navadno 2 4 2 4 4 2 2" xfId="21732" xr:uid="{00000000-0005-0000-0000-000015730000}"/>
    <cellStyle name="Navadno 2 4 2 4 4 2 3" xfId="33092" xr:uid="{00000000-0005-0000-0000-000016730000}"/>
    <cellStyle name="Navadno 2 4 2 4 4 3" xfId="13052" xr:uid="{00000000-0005-0000-0000-000017730000}"/>
    <cellStyle name="Navadno 2 4 2 4 4 3 2" xfId="25331" xr:uid="{00000000-0005-0000-0000-000018730000}"/>
    <cellStyle name="Navadno 2 4 2 4 4 3 3" xfId="36688" xr:uid="{00000000-0005-0000-0000-000019730000}"/>
    <cellStyle name="Navadno 2 4 2 4 4 4" xfId="17422" xr:uid="{00000000-0005-0000-0000-00001A730000}"/>
    <cellStyle name="Navadno 2 4 2 4 4 5" xfId="28868" xr:uid="{00000000-0005-0000-0000-00001B730000}"/>
    <cellStyle name="Navadno 2 4 2 4 5" xfId="5350" xr:uid="{00000000-0005-0000-0000-00001C730000}"/>
    <cellStyle name="Navadno 2 4 2 4 5 2" xfId="9691" xr:uid="{00000000-0005-0000-0000-00001D730000}"/>
    <cellStyle name="Navadno 2 4 2 4 5 2 2" xfId="21975" xr:uid="{00000000-0005-0000-0000-00001E730000}"/>
    <cellStyle name="Navadno 2 4 2 4 5 2 3" xfId="33335" xr:uid="{00000000-0005-0000-0000-00001F730000}"/>
    <cellStyle name="Navadno 2 4 2 4 5 3" xfId="13293" xr:uid="{00000000-0005-0000-0000-000020730000}"/>
    <cellStyle name="Navadno 2 4 2 4 5 3 2" xfId="25572" xr:uid="{00000000-0005-0000-0000-000021730000}"/>
    <cellStyle name="Navadno 2 4 2 4 5 3 3" xfId="36929" xr:uid="{00000000-0005-0000-0000-000022730000}"/>
    <cellStyle name="Navadno 2 4 2 4 5 4" xfId="17668" xr:uid="{00000000-0005-0000-0000-000023730000}"/>
    <cellStyle name="Navadno 2 4 2 4 5 5" xfId="29109" xr:uid="{00000000-0005-0000-0000-000024730000}"/>
    <cellStyle name="Navadno 2 4 2 4 6" xfId="5591" xr:uid="{00000000-0005-0000-0000-000025730000}"/>
    <cellStyle name="Navadno 2 4 2 4 6 2" xfId="9919" xr:uid="{00000000-0005-0000-0000-000026730000}"/>
    <cellStyle name="Navadno 2 4 2 4 6 2 2" xfId="22203" xr:uid="{00000000-0005-0000-0000-000027730000}"/>
    <cellStyle name="Navadno 2 4 2 4 6 2 3" xfId="33563" xr:uid="{00000000-0005-0000-0000-000028730000}"/>
    <cellStyle name="Navadno 2 4 2 4 6 3" xfId="13517" xr:uid="{00000000-0005-0000-0000-000029730000}"/>
    <cellStyle name="Navadno 2 4 2 4 6 3 2" xfId="25796" xr:uid="{00000000-0005-0000-0000-00002A730000}"/>
    <cellStyle name="Navadno 2 4 2 4 6 3 3" xfId="37153" xr:uid="{00000000-0005-0000-0000-00002B730000}"/>
    <cellStyle name="Navadno 2 4 2 4 6 4" xfId="17899" xr:uid="{00000000-0005-0000-0000-00002C730000}"/>
    <cellStyle name="Navadno 2 4 2 4 6 5" xfId="29333" xr:uid="{00000000-0005-0000-0000-00002D730000}"/>
    <cellStyle name="Navadno 2 4 2 4 7" xfId="5852" xr:uid="{00000000-0005-0000-0000-00002E730000}"/>
    <cellStyle name="Navadno 2 4 2 4 7 2" xfId="10163" xr:uid="{00000000-0005-0000-0000-00002F730000}"/>
    <cellStyle name="Navadno 2 4 2 4 7 2 2" xfId="22449" xr:uid="{00000000-0005-0000-0000-000030730000}"/>
    <cellStyle name="Navadno 2 4 2 4 7 2 3" xfId="33809" xr:uid="{00000000-0005-0000-0000-000031730000}"/>
    <cellStyle name="Navadno 2 4 2 4 7 3" xfId="13755" xr:uid="{00000000-0005-0000-0000-000032730000}"/>
    <cellStyle name="Navadno 2 4 2 4 7 3 2" xfId="26034" xr:uid="{00000000-0005-0000-0000-000033730000}"/>
    <cellStyle name="Navadno 2 4 2 4 7 3 3" xfId="37391" xr:uid="{00000000-0005-0000-0000-000034730000}"/>
    <cellStyle name="Navadno 2 4 2 4 7 4" xfId="18146" xr:uid="{00000000-0005-0000-0000-000035730000}"/>
    <cellStyle name="Navadno 2 4 2 4 7 5" xfId="29571" xr:uid="{00000000-0005-0000-0000-000036730000}"/>
    <cellStyle name="Navadno 2 4 2 4 8" xfId="6093" xr:uid="{00000000-0005-0000-0000-000037730000}"/>
    <cellStyle name="Navadno 2 4 2 4 8 2" xfId="10392" xr:uid="{00000000-0005-0000-0000-000038730000}"/>
    <cellStyle name="Navadno 2 4 2 4 8 2 2" xfId="22678" xr:uid="{00000000-0005-0000-0000-000039730000}"/>
    <cellStyle name="Navadno 2 4 2 4 8 2 3" xfId="34038" xr:uid="{00000000-0005-0000-0000-00003A730000}"/>
    <cellStyle name="Navadno 2 4 2 4 8 3" xfId="13981" xr:uid="{00000000-0005-0000-0000-00003B730000}"/>
    <cellStyle name="Navadno 2 4 2 4 8 3 2" xfId="26260" xr:uid="{00000000-0005-0000-0000-00003C730000}"/>
    <cellStyle name="Navadno 2 4 2 4 8 3 3" xfId="37617" xr:uid="{00000000-0005-0000-0000-00003D730000}"/>
    <cellStyle name="Navadno 2 4 2 4 8 4" xfId="18376" xr:uid="{00000000-0005-0000-0000-00003E730000}"/>
    <cellStyle name="Navadno 2 4 2 4 8 5" xfId="29797" xr:uid="{00000000-0005-0000-0000-00003F730000}"/>
    <cellStyle name="Navadno 2 4 2 4 9" xfId="6324" xr:uid="{00000000-0005-0000-0000-000040730000}"/>
    <cellStyle name="Navadno 2 4 2 4 9 2" xfId="10614" xr:uid="{00000000-0005-0000-0000-000041730000}"/>
    <cellStyle name="Navadno 2 4 2 4 9 2 2" xfId="22899" xr:uid="{00000000-0005-0000-0000-000042730000}"/>
    <cellStyle name="Navadno 2 4 2 4 9 2 3" xfId="34259" xr:uid="{00000000-0005-0000-0000-000043730000}"/>
    <cellStyle name="Navadno 2 4 2 4 9 3" xfId="14196" xr:uid="{00000000-0005-0000-0000-000044730000}"/>
    <cellStyle name="Navadno 2 4 2 4 9 3 2" xfId="26475" xr:uid="{00000000-0005-0000-0000-000045730000}"/>
    <cellStyle name="Navadno 2 4 2 4 9 3 3" xfId="37832" xr:uid="{00000000-0005-0000-0000-000046730000}"/>
    <cellStyle name="Navadno 2 4 2 4 9 4" xfId="18599" xr:uid="{00000000-0005-0000-0000-000047730000}"/>
    <cellStyle name="Navadno 2 4 2 4 9 5" xfId="30012" xr:uid="{00000000-0005-0000-0000-000048730000}"/>
    <cellStyle name="Navadno 2 4 2 5" xfId="3437" xr:uid="{00000000-0005-0000-0000-000049730000}"/>
    <cellStyle name="Navadno 2 4 2 5 10" xfId="6644" xr:uid="{00000000-0005-0000-0000-00004A730000}"/>
    <cellStyle name="Navadno 2 4 2 5 10 2" xfId="10903" xr:uid="{00000000-0005-0000-0000-00004B730000}"/>
    <cellStyle name="Navadno 2 4 2 5 10 2 2" xfId="23186" xr:uid="{00000000-0005-0000-0000-00004C730000}"/>
    <cellStyle name="Navadno 2 4 2 5 10 2 3" xfId="34545" xr:uid="{00000000-0005-0000-0000-00004D730000}"/>
    <cellStyle name="Navadno 2 4 2 5 10 3" xfId="14476" xr:uid="{00000000-0005-0000-0000-00004E730000}"/>
    <cellStyle name="Navadno 2 4 2 5 10 3 2" xfId="26755" xr:uid="{00000000-0005-0000-0000-00004F730000}"/>
    <cellStyle name="Navadno 2 4 2 5 10 3 3" xfId="38112" xr:uid="{00000000-0005-0000-0000-000050730000}"/>
    <cellStyle name="Navadno 2 4 2 5 10 4" xfId="18893" xr:uid="{00000000-0005-0000-0000-000051730000}"/>
    <cellStyle name="Navadno 2 4 2 5 10 5" xfId="30292" xr:uid="{00000000-0005-0000-0000-000052730000}"/>
    <cellStyle name="Navadno 2 4 2 5 11" xfId="6936" xr:uid="{00000000-0005-0000-0000-000053730000}"/>
    <cellStyle name="Navadno 2 4 2 5 11 2" xfId="11166" xr:uid="{00000000-0005-0000-0000-000054730000}"/>
    <cellStyle name="Navadno 2 4 2 5 11 2 2" xfId="23447" xr:uid="{00000000-0005-0000-0000-000055730000}"/>
    <cellStyle name="Navadno 2 4 2 5 11 2 3" xfId="34806" xr:uid="{00000000-0005-0000-0000-000056730000}"/>
    <cellStyle name="Navadno 2 4 2 5 11 3" xfId="14730" xr:uid="{00000000-0005-0000-0000-000057730000}"/>
    <cellStyle name="Navadno 2 4 2 5 11 3 2" xfId="27009" xr:uid="{00000000-0005-0000-0000-000058730000}"/>
    <cellStyle name="Navadno 2 4 2 5 11 3 3" xfId="38366" xr:uid="{00000000-0005-0000-0000-000059730000}"/>
    <cellStyle name="Navadno 2 4 2 5 11 4" xfId="19162" xr:uid="{00000000-0005-0000-0000-00005A730000}"/>
    <cellStyle name="Navadno 2 4 2 5 11 5" xfId="30546" xr:uid="{00000000-0005-0000-0000-00005B730000}"/>
    <cellStyle name="Navadno 2 4 2 5 12" xfId="7173" xr:uid="{00000000-0005-0000-0000-00005C730000}"/>
    <cellStyle name="Navadno 2 4 2 5 12 2" xfId="11393" xr:uid="{00000000-0005-0000-0000-00005D730000}"/>
    <cellStyle name="Navadno 2 4 2 5 12 2 2" xfId="23673" xr:uid="{00000000-0005-0000-0000-00005E730000}"/>
    <cellStyle name="Navadno 2 4 2 5 12 2 3" xfId="35032" xr:uid="{00000000-0005-0000-0000-00005F730000}"/>
    <cellStyle name="Navadno 2 4 2 5 12 3" xfId="14953" xr:uid="{00000000-0005-0000-0000-000060730000}"/>
    <cellStyle name="Navadno 2 4 2 5 12 3 2" xfId="27232" xr:uid="{00000000-0005-0000-0000-000061730000}"/>
    <cellStyle name="Navadno 2 4 2 5 12 3 3" xfId="38589" xr:uid="{00000000-0005-0000-0000-000062730000}"/>
    <cellStyle name="Navadno 2 4 2 5 12 4" xfId="19389" xr:uid="{00000000-0005-0000-0000-000063730000}"/>
    <cellStyle name="Navadno 2 4 2 5 12 5" xfId="30769" xr:uid="{00000000-0005-0000-0000-000064730000}"/>
    <cellStyle name="Navadno 2 4 2 5 13" xfId="7397" xr:uid="{00000000-0005-0000-0000-000065730000}"/>
    <cellStyle name="Navadno 2 4 2 5 13 2" xfId="11610" xr:uid="{00000000-0005-0000-0000-000066730000}"/>
    <cellStyle name="Navadno 2 4 2 5 13 2 2" xfId="23889" xr:uid="{00000000-0005-0000-0000-000067730000}"/>
    <cellStyle name="Navadno 2 4 2 5 13 2 3" xfId="35248" xr:uid="{00000000-0005-0000-0000-000068730000}"/>
    <cellStyle name="Navadno 2 4 2 5 13 3" xfId="15168" xr:uid="{00000000-0005-0000-0000-000069730000}"/>
    <cellStyle name="Navadno 2 4 2 5 13 3 2" xfId="27447" xr:uid="{00000000-0005-0000-0000-00006A730000}"/>
    <cellStyle name="Navadno 2 4 2 5 13 3 3" xfId="38804" xr:uid="{00000000-0005-0000-0000-00006B730000}"/>
    <cellStyle name="Navadno 2 4 2 5 13 4" xfId="19605" xr:uid="{00000000-0005-0000-0000-00006C730000}"/>
    <cellStyle name="Navadno 2 4 2 5 13 5" xfId="30984" xr:uid="{00000000-0005-0000-0000-00006D730000}"/>
    <cellStyle name="Navadno 2 4 2 5 14" xfId="7623" xr:uid="{00000000-0005-0000-0000-00006E730000}"/>
    <cellStyle name="Navadno 2 4 2 5 14 2" xfId="11826" xr:uid="{00000000-0005-0000-0000-00006F730000}"/>
    <cellStyle name="Navadno 2 4 2 5 14 2 2" xfId="24105" xr:uid="{00000000-0005-0000-0000-000070730000}"/>
    <cellStyle name="Navadno 2 4 2 5 14 2 3" xfId="35462" xr:uid="{00000000-0005-0000-0000-000071730000}"/>
    <cellStyle name="Navadno 2 4 2 5 14 3" xfId="15382" xr:uid="{00000000-0005-0000-0000-000072730000}"/>
    <cellStyle name="Navadno 2 4 2 5 14 3 2" xfId="27661" xr:uid="{00000000-0005-0000-0000-000073730000}"/>
    <cellStyle name="Navadno 2 4 2 5 14 3 3" xfId="39018" xr:uid="{00000000-0005-0000-0000-000074730000}"/>
    <cellStyle name="Navadno 2 4 2 5 14 4" xfId="19820" xr:uid="{00000000-0005-0000-0000-000075730000}"/>
    <cellStyle name="Navadno 2 4 2 5 14 5" xfId="31198" xr:uid="{00000000-0005-0000-0000-000076730000}"/>
    <cellStyle name="Navadno 2 4 2 5 15" xfId="7838" xr:uid="{00000000-0005-0000-0000-000077730000}"/>
    <cellStyle name="Navadno 2 4 2 5 15 2" xfId="12036" xr:uid="{00000000-0005-0000-0000-000078730000}"/>
    <cellStyle name="Navadno 2 4 2 5 15 2 2" xfId="24315" xr:uid="{00000000-0005-0000-0000-000079730000}"/>
    <cellStyle name="Navadno 2 4 2 5 15 2 3" xfId="35672" xr:uid="{00000000-0005-0000-0000-00007A730000}"/>
    <cellStyle name="Navadno 2 4 2 5 15 3" xfId="15591" xr:uid="{00000000-0005-0000-0000-00007B730000}"/>
    <cellStyle name="Navadno 2 4 2 5 15 3 2" xfId="27870" xr:uid="{00000000-0005-0000-0000-00007C730000}"/>
    <cellStyle name="Navadno 2 4 2 5 15 3 3" xfId="39227" xr:uid="{00000000-0005-0000-0000-00007D730000}"/>
    <cellStyle name="Navadno 2 4 2 5 15 4" xfId="20029" xr:uid="{00000000-0005-0000-0000-00007E730000}"/>
    <cellStyle name="Navadno 2 4 2 5 15 5" xfId="31407" xr:uid="{00000000-0005-0000-0000-00007F730000}"/>
    <cellStyle name="Navadno 2 4 2 5 16" xfId="8042" xr:uid="{00000000-0005-0000-0000-000080730000}"/>
    <cellStyle name="Navadno 2 4 2 5 16 2" xfId="12237" xr:uid="{00000000-0005-0000-0000-000081730000}"/>
    <cellStyle name="Navadno 2 4 2 5 16 2 2" xfId="24516" xr:uid="{00000000-0005-0000-0000-000082730000}"/>
    <cellStyle name="Navadno 2 4 2 5 16 2 3" xfId="35873" xr:uid="{00000000-0005-0000-0000-000083730000}"/>
    <cellStyle name="Navadno 2 4 2 5 16 3" xfId="15791" xr:uid="{00000000-0005-0000-0000-000084730000}"/>
    <cellStyle name="Navadno 2 4 2 5 16 3 2" xfId="28070" xr:uid="{00000000-0005-0000-0000-000085730000}"/>
    <cellStyle name="Navadno 2 4 2 5 16 3 3" xfId="39427" xr:uid="{00000000-0005-0000-0000-000086730000}"/>
    <cellStyle name="Navadno 2 4 2 5 16 4" xfId="20229" xr:uid="{00000000-0005-0000-0000-000087730000}"/>
    <cellStyle name="Navadno 2 4 2 5 16 5" xfId="31607" xr:uid="{00000000-0005-0000-0000-000088730000}"/>
    <cellStyle name="Navadno 2 4 2 5 17" xfId="8574" xr:uid="{00000000-0005-0000-0000-000089730000}"/>
    <cellStyle name="Navadno 2 4 2 5 17 2" xfId="20735" xr:uid="{00000000-0005-0000-0000-00008A730000}"/>
    <cellStyle name="Navadno 2 4 2 5 17 3" xfId="32099" xr:uid="{00000000-0005-0000-0000-00008B730000}"/>
    <cellStyle name="Navadno 2 4 2 5 18" xfId="8098" xr:uid="{00000000-0005-0000-0000-00008C730000}"/>
    <cellStyle name="Navadno 2 4 2 5 18 2" xfId="20284" xr:uid="{00000000-0005-0000-0000-00008D730000}"/>
    <cellStyle name="Navadno 2 4 2 5 18 3" xfId="31662" xr:uid="{00000000-0005-0000-0000-00008E730000}"/>
    <cellStyle name="Navadno 2 4 2 5 19" xfId="5592" xr:uid="{00000000-0005-0000-0000-00008F730000}"/>
    <cellStyle name="Navadno 2 4 2 5 2" xfId="4084" xr:uid="{00000000-0005-0000-0000-000090730000}"/>
    <cellStyle name="Navadno 2 4 2 5 2 2" xfId="8868" xr:uid="{00000000-0005-0000-0000-000091730000}"/>
    <cellStyle name="Navadno 2 4 2 5 2 2 2" xfId="21095" xr:uid="{00000000-0005-0000-0000-000092730000}"/>
    <cellStyle name="Navadno 2 4 2 5 2 2 3" xfId="32458" xr:uid="{00000000-0005-0000-0000-000093730000}"/>
    <cellStyle name="Navadno 2 4 2 5 2 3" xfId="12466" xr:uid="{00000000-0005-0000-0000-000094730000}"/>
    <cellStyle name="Navadno 2 4 2 5 2 3 2" xfId="24745" xr:uid="{00000000-0005-0000-0000-000095730000}"/>
    <cellStyle name="Navadno 2 4 2 5 2 3 3" xfId="36102" xr:uid="{00000000-0005-0000-0000-000096730000}"/>
    <cellStyle name="Navadno 2 4 2 5 2 4" xfId="16770" xr:uid="{00000000-0005-0000-0000-000097730000}"/>
    <cellStyle name="Navadno 2 4 2 5 2 5" xfId="28282" xr:uid="{00000000-0005-0000-0000-000098730000}"/>
    <cellStyle name="Navadno 2 4 2 5 20" xfId="16403" xr:uid="{00000000-0005-0000-0000-000099730000}"/>
    <cellStyle name="Navadno 2 4 2 5 21" xfId="16497" xr:uid="{00000000-0005-0000-0000-00009A730000}"/>
    <cellStyle name="Navadno 2 4 2 5 3" xfId="4586" xr:uid="{00000000-0005-0000-0000-00009B730000}"/>
    <cellStyle name="Navadno 2 4 2 5 3 2" xfId="9067" xr:uid="{00000000-0005-0000-0000-00009C730000}"/>
    <cellStyle name="Navadno 2 4 2 5 3 2 2" xfId="21296" xr:uid="{00000000-0005-0000-0000-00009D730000}"/>
    <cellStyle name="Navadno 2 4 2 5 3 2 3" xfId="32659" xr:uid="{00000000-0005-0000-0000-00009E730000}"/>
    <cellStyle name="Navadno 2 4 2 5 3 3" xfId="12666" xr:uid="{00000000-0005-0000-0000-00009F730000}"/>
    <cellStyle name="Navadno 2 4 2 5 3 3 2" xfId="24945" xr:uid="{00000000-0005-0000-0000-0000A0730000}"/>
    <cellStyle name="Navadno 2 4 2 5 3 3 3" xfId="36302" xr:uid="{00000000-0005-0000-0000-0000A1730000}"/>
    <cellStyle name="Navadno 2 4 2 5 3 4" xfId="16971" xr:uid="{00000000-0005-0000-0000-0000A2730000}"/>
    <cellStyle name="Navadno 2 4 2 5 3 5" xfId="28482" xr:uid="{00000000-0005-0000-0000-0000A3730000}"/>
    <cellStyle name="Navadno 2 4 2 5 4" xfId="5131" xr:uid="{00000000-0005-0000-0000-0000A4730000}"/>
    <cellStyle name="Navadno 2 4 2 5 4 2" xfId="9487" xr:uid="{00000000-0005-0000-0000-0000A5730000}"/>
    <cellStyle name="Navadno 2 4 2 5 4 2 2" xfId="21764" xr:uid="{00000000-0005-0000-0000-0000A6730000}"/>
    <cellStyle name="Navadno 2 4 2 5 4 2 3" xfId="33124" xr:uid="{00000000-0005-0000-0000-0000A7730000}"/>
    <cellStyle name="Navadno 2 4 2 5 4 3" xfId="13084" xr:uid="{00000000-0005-0000-0000-0000A8730000}"/>
    <cellStyle name="Navadno 2 4 2 5 4 3 2" xfId="25363" xr:uid="{00000000-0005-0000-0000-0000A9730000}"/>
    <cellStyle name="Navadno 2 4 2 5 4 3 3" xfId="36720" xr:uid="{00000000-0005-0000-0000-0000AA730000}"/>
    <cellStyle name="Navadno 2 4 2 5 4 4" xfId="17454" xr:uid="{00000000-0005-0000-0000-0000AB730000}"/>
    <cellStyle name="Navadno 2 4 2 5 4 5" xfId="28900" xr:uid="{00000000-0005-0000-0000-0000AC730000}"/>
    <cellStyle name="Navadno 2 4 2 5 5" xfId="5383" xr:uid="{00000000-0005-0000-0000-0000AD730000}"/>
    <cellStyle name="Navadno 2 4 2 5 5 2" xfId="9724" xr:uid="{00000000-0005-0000-0000-0000AE730000}"/>
    <cellStyle name="Navadno 2 4 2 5 5 2 2" xfId="22008" xr:uid="{00000000-0005-0000-0000-0000AF730000}"/>
    <cellStyle name="Navadno 2 4 2 5 5 2 3" xfId="33368" xr:uid="{00000000-0005-0000-0000-0000B0730000}"/>
    <cellStyle name="Navadno 2 4 2 5 5 3" xfId="13326" xr:uid="{00000000-0005-0000-0000-0000B1730000}"/>
    <cellStyle name="Navadno 2 4 2 5 5 3 2" xfId="25605" xr:uid="{00000000-0005-0000-0000-0000B2730000}"/>
    <cellStyle name="Navadno 2 4 2 5 5 3 3" xfId="36962" xr:uid="{00000000-0005-0000-0000-0000B3730000}"/>
    <cellStyle name="Navadno 2 4 2 5 5 4" xfId="17701" xr:uid="{00000000-0005-0000-0000-0000B4730000}"/>
    <cellStyle name="Navadno 2 4 2 5 5 5" xfId="29142" xr:uid="{00000000-0005-0000-0000-0000B5730000}"/>
    <cellStyle name="Navadno 2 4 2 5 6" xfId="5624" xr:uid="{00000000-0005-0000-0000-0000B6730000}"/>
    <cellStyle name="Navadno 2 4 2 5 6 2" xfId="9952" xr:uid="{00000000-0005-0000-0000-0000B7730000}"/>
    <cellStyle name="Navadno 2 4 2 5 6 2 2" xfId="22236" xr:uid="{00000000-0005-0000-0000-0000B8730000}"/>
    <cellStyle name="Navadno 2 4 2 5 6 2 3" xfId="33596" xr:uid="{00000000-0005-0000-0000-0000B9730000}"/>
    <cellStyle name="Navadno 2 4 2 5 6 3" xfId="13550" xr:uid="{00000000-0005-0000-0000-0000BA730000}"/>
    <cellStyle name="Navadno 2 4 2 5 6 3 2" xfId="25829" xr:uid="{00000000-0005-0000-0000-0000BB730000}"/>
    <cellStyle name="Navadno 2 4 2 5 6 3 3" xfId="37186" xr:uid="{00000000-0005-0000-0000-0000BC730000}"/>
    <cellStyle name="Navadno 2 4 2 5 6 4" xfId="17932" xr:uid="{00000000-0005-0000-0000-0000BD730000}"/>
    <cellStyle name="Navadno 2 4 2 5 6 5" xfId="29366" xr:uid="{00000000-0005-0000-0000-0000BE730000}"/>
    <cellStyle name="Navadno 2 4 2 5 7" xfId="5885" xr:uid="{00000000-0005-0000-0000-0000BF730000}"/>
    <cellStyle name="Navadno 2 4 2 5 7 2" xfId="10196" xr:uid="{00000000-0005-0000-0000-0000C0730000}"/>
    <cellStyle name="Navadno 2 4 2 5 7 2 2" xfId="22482" xr:uid="{00000000-0005-0000-0000-0000C1730000}"/>
    <cellStyle name="Navadno 2 4 2 5 7 2 3" xfId="33842" xr:uid="{00000000-0005-0000-0000-0000C2730000}"/>
    <cellStyle name="Navadno 2 4 2 5 7 3" xfId="13788" xr:uid="{00000000-0005-0000-0000-0000C3730000}"/>
    <cellStyle name="Navadno 2 4 2 5 7 3 2" xfId="26067" xr:uid="{00000000-0005-0000-0000-0000C4730000}"/>
    <cellStyle name="Navadno 2 4 2 5 7 3 3" xfId="37424" xr:uid="{00000000-0005-0000-0000-0000C5730000}"/>
    <cellStyle name="Navadno 2 4 2 5 7 4" xfId="18179" xr:uid="{00000000-0005-0000-0000-0000C6730000}"/>
    <cellStyle name="Navadno 2 4 2 5 7 5" xfId="29604" xr:uid="{00000000-0005-0000-0000-0000C7730000}"/>
    <cellStyle name="Navadno 2 4 2 5 8" xfId="6126" xr:uid="{00000000-0005-0000-0000-0000C8730000}"/>
    <cellStyle name="Navadno 2 4 2 5 8 2" xfId="10424" xr:uid="{00000000-0005-0000-0000-0000C9730000}"/>
    <cellStyle name="Navadno 2 4 2 5 8 2 2" xfId="22710" xr:uid="{00000000-0005-0000-0000-0000CA730000}"/>
    <cellStyle name="Navadno 2 4 2 5 8 2 3" xfId="34070" xr:uid="{00000000-0005-0000-0000-0000CB730000}"/>
    <cellStyle name="Navadno 2 4 2 5 8 3" xfId="14013" xr:uid="{00000000-0005-0000-0000-0000CC730000}"/>
    <cellStyle name="Navadno 2 4 2 5 8 3 2" xfId="26292" xr:uid="{00000000-0005-0000-0000-0000CD730000}"/>
    <cellStyle name="Navadno 2 4 2 5 8 3 3" xfId="37649" xr:uid="{00000000-0005-0000-0000-0000CE730000}"/>
    <cellStyle name="Navadno 2 4 2 5 8 4" xfId="18408" xr:uid="{00000000-0005-0000-0000-0000CF730000}"/>
    <cellStyle name="Navadno 2 4 2 5 8 5" xfId="29829" xr:uid="{00000000-0005-0000-0000-0000D0730000}"/>
    <cellStyle name="Navadno 2 4 2 5 9" xfId="6357" xr:uid="{00000000-0005-0000-0000-0000D1730000}"/>
    <cellStyle name="Navadno 2 4 2 5 9 2" xfId="10647" xr:uid="{00000000-0005-0000-0000-0000D2730000}"/>
    <cellStyle name="Navadno 2 4 2 5 9 2 2" xfId="22932" xr:uid="{00000000-0005-0000-0000-0000D3730000}"/>
    <cellStyle name="Navadno 2 4 2 5 9 2 3" xfId="34292" xr:uid="{00000000-0005-0000-0000-0000D4730000}"/>
    <cellStyle name="Navadno 2 4 2 5 9 3" xfId="14229" xr:uid="{00000000-0005-0000-0000-0000D5730000}"/>
    <cellStyle name="Navadno 2 4 2 5 9 3 2" xfId="26508" xr:uid="{00000000-0005-0000-0000-0000D6730000}"/>
    <cellStyle name="Navadno 2 4 2 5 9 3 3" xfId="37865" xr:uid="{00000000-0005-0000-0000-0000D7730000}"/>
    <cellStyle name="Navadno 2 4 2 5 9 4" xfId="18632" xr:uid="{00000000-0005-0000-0000-0000D8730000}"/>
    <cellStyle name="Navadno 2 4 2 5 9 5" xfId="30045" xr:uid="{00000000-0005-0000-0000-0000D9730000}"/>
    <cellStyle name="Navadno 2 4 2 6" xfId="3459" xr:uid="{00000000-0005-0000-0000-0000DA730000}"/>
    <cellStyle name="Navadno 2 4 2 6 10" xfId="6666" xr:uid="{00000000-0005-0000-0000-0000DB730000}"/>
    <cellStyle name="Navadno 2 4 2 6 10 2" xfId="10924" xr:uid="{00000000-0005-0000-0000-0000DC730000}"/>
    <cellStyle name="Navadno 2 4 2 6 10 2 2" xfId="23207" xr:uid="{00000000-0005-0000-0000-0000DD730000}"/>
    <cellStyle name="Navadno 2 4 2 6 10 2 3" xfId="34566" xr:uid="{00000000-0005-0000-0000-0000DE730000}"/>
    <cellStyle name="Navadno 2 4 2 6 10 3" xfId="14497" xr:uid="{00000000-0005-0000-0000-0000DF730000}"/>
    <cellStyle name="Navadno 2 4 2 6 10 3 2" xfId="26776" xr:uid="{00000000-0005-0000-0000-0000E0730000}"/>
    <cellStyle name="Navadno 2 4 2 6 10 3 3" xfId="38133" xr:uid="{00000000-0005-0000-0000-0000E1730000}"/>
    <cellStyle name="Navadno 2 4 2 6 10 4" xfId="18915" xr:uid="{00000000-0005-0000-0000-0000E2730000}"/>
    <cellStyle name="Navadno 2 4 2 6 10 5" xfId="30313" xr:uid="{00000000-0005-0000-0000-0000E3730000}"/>
    <cellStyle name="Navadno 2 4 2 6 11" xfId="6957" xr:uid="{00000000-0005-0000-0000-0000E4730000}"/>
    <cellStyle name="Navadno 2 4 2 6 11 2" xfId="11187" xr:uid="{00000000-0005-0000-0000-0000E5730000}"/>
    <cellStyle name="Navadno 2 4 2 6 11 2 2" xfId="23468" xr:uid="{00000000-0005-0000-0000-0000E6730000}"/>
    <cellStyle name="Navadno 2 4 2 6 11 2 3" xfId="34827" xr:uid="{00000000-0005-0000-0000-0000E7730000}"/>
    <cellStyle name="Navadno 2 4 2 6 11 3" xfId="14751" xr:uid="{00000000-0005-0000-0000-0000E8730000}"/>
    <cellStyle name="Navadno 2 4 2 6 11 3 2" xfId="27030" xr:uid="{00000000-0005-0000-0000-0000E9730000}"/>
    <cellStyle name="Navadno 2 4 2 6 11 3 3" xfId="38387" xr:uid="{00000000-0005-0000-0000-0000EA730000}"/>
    <cellStyle name="Navadno 2 4 2 6 11 4" xfId="19183" xr:uid="{00000000-0005-0000-0000-0000EB730000}"/>
    <cellStyle name="Navadno 2 4 2 6 11 5" xfId="30567" xr:uid="{00000000-0005-0000-0000-0000EC730000}"/>
    <cellStyle name="Navadno 2 4 2 6 12" xfId="7194" xr:uid="{00000000-0005-0000-0000-0000ED730000}"/>
    <cellStyle name="Navadno 2 4 2 6 12 2" xfId="11414" xr:uid="{00000000-0005-0000-0000-0000EE730000}"/>
    <cellStyle name="Navadno 2 4 2 6 12 2 2" xfId="23694" xr:uid="{00000000-0005-0000-0000-0000EF730000}"/>
    <cellStyle name="Navadno 2 4 2 6 12 2 3" xfId="35053" xr:uid="{00000000-0005-0000-0000-0000F0730000}"/>
    <cellStyle name="Navadno 2 4 2 6 12 3" xfId="14974" xr:uid="{00000000-0005-0000-0000-0000F1730000}"/>
    <cellStyle name="Navadno 2 4 2 6 12 3 2" xfId="27253" xr:uid="{00000000-0005-0000-0000-0000F2730000}"/>
    <cellStyle name="Navadno 2 4 2 6 12 3 3" xfId="38610" xr:uid="{00000000-0005-0000-0000-0000F3730000}"/>
    <cellStyle name="Navadno 2 4 2 6 12 4" xfId="19410" xr:uid="{00000000-0005-0000-0000-0000F4730000}"/>
    <cellStyle name="Navadno 2 4 2 6 12 5" xfId="30790" xr:uid="{00000000-0005-0000-0000-0000F5730000}"/>
    <cellStyle name="Navadno 2 4 2 6 13" xfId="7418" xr:uid="{00000000-0005-0000-0000-0000F6730000}"/>
    <cellStyle name="Navadno 2 4 2 6 13 2" xfId="11631" xr:uid="{00000000-0005-0000-0000-0000F7730000}"/>
    <cellStyle name="Navadno 2 4 2 6 13 2 2" xfId="23910" xr:uid="{00000000-0005-0000-0000-0000F8730000}"/>
    <cellStyle name="Navadno 2 4 2 6 13 2 3" xfId="35269" xr:uid="{00000000-0005-0000-0000-0000F9730000}"/>
    <cellStyle name="Navadno 2 4 2 6 13 3" xfId="15189" xr:uid="{00000000-0005-0000-0000-0000FA730000}"/>
    <cellStyle name="Navadno 2 4 2 6 13 3 2" xfId="27468" xr:uid="{00000000-0005-0000-0000-0000FB730000}"/>
    <cellStyle name="Navadno 2 4 2 6 13 3 3" xfId="38825" xr:uid="{00000000-0005-0000-0000-0000FC730000}"/>
    <cellStyle name="Navadno 2 4 2 6 13 4" xfId="19626" xr:uid="{00000000-0005-0000-0000-0000FD730000}"/>
    <cellStyle name="Navadno 2 4 2 6 13 5" xfId="31005" xr:uid="{00000000-0005-0000-0000-0000FE730000}"/>
    <cellStyle name="Navadno 2 4 2 6 14" xfId="7644" xr:uid="{00000000-0005-0000-0000-0000FF730000}"/>
    <cellStyle name="Navadno 2 4 2 6 14 2" xfId="11847" xr:uid="{00000000-0005-0000-0000-000000740000}"/>
    <cellStyle name="Navadno 2 4 2 6 14 2 2" xfId="24126" xr:uid="{00000000-0005-0000-0000-000001740000}"/>
    <cellStyle name="Navadno 2 4 2 6 14 2 3" xfId="35483" xr:uid="{00000000-0005-0000-0000-000002740000}"/>
    <cellStyle name="Navadno 2 4 2 6 14 3" xfId="15403" xr:uid="{00000000-0005-0000-0000-000003740000}"/>
    <cellStyle name="Navadno 2 4 2 6 14 3 2" xfId="27682" xr:uid="{00000000-0005-0000-0000-000004740000}"/>
    <cellStyle name="Navadno 2 4 2 6 14 3 3" xfId="39039" xr:uid="{00000000-0005-0000-0000-000005740000}"/>
    <cellStyle name="Navadno 2 4 2 6 14 4" xfId="19841" xr:uid="{00000000-0005-0000-0000-000006740000}"/>
    <cellStyle name="Navadno 2 4 2 6 14 5" xfId="31219" xr:uid="{00000000-0005-0000-0000-000007740000}"/>
    <cellStyle name="Navadno 2 4 2 6 15" xfId="7859" xr:uid="{00000000-0005-0000-0000-000008740000}"/>
    <cellStyle name="Navadno 2 4 2 6 15 2" xfId="12057" xr:uid="{00000000-0005-0000-0000-000009740000}"/>
    <cellStyle name="Navadno 2 4 2 6 15 2 2" xfId="24336" xr:uid="{00000000-0005-0000-0000-00000A740000}"/>
    <cellStyle name="Navadno 2 4 2 6 15 2 3" xfId="35693" xr:uid="{00000000-0005-0000-0000-00000B740000}"/>
    <cellStyle name="Navadno 2 4 2 6 15 3" xfId="15612" xr:uid="{00000000-0005-0000-0000-00000C740000}"/>
    <cellStyle name="Navadno 2 4 2 6 15 3 2" xfId="27891" xr:uid="{00000000-0005-0000-0000-00000D740000}"/>
    <cellStyle name="Navadno 2 4 2 6 15 3 3" xfId="39248" xr:uid="{00000000-0005-0000-0000-00000E740000}"/>
    <cellStyle name="Navadno 2 4 2 6 15 4" xfId="20050" xr:uid="{00000000-0005-0000-0000-00000F740000}"/>
    <cellStyle name="Navadno 2 4 2 6 15 5" xfId="31428" xr:uid="{00000000-0005-0000-0000-000010740000}"/>
    <cellStyle name="Navadno 2 4 2 6 16" xfId="8063" xr:uid="{00000000-0005-0000-0000-000011740000}"/>
    <cellStyle name="Navadno 2 4 2 6 16 2" xfId="12258" xr:uid="{00000000-0005-0000-0000-000012740000}"/>
    <cellStyle name="Navadno 2 4 2 6 16 2 2" xfId="24537" xr:uid="{00000000-0005-0000-0000-000013740000}"/>
    <cellStyle name="Navadno 2 4 2 6 16 2 3" xfId="35894" xr:uid="{00000000-0005-0000-0000-000014740000}"/>
    <cellStyle name="Navadno 2 4 2 6 16 3" xfId="15812" xr:uid="{00000000-0005-0000-0000-000015740000}"/>
    <cellStyle name="Navadno 2 4 2 6 16 3 2" xfId="28091" xr:uid="{00000000-0005-0000-0000-000016740000}"/>
    <cellStyle name="Navadno 2 4 2 6 16 3 3" xfId="39448" xr:uid="{00000000-0005-0000-0000-000017740000}"/>
    <cellStyle name="Navadno 2 4 2 6 16 4" xfId="20250" xr:uid="{00000000-0005-0000-0000-000018740000}"/>
    <cellStyle name="Navadno 2 4 2 6 16 5" xfId="31628" xr:uid="{00000000-0005-0000-0000-000019740000}"/>
    <cellStyle name="Navadno 2 4 2 6 17" xfId="8595" xr:uid="{00000000-0005-0000-0000-00001A740000}"/>
    <cellStyle name="Navadno 2 4 2 6 17 2" xfId="20756" xr:uid="{00000000-0005-0000-0000-00001B740000}"/>
    <cellStyle name="Navadno 2 4 2 6 17 3" xfId="32120" xr:uid="{00000000-0005-0000-0000-00001C740000}"/>
    <cellStyle name="Navadno 2 4 2 6 18" xfId="8210" xr:uid="{00000000-0005-0000-0000-00001D740000}"/>
    <cellStyle name="Navadno 2 4 2 6 18 2" xfId="20396" xr:uid="{00000000-0005-0000-0000-00001E740000}"/>
    <cellStyle name="Navadno 2 4 2 6 18 3" xfId="31774" xr:uid="{00000000-0005-0000-0000-00001F740000}"/>
    <cellStyle name="Navadno 2 4 2 6 19" xfId="5647" xr:uid="{00000000-0005-0000-0000-000020740000}"/>
    <cellStyle name="Navadno 2 4 2 6 2" xfId="4105" xr:uid="{00000000-0005-0000-0000-000021740000}"/>
    <cellStyle name="Navadno 2 4 2 6 2 2" xfId="8889" xr:uid="{00000000-0005-0000-0000-000022740000}"/>
    <cellStyle name="Navadno 2 4 2 6 2 2 2" xfId="21116" xr:uid="{00000000-0005-0000-0000-000023740000}"/>
    <cellStyle name="Navadno 2 4 2 6 2 2 3" xfId="32479" xr:uid="{00000000-0005-0000-0000-000024740000}"/>
    <cellStyle name="Navadno 2 4 2 6 2 3" xfId="12487" xr:uid="{00000000-0005-0000-0000-000025740000}"/>
    <cellStyle name="Navadno 2 4 2 6 2 3 2" xfId="24766" xr:uid="{00000000-0005-0000-0000-000026740000}"/>
    <cellStyle name="Navadno 2 4 2 6 2 3 3" xfId="36123" xr:uid="{00000000-0005-0000-0000-000027740000}"/>
    <cellStyle name="Navadno 2 4 2 6 2 4" xfId="16791" xr:uid="{00000000-0005-0000-0000-000028740000}"/>
    <cellStyle name="Navadno 2 4 2 6 2 5" xfId="28303" xr:uid="{00000000-0005-0000-0000-000029740000}"/>
    <cellStyle name="Navadno 2 4 2 6 20" xfId="16424" xr:uid="{00000000-0005-0000-0000-00002A740000}"/>
    <cellStyle name="Navadno 2 4 2 6 21" xfId="16095" xr:uid="{00000000-0005-0000-0000-00002B740000}"/>
    <cellStyle name="Navadno 2 4 2 6 3" xfId="4607" xr:uid="{00000000-0005-0000-0000-00002C740000}"/>
    <cellStyle name="Navadno 2 4 2 6 3 2" xfId="9088" xr:uid="{00000000-0005-0000-0000-00002D740000}"/>
    <cellStyle name="Navadno 2 4 2 6 3 2 2" xfId="21317" xr:uid="{00000000-0005-0000-0000-00002E740000}"/>
    <cellStyle name="Navadno 2 4 2 6 3 2 3" xfId="32680" xr:uid="{00000000-0005-0000-0000-00002F740000}"/>
    <cellStyle name="Navadno 2 4 2 6 3 3" xfId="12687" xr:uid="{00000000-0005-0000-0000-000030740000}"/>
    <cellStyle name="Navadno 2 4 2 6 3 3 2" xfId="24966" xr:uid="{00000000-0005-0000-0000-000031740000}"/>
    <cellStyle name="Navadno 2 4 2 6 3 3 3" xfId="36323" xr:uid="{00000000-0005-0000-0000-000032740000}"/>
    <cellStyle name="Navadno 2 4 2 6 3 4" xfId="16992" xr:uid="{00000000-0005-0000-0000-000033740000}"/>
    <cellStyle name="Navadno 2 4 2 6 3 5" xfId="28503" xr:uid="{00000000-0005-0000-0000-000034740000}"/>
    <cellStyle name="Navadno 2 4 2 6 4" xfId="5152" xr:uid="{00000000-0005-0000-0000-000035740000}"/>
    <cellStyle name="Navadno 2 4 2 6 4 2" xfId="9508" xr:uid="{00000000-0005-0000-0000-000036740000}"/>
    <cellStyle name="Navadno 2 4 2 6 4 2 2" xfId="21785" xr:uid="{00000000-0005-0000-0000-000037740000}"/>
    <cellStyle name="Navadno 2 4 2 6 4 2 3" xfId="33145" xr:uid="{00000000-0005-0000-0000-000038740000}"/>
    <cellStyle name="Navadno 2 4 2 6 4 3" xfId="13105" xr:uid="{00000000-0005-0000-0000-000039740000}"/>
    <cellStyle name="Navadno 2 4 2 6 4 3 2" xfId="25384" xr:uid="{00000000-0005-0000-0000-00003A740000}"/>
    <cellStyle name="Navadno 2 4 2 6 4 3 3" xfId="36741" xr:uid="{00000000-0005-0000-0000-00003B740000}"/>
    <cellStyle name="Navadno 2 4 2 6 4 4" xfId="17475" xr:uid="{00000000-0005-0000-0000-00003C740000}"/>
    <cellStyle name="Navadno 2 4 2 6 4 5" xfId="28921" xr:uid="{00000000-0005-0000-0000-00003D740000}"/>
    <cellStyle name="Navadno 2 4 2 6 5" xfId="5404" xr:uid="{00000000-0005-0000-0000-00003E740000}"/>
    <cellStyle name="Navadno 2 4 2 6 5 2" xfId="9745" xr:uid="{00000000-0005-0000-0000-00003F740000}"/>
    <cellStyle name="Navadno 2 4 2 6 5 2 2" xfId="22029" xr:uid="{00000000-0005-0000-0000-000040740000}"/>
    <cellStyle name="Navadno 2 4 2 6 5 2 3" xfId="33389" xr:uid="{00000000-0005-0000-0000-000041740000}"/>
    <cellStyle name="Navadno 2 4 2 6 5 3" xfId="13347" xr:uid="{00000000-0005-0000-0000-000042740000}"/>
    <cellStyle name="Navadno 2 4 2 6 5 3 2" xfId="25626" xr:uid="{00000000-0005-0000-0000-000043740000}"/>
    <cellStyle name="Navadno 2 4 2 6 5 3 3" xfId="36983" xr:uid="{00000000-0005-0000-0000-000044740000}"/>
    <cellStyle name="Navadno 2 4 2 6 5 4" xfId="17722" xr:uid="{00000000-0005-0000-0000-000045740000}"/>
    <cellStyle name="Navadno 2 4 2 6 5 5" xfId="29163" xr:uid="{00000000-0005-0000-0000-000046740000}"/>
    <cellStyle name="Navadno 2 4 2 6 6" xfId="5646" xr:uid="{00000000-0005-0000-0000-000047740000}"/>
    <cellStyle name="Navadno 2 4 2 6 6 2" xfId="9974" xr:uid="{00000000-0005-0000-0000-000048740000}"/>
    <cellStyle name="Navadno 2 4 2 6 6 2 2" xfId="22258" xr:uid="{00000000-0005-0000-0000-000049740000}"/>
    <cellStyle name="Navadno 2 4 2 6 6 2 3" xfId="33618" xr:uid="{00000000-0005-0000-0000-00004A740000}"/>
    <cellStyle name="Navadno 2 4 2 6 6 3" xfId="13572" xr:uid="{00000000-0005-0000-0000-00004B740000}"/>
    <cellStyle name="Navadno 2 4 2 6 6 3 2" xfId="25851" xr:uid="{00000000-0005-0000-0000-00004C740000}"/>
    <cellStyle name="Navadno 2 4 2 6 6 3 3" xfId="37208" xr:uid="{00000000-0005-0000-0000-00004D740000}"/>
    <cellStyle name="Navadno 2 4 2 6 6 4" xfId="17954" xr:uid="{00000000-0005-0000-0000-00004E740000}"/>
    <cellStyle name="Navadno 2 4 2 6 6 5" xfId="29388" xr:uid="{00000000-0005-0000-0000-00004F740000}"/>
    <cellStyle name="Navadno 2 4 2 6 7" xfId="5906" xr:uid="{00000000-0005-0000-0000-000050740000}"/>
    <cellStyle name="Navadno 2 4 2 6 7 2" xfId="10217" xr:uid="{00000000-0005-0000-0000-000051740000}"/>
    <cellStyle name="Navadno 2 4 2 6 7 2 2" xfId="22503" xr:uid="{00000000-0005-0000-0000-000052740000}"/>
    <cellStyle name="Navadno 2 4 2 6 7 2 3" xfId="33863" xr:uid="{00000000-0005-0000-0000-000053740000}"/>
    <cellStyle name="Navadno 2 4 2 6 7 3" xfId="13809" xr:uid="{00000000-0005-0000-0000-000054740000}"/>
    <cellStyle name="Navadno 2 4 2 6 7 3 2" xfId="26088" xr:uid="{00000000-0005-0000-0000-000055740000}"/>
    <cellStyle name="Navadno 2 4 2 6 7 3 3" xfId="37445" xr:uid="{00000000-0005-0000-0000-000056740000}"/>
    <cellStyle name="Navadno 2 4 2 6 7 4" xfId="18200" xr:uid="{00000000-0005-0000-0000-000057740000}"/>
    <cellStyle name="Navadno 2 4 2 6 7 5" xfId="29625" xr:uid="{00000000-0005-0000-0000-000058740000}"/>
    <cellStyle name="Navadno 2 4 2 6 8" xfId="6148" xr:uid="{00000000-0005-0000-0000-000059740000}"/>
    <cellStyle name="Navadno 2 4 2 6 8 2" xfId="10445" xr:uid="{00000000-0005-0000-0000-00005A740000}"/>
    <cellStyle name="Navadno 2 4 2 6 8 2 2" xfId="22731" xr:uid="{00000000-0005-0000-0000-00005B740000}"/>
    <cellStyle name="Navadno 2 4 2 6 8 2 3" xfId="34091" xr:uid="{00000000-0005-0000-0000-00005C740000}"/>
    <cellStyle name="Navadno 2 4 2 6 8 3" xfId="14034" xr:uid="{00000000-0005-0000-0000-00005D740000}"/>
    <cellStyle name="Navadno 2 4 2 6 8 3 2" xfId="26313" xr:uid="{00000000-0005-0000-0000-00005E740000}"/>
    <cellStyle name="Navadno 2 4 2 6 8 3 3" xfId="37670" xr:uid="{00000000-0005-0000-0000-00005F740000}"/>
    <cellStyle name="Navadno 2 4 2 6 8 4" xfId="18429" xr:uid="{00000000-0005-0000-0000-000060740000}"/>
    <cellStyle name="Navadno 2 4 2 6 8 5" xfId="29850" xr:uid="{00000000-0005-0000-0000-000061740000}"/>
    <cellStyle name="Navadno 2 4 2 6 9" xfId="6379" xr:uid="{00000000-0005-0000-0000-000062740000}"/>
    <cellStyle name="Navadno 2 4 2 6 9 2" xfId="10669" xr:uid="{00000000-0005-0000-0000-000063740000}"/>
    <cellStyle name="Navadno 2 4 2 6 9 2 2" xfId="22954" xr:uid="{00000000-0005-0000-0000-000064740000}"/>
    <cellStyle name="Navadno 2 4 2 6 9 2 3" xfId="34314" xr:uid="{00000000-0005-0000-0000-000065740000}"/>
    <cellStyle name="Navadno 2 4 2 6 9 3" xfId="14251" xr:uid="{00000000-0005-0000-0000-000066740000}"/>
    <cellStyle name="Navadno 2 4 2 6 9 3 2" xfId="26530" xr:uid="{00000000-0005-0000-0000-000067740000}"/>
    <cellStyle name="Navadno 2 4 2 6 9 3 3" xfId="37887" xr:uid="{00000000-0005-0000-0000-000068740000}"/>
    <cellStyle name="Navadno 2 4 2 6 9 4" xfId="18654" xr:uid="{00000000-0005-0000-0000-000069740000}"/>
    <cellStyle name="Navadno 2 4 2 6 9 5" xfId="30067" xr:uid="{00000000-0005-0000-0000-00006A740000}"/>
    <cellStyle name="Navadno 2 4 2 7" xfId="3483" xr:uid="{00000000-0005-0000-0000-00006B740000}"/>
    <cellStyle name="Navadno 2 4 2 7 2" xfId="4164" xr:uid="{00000000-0005-0000-0000-00006C740000}"/>
    <cellStyle name="Navadno 2 4 2 7 2 2" xfId="20811" xr:uid="{00000000-0005-0000-0000-00006D740000}"/>
    <cellStyle name="Navadno 2 4 2 7 2 3" xfId="32175" xr:uid="{00000000-0005-0000-0000-00006E740000}"/>
    <cellStyle name="Navadno 2 4 2 7 3" xfId="8180" xr:uid="{00000000-0005-0000-0000-00006F740000}"/>
    <cellStyle name="Navadno 2 4 2 7 3 2" xfId="20366" xr:uid="{00000000-0005-0000-0000-000070740000}"/>
    <cellStyle name="Navadno 2 4 2 7 3 3" xfId="31744" xr:uid="{00000000-0005-0000-0000-000071740000}"/>
    <cellStyle name="Navadno 2 4 2 7 4" xfId="8669" xr:uid="{00000000-0005-0000-0000-000072740000}"/>
    <cellStyle name="Navadno 2 4 2 7 5" xfId="16479" xr:uid="{00000000-0005-0000-0000-000073740000}"/>
    <cellStyle name="Navadno 2 4 2 7 6" xfId="16067" xr:uid="{00000000-0005-0000-0000-000074740000}"/>
    <cellStyle name="Navadno 2 4 2 8" xfId="3518" xr:uid="{00000000-0005-0000-0000-000075740000}"/>
    <cellStyle name="Navadno 2 4 2 8 2" xfId="4253" xr:uid="{00000000-0005-0000-0000-000076740000}"/>
    <cellStyle name="Navadno 2 4 2 8 2 2" xfId="20872" xr:uid="{00000000-0005-0000-0000-000077740000}"/>
    <cellStyle name="Navadno 2 4 2 8 2 3" xfId="32235" xr:uid="{00000000-0005-0000-0000-000078740000}"/>
    <cellStyle name="Navadno 2 4 2 8 3" xfId="8147" xr:uid="{00000000-0005-0000-0000-000079740000}"/>
    <cellStyle name="Navadno 2 4 2 8 3 2" xfId="20333" xr:uid="{00000000-0005-0000-0000-00007A740000}"/>
    <cellStyle name="Navadno 2 4 2 8 3 3" xfId="31711" xr:uid="{00000000-0005-0000-0000-00007B740000}"/>
    <cellStyle name="Navadno 2 4 2 8 4" xfId="8664" xr:uid="{00000000-0005-0000-0000-00007C740000}"/>
    <cellStyle name="Navadno 2 4 2 8 5" xfId="16542" xr:uid="{00000000-0005-0000-0000-00007D740000}"/>
    <cellStyle name="Navadno 2 4 2 8 6" xfId="16044" xr:uid="{00000000-0005-0000-0000-00007E740000}"/>
    <cellStyle name="Navadno 2 4 2 9" xfId="3556" xr:uid="{00000000-0005-0000-0000-00007F740000}"/>
    <cellStyle name="Navadno 2 4 2 9 2" xfId="4632" xr:uid="{00000000-0005-0000-0000-000080740000}"/>
    <cellStyle name="Navadno 2 4 2 9 2 2" xfId="21342" xr:uid="{00000000-0005-0000-0000-000081740000}"/>
    <cellStyle name="Navadno 2 4 2 9 2 3" xfId="32705" xr:uid="{00000000-0005-0000-0000-000082740000}"/>
    <cellStyle name="Navadno 2 4 2 9 3" xfId="12710" xr:uid="{00000000-0005-0000-0000-000083740000}"/>
    <cellStyle name="Navadno 2 4 2 9 3 2" xfId="24989" xr:uid="{00000000-0005-0000-0000-000084740000}"/>
    <cellStyle name="Navadno 2 4 2 9 3 3" xfId="36346" xr:uid="{00000000-0005-0000-0000-000085740000}"/>
    <cellStyle name="Navadno 2 4 2 9 4" xfId="15850" xr:uid="{00000000-0005-0000-0000-000086740000}"/>
    <cellStyle name="Navadno 2 4 2 9 5" xfId="17017" xr:uid="{00000000-0005-0000-0000-000087740000}"/>
    <cellStyle name="Navadno 2 4 2 9 6" xfId="28526" xr:uid="{00000000-0005-0000-0000-000088740000}"/>
    <cellStyle name="Navadno 2 4 20" xfId="6499" xr:uid="{00000000-0005-0000-0000-000089740000}"/>
    <cellStyle name="Navadno 2 4 20 2" xfId="10759" xr:uid="{00000000-0005-0000-0000-00008A740000}"/>
    <cellStyle name="Navadno 2 4 20 2 2" xfId="23042" xr:uid="{00000000-0005-0000-0000-00008B740000}"/>
    <cellStyle name="Navadno 2 4 20 2 3" xfId="34402" xr:uid="{00000000-0005-0000-0000-00008C740000}"/>
    <cellStyle name="Navadno 2 4 20 3" xfId="14333" xr:uid="{00000000-0005-0000-0000-00008D740000}"/>
    <cellStyle name="Navadno 2 4 20 3 2" xfId="26612" xr:uid="{00000000-0005-0000-0000-00008E740000}"/>
    <cellStyle name="Navadno 2 4 20 3 3" xfId="37969" xr:uid="{00000000-0005-0000-0000-00008F740000}"/>
    <cellStyle name="Navadno 2 4 20 4" xfId="18748" xr:uid="{00000000-0005-0000-0000-000090740000}"/>
    <cellStyle name="Navadno 2 4 20 5" xfId="30149" xr:uid="{00000000-0005-0000-0000-000091740000}"/>
    <cellStyle name="Navadno 2 4 21" xfId="4778" xr:uid="{00000000-0005-0000-0000-000092740000}"/>
    <cellStyle name="Navadno 2 4 21 2" xfId="9206" xr:uid="{00000000-0005-0000-0000-000093740000}"/>
    <cellStyle name="Navadno 2 4 21 2 2" xfId="21455" xr:uid="{00000000-0005-0000-0000-000094740000}"/>
    <cellStyle name="Navadno 2 4 21 2 3" xfId="32817" xr:uid="{00000000-0005-0000-0000-000095740000}"/>
    <cellStyle name="Navadno 2 4 21 3" xfId="12795" xr:uid="{00000000-0005-0000-0000-000096740000}"/>
    <cellStyle name="Navadno 2 4 21 3 2" xfId="25074" xr:uid="{00000000-0005-0000-0000-000097740000}"/>
    <cellStyle name="Navadno 2 4 21 3 3" xfId="36431" xr:uid="{00000000-0005-0000-0000-000098740000}"/>
    <cellStyle name="Navadno 2 4 21 4" xfId="17140" xr:uid="{00000000-0005-0000-0000-000099740000}"/>
    <cellStyle name="Navadno 2 4 21 5" xfId="28611" xr:uid="{00000000-0005-0000-0000-00009A740000}"/>
    <cellStyle name="Navadno 2 4 22" xfId="5853" xr:uid="{00000000-0005-0000-0000-00009B740000}"/>
    <cellStyle name="Navadno 2 4 22 2" xfId="10164" xr:uid="{00000000-0005-0000-0000-00009C740000}"/>
    <cellStyle name="Navadno 2 4 22 2 2" xfId="22450" xr:uid="{00000000-0005-0000-0000-00009D740000}"/>
    <cellStyle name="Navadno 2 4 22 2 3" xfId="33810" xr:uid="{00000000-0005-0000-0000-00009E740000}"/>
    <cellStyle name="Navadno 2 4 22 3" xfId="13756" xr:uid="{00000000-0005-0000-0000-00009F740000}"/>
    <cellStyle name="Navadno 2 4 22 3 2" xfId="26035" xr:uid="{00000000-0005-0000-0000-0000A0740000}"/>
    <cellStyle name="Navadno 2 4 22 3 3" xfId="37392" xr:uid="{00000000-0005-0000-0000-0000A1740000}"/>
    <cellStyle name="Navadno 2 4 22 4" xfId="18147" xr:uid="{00000000-0005-0000-0000-0000A2740000}"/>
    <cellStyle name="Navadno 2 4 22 5" xfId="29572" xr:uid="{00000000-0005-0000-0000-0000A3740000}"/>
    <cellStyle name="Navadno 2 4 23" xfId="7430" xr:uid="{00000000-0005-0000-0000-0000A4740000}"/>
    <cellStyle name="Navadno 2 4 23 2" xfId="11636" xr:uid="{00000000-0005-0000-0000-0000A5740000}"/>
    <cellStyle name="Navadno 2 4 23 2 2" xfId="23915" xr:uid="{00000000-0005-0000-0000-0000A6740000}"/>
    <cellStyle name="Navadno 2 4 23 2 3" xfId="35272" xr:uid="{00000000-0005-0000-0000-0000A7740000}"/>
    <cellStyle name="Navadno 2 4 23 3" xfId="15192" xr:uid="{00000000-0005-0000-0000-0000A8740000}"/>
    <cellStyle name="Navadno 2 4 23 3 2" xfId="27471" xr:uid="{00000000-0005-0000-0000-0000A9740000}"/>
    <cellStyle name="Navadno 2 4 23 3 3" xfId="38828" xr:uid="{00000000-0005-0000-0000-0000AA740000}"/>
    <cellStyle name="Navadno 2 4 23 4" xfId="19629" xr:uid="{00000000-0005-0000-0000-0000AB740000}"/>
    <cellStyle name="Navadno 2 4 23 5" xfId="31008" xr:uid="{00000000-0005-0000-0000-0000AC740000}"/>
    <cellStyle name="Navadno 2 4 24" xfId="8118" xr:uid="{00000000-0005-0000-0000-0000AD740000}"/>
    <cellStyle name="Navadno 2 4 24 2" xfId="20304" xr:uid="{00000000-0005-0000-0000-0000AE740000}"/>
    <cellStyle name="Navadno 2 4 24 3" xfId="31682" xr:uid="{00000000-0005-0000-0000-0000AF740000}"/>
    <cellStyle name="Navadno 2 4 25" xfId="8303" xr:uid="{00000000-0005-0000-0000-0000B0740000}"/>
    <cellStyle name="Navadno 2 4 25 2" xfId="20477" xr:uid="{00000000-0005-0000-0000-0000B1740000}"/>
    <cellStyle name="Navadno 2 4 25 3" xfId="31845" xr:uid="{00000000-0005-0000-0000-0000B2740000}"/>
    <cellStyle name="Navadno 2 4 26" xfId="3824" xr:uid="{00000000-0005-0000-0000-0000B3740000}"/>
    <cellStyle name="Navadno 2 4 27" xfId="15990" xr:uid="{00000000-0005-0000-0000-0000B4740000}"/>
    <cellStyle name="Navadno 2 4 28" xfId="16153" xr:uid="{00000000-0005-0000-0000-0000B5740000}"/>
    <cellStyle name="Navadno 2 4 29" xfId="2652" xr:uid="{00000000-0005-0000-0000-0000BF700000}"/>
    <cellStyle name="Navadno 2 4 3" xfId="2756" xr:uid="{00000000-0005-0000-0000-0000B6740000}"/>
    <cellStyle name="Navadno 2 4 3 2" xfId="3024" xr:uid="{00000000-0005-0000-0000-0000B7740000}"/>
    <cellStyle name="Navadno 2 4 3 3" xfId="3500" xr:uid="{00000000-0005-0000-0000-0000B8740000}"/>
    <cellStyle name="Navadno 2 4 3 4" xfId="3799" xr:uid="{00000000-0005-0000-0000-0000B9740000}"/>
    <cellStyle name="Navadno 2 4 3 5" xfId="4329" xr:uid="{00000000-0005-0000-0000-0000BA740000}"/>
    <cellStyle name="Navadno 2 4 3 6" xfId="16136" xr:uid="{00000000-0005-0000-0000-0000BB740000}"/>
    <cellStyle name="Navadno 2 4 3 7" xfId="15941" xr:uid="{00000000-0005-0000-0000-0000BC740000}"/>
    <cellStyle name="Navadno 2 4 4" xfId="3305" xr:uid="{00000000-0005-0000-0000-0000BD740000}"/>
    <cellStyle name="Navadno 2 4 4 10" xfId="6497" xr:uid="{00000000-0005-0000-0000-0000BE740000}"/>
    <cellStyle name="Navadno 2 4 4 10 2" xfId="10758" xr:uid="{00000000-0005-0000-0000-0000BF740000}"/>
    <cellStyle name="Navadno 2 4 4 10 2 2" xfId="23041" xr:uid="{00000000-0005-0000-0000-0000C0740000}"/>
    <cellStyle name="Navadno 2 4 4 10 2 3" xfId="34401" xr:uid="{00000000-0005-0000-0000-0000C1740000}"/>
    <cellStyle name="Navadno 2 4 4 10 3" xfId="14332" xr:uid="{00000000-0005-0000-0000-0000C2740000}"/>
    <cellStyle name="Navadno 2 4 4 10 3 2" xfId="26611" xr:uid="{00000000-0005-0000-0000-0000C3740000}"/>
    <cellStyle name="Navadno 2 4 4 10 3 3" xfId="37968" xr:uid="{00000000-0005-0000-0000-0000C4740000}"/>
    <cellStyle name="Navadno 2 4 4 10 4" xfId="18747" xr:uid="{00000000-0005-0000-0000-0000C5740000}"/>
    <cellStyle name="Navadno 2 4 4 10 5" xfId="30148" xr:uid="{00000000-0005-0000-0000-0000C6740000}"/>
    <cellStyle name="Navadno 2 4 4 11" xfId="6791" xr:uid="{00000000-0005-0000-0000-0000C7740000}"/>
    <cellStyle name="Navadno 2 4 4 11 2" xfId="11021" xr:uid="{00000000-0005-0000-0000-0000C8740000}"/>
    <cellStyle name="Navadno 2 4 4 11 2 2" xfId="23302" xr:uid="{00000000-0005-0000-0000-0000C9740000}"/>
    <cellStyle name="Navadno 2 4 4 11 2 3" xfId="34661" xr:uid="{00000000-0005-0000-0000-0000CA740000}"/>
    <cellStyle name="Navadno 2 4 4 11 3" xfId="14586" xr:uid="{00000000-0005-0000-0000-0000CB740000}"/>
    <cellStyle name="Navadno 2 4 4 11 3 2" xfId="26865" xr:uid="{00000000-0005-0000-0000-0000CC740000}"/>
    <cellStyle name="Navadno 2 4 4 11 3 3" xfId="38222" xr:uid="{00000000-0005-0000-0000-0000CD740000}"/>
    <cellStyle name="Navadno 2 4 4 11 4" xfId="19017" xr:uid="{00000000-0005-0000-0000-0000CE740000}"/>
    <cellStyle name="Navadno 2 4 4 11 5" xfId="30402" xr:uid="{00000000-0005-0000-0000-0000CF740000}"/>
    <cellStyle name="Navadno 2 4 4 12" xfId="7028" xr:uid="{00000000-0005-0000-0000-0000D0740000}"/>
    <cellStyle name="Navadno 2 4 4 12 2" xfId="11250" xr:uid="{00000000-0005-0000-0000-0000D1740000}"/>
    <cellStyle name="Navadno 2 4 4 12 2 2" xfId="23530" xr:uid="{00000000-0005-0000-0000-0000D2740000}"/>
    <cellStyle name="Navadno 2 4 4 12 2 3" xfId="34889" xr:uid="{00000000-0005-0000-0000-0000D3740000}"/>
    <cellStyle name="Navadno 2 4 4 12 3" xfId="14810" xr:uid="{00000000-0005-0000-0000-0000D4740000}"/>
    <cellStyle name="Navadno 2 4 4 12 3 2" xfId="27089" xr:uid="{00000000-0005-0000-0000-0000D5740000}"/>
    <cellStyle name="Navadno 2 4 4 12 3 3" xfId="38446" xr:uid="{00000000-0005-0000-0000-0000D6740000}"/>
    <cellStyle name="Navadno 2 4 4 12 4" xfId="19246" xr:uid="{00000000-0005-0000-0000-0000D7740000}"/>
    <cellStyle name="Navadno 2 4 4 12 5" xfId="30626" xr:uid="{00000000-0005-0000-0000-0000D8740000}"/>
    <cellStyle name="Navadno 2 4 4 13" xfId="7251" xr:uid="{00000000-0005-0000-0000-0000D9740000}"/>
    <cellStyle name="Navadno 2 4 4 13 2" xfId="11464" xr:uid="{00000000-0005-0000-0000-0000DA740000}"/>
    <cellStyle name="Navadno 2 4 4 13 2 2" xfId="23743" xr:uid="{00000000-0005-0000-0000-0000DB740000}"/>
    <cellStyle name="Navadno 2 4 4 13 2 3" xfId="35102" xr:uid="{00000000-0005-0000-0000-0000DC740000}"/>
    <cellStyle name="Navadno 2 4 4 13 3" xfId="15023" xr:uid="{00000000-0005-0000-0000-0000DD740000}"/>
    <cellStyle name="Navadno 2 4 4 13 3 2" xfId="27302" xr:uid="{00000000-0005-0000-0000-0000DE740000}"/>
    <cellStyle name="Navadno 2 4 4 13 3 3" xfId="38659" xr:uid="{00000000-0005-0000-0000-0000DF740000}"/>
    <cellStyle name="Navadno 2 4 4 13 4" xfId="19460" xr:uid="{00000000-0005-0000-0000-0000E0740000}"/>
    <cellStyle name="Navadno 2 4 4 13 5" xfId="30839" xr:uid="{00000000-0005-0000-0000-0000E1740000}"/>
    <cellStyle name="Navadno 2 4 4 14" xfId="7480" xr:uid="{00000000-0005-0000-0000-0000E2740000}"/>
    <cellStyle name="Navadno 2 4 4 14 2" xfId="11683" xr:uid="{00000000-0005-0000-0000-0000E3740000}"/>
    <cellStyle name="Navadno 2 4 4 14 2 2" xfId="23962" xr:uid="{00000000-0005-0000-0000-0000E4740000}"/>
    <cellStyle name="Navadno 2 4 4 14 2 3" xfId="35319" xr:uid="{00000000-0005-0000-0000-0000E5740000}"/>
    <cellStyle name="Navadno 2 4 4 14 3" xfId="15239" xr:uid="{00000000-0005-0000-0000-0000E6740000}"/>
    <cellStyle name="Navadno 2 4 4 14 3 2" xfId="27518" xr:uid="{00000000-0005-0000-0000-0000E7740000}"/>
    <cellStyle name="Navadno 2 4 4 14 3 3" xfId="38875" xr:uid="{00000000-0005-0000-0000-0000E8740000}"/>
    <cellStyle name="Navadno 2 4 4 14 4" xfId="19677" xr:uid="{00000000-0005-0000-0000-0000E9740000}"/>
    <cellStyle name="Navadno 2 4 4 14 5" xfId="31055" xr:uid="{00000000-0005-0000-0000-0000EA740000}"/>
    <cellStyle name="Navadno 2 4 4 15" xfId="7695" xr:uid="{00000000-0005-0000-0000-0000EB740000}"/>
    <cellStyle name="Navadno 2 4 4 15 2" xfId="11893" xr:uid="{00000000-0005-0000-0000-0000EC740000}"/>
    <cellStyle name="Navadno 2 4 4 15 2 2" xfId="24172" xr:uid="{00000000-0005-0000-0000-0000ED740000}"/>
    <cellStyle name="Navadno 2 4 4 15 2 3" xfId="35529" xr:uid="{00000000-0005-0000-0000-0000EE740000}"/>
    <cellStyle name="Navadno 2 4 4 15 3" xfId="15448" xr:uid="{00000000-0005-0000-0000-0000EF740000}"/>
    <cellStyle name="Navadno 2 4 4 15 3 2" xfId="27727" xr:uid="{00000000-0005-0000-0000-0000F0740000}"/>
    <cellStyle name="Navadno 2 4 4 15 3 3" xfId="39084" xr:uid="{00000000-0005-0000-0000-0000F1740000}"/>
    <cellStyle name="Navadno 2 4 4 15 4" xfId="19886" xr:uid="{00000000-0005-0000-0000-0000F2740000}"/>
    <cellStyle name="Navadno 2 4 4 15 5" xfId="31264" xr:uid="{00000000-0005-0000-0000-0000F3740000}"/>
    <cellStyle name="Navadno 2 4 4 16" xfId="7899" xr:uid="{00000000-0005-0000-0000-0000F4740000}"/>
    <cellStyle name="Navadno 2 4 4 16 2" xfId="12094" xr:uid="{00000000-0005-0000-0000-0000F5740000}"/>
    <cellStyle name="Navadno 2 4 4 16 2 2" xfId="24373" xr:uid="{00000000-0005-0000-0000-0000F6740000}"/>
    <cellStyle name="Navadno 2 4 4 16 2 3" xfId="35730" xr:uid="{00000000-0005-0000-0000-0000F7740000}"/>
    <cellStyle name="Navadno 2 4 4 16 3" xfId="15648" xr:uid="{00000000-0005-0000-0000-0000F8740000}"/>
    <cellStyle name="Navadno 2 4 4 16 3 2" xfId="27927" xr:uid="{00000000-0005-0000-0000-0000F9740000}"/>
    <cellStyle name="Navadno 2 4 4 16 3 3" xfId="39284" xr:uid="{00000000-0005-0000-0000-0000FA740000}"/>
    <cellStyle name="Navadno 2 4 4 16 4" xfId="20086" xr:uid="{00000000-0005-0000-0000-0000FB740000}"/>
    <cellStyle name="Navadno 2 4 4 16 5" xfId="31464" xr:uid="{00000000-0005-0000-0000-0000FC740000}"/>
    <cellStyle name="Navadno 2 4 4 17" xfId="8431" xr:uid="{00000000-0005-0000-0000-0000FD740000}"/>
    <cellStyle name="Navadno 2 4 4 17 2" xfId="20592" xr:uid="{00000000-0005-0000-0000-0000FE740000}"/>
    <cellStyle name="Navadno 2 4 4 17 3" xfId="31956" xr:uid="{00000000-0005-0000-0000-0000FF740000}"/>
    <cellStyle name="Navadno 2 4 4 18" xfId="8268" xr:uid="{00000000-0005-0000-0000-000000750000}"/>
    <cellStyle name="Navadno 2 4 4 18 2" xfId="20454" xr:uid="{00000000-0005-0000-0000-000001750000}"/>
    <cellStyle name="Navadno 2 4 4 18 3" xfId="31829" xr:uid="{00000000-0005-0000-0000-000002750000}"/>
    <cellStyle name="Navadno 2 4 4 19" xfId="3860" xr:uid="{00000000-0005-0000-0000-000003750000}"/>
    <cellStyle name="Navadno 2 4 4 2" xfId="3941" xr:uid="{00000000-0005-0000-0000-000004750000}"/>
    <cellStyle name="Navadno 2 4 4 2 2" xfId="8723" xr:uid="{00000000-0005-0000-0000-000005750000}"/>
    <cellStyle name="Navadno 2 4 4 2 2 2" xfId="20949" xr:uid="{00000000-0005-0000-0000-000006750000}"/>
    <cellStyle name="Navadno 2 4 4 2 2 3" xfId="32312" xr:uid="{00000000-0005-0000-0000-000007750000}"/>
    <cellStyle name="Navadno 2 4 4 2 3" xfId="12321" xr:uid="{00000000-0005-0000-0000-000008750000}"/>
    <cellStyle name="Navadno 2 4 4 2 3 2" xfId="24600" xr:uid="{00000000-0005-0000-0000-000009750000}"/>
    <cellStyle name="Navadno 2 4 4 2 3 3" xfId="35957" xr:uid="{00000000-0005-0000-0000-00000A750000}"/>
    <cellStyle name="Navadno 2 4 4 2 4" xfId="16623" xr:uid="{00000000-0005-0000-0000-00000B750000}"/>
    <cellStyle name="Navadno 2 4 4 2 5" xfId="28137" xr:uid="{00000000-0005-0000-0000-00000C750000}"/>
    <cellStyle name="Navadno 2 4 4 20" xfId="16260" xr:uid="{00000000-0005-0000-0000-00000D750000}"/>
    <cellStyle name="Navadno 2 4 4 21" xfId="18686" xr:uid="{00000000-0005-0000-0000-00000E750000}"/>
    <cellStyle name="Navadno 2 4 4 3" xfId="4443" xr:uid="{00000000-0005-0000-0000-00000F750000}"/>
    <cellStyle name="Navadno 2 4 4 3 2" xfId="8925" xr:uid="{00000000-0005-0000-0000-000010750000}"/>
    <cellStyle name="Navadno 2 4 4 3 2 2" xfId="21153" xr:uid="{00000000-0005-0000-0000-000011750000}"/>
    <cellStyle name="Navadno 2 4 4 3 2 3" xfId="32516" xr:uid="{00000000-0005-0000-0000-000012750000}"/>
    <cellStyle name="Navadno 2 4 4 3 3" xfId="12523" xr:uid="{00000000-0005-0000-0000-000013750000}"/>
    <cellStyle name="Navadno 2 4 4 3 3 2" xfId="24802" xr:uid="{00000000-0005-0000-0000-000014750000}"/>
    <cellStyle name="Navadno 2 4 4 3 3 3" xfId="36159" xr:uid="{00000000-0005-0000-0000-000015750000}"/>
    <cellStyle name="Navadno 2 4 4 3 4" xfId="16828" xr:uid="{00000000-0005-0000-0000-000016750000}"/>
    <cellStyle name="Navadno 2 4 4 3 5" xfId="28339" xr:uid="{00000000-0005-0000-0000-000017750000}"/>
    <cellStyle name="Navadno 2 4 4 4" xfId="4985" xr:uid="{00000000-0005-0000-0000-000018750000}"/>
    <cellStyle name="Navadno 2 4 4 4 2" xfId="9342" xr:uid="{00000000-0005-0000-0000-000019750000}"/>
    <cellStyle name="Navadno 2 4 4 4 2 2" xfId="21618" xr:uid="{00000000-0005-0000-0000-00001A750000}"/>
    <cellStyle name="Navadno 2 4 4 4 2 3" xfId="32978" xr:uid="{00000000-0005-0000-0000-00001B750000}"/>
    <cellStyle name="Navadno 2 4 4 4 3" xfId="12941" xr:uid="{00000000-0005-0000-0000-00001C750000}"/>
    <cellStyle name="Navadno 2 4 4 4 3 2" xfId="25220" xr:uid="{00000000-0005-0000-0000-00001D750000}"/>
    <cellStyle name="Navadno 2 4 4 4 3 3" xfId="36577" xr:uid="{00000000-0005-0000-0000-00001E750000}"/>
    <cellStyle name="Navadno 2 4 4 4 4" xfId="17309" xr:uid="{00000000-0005-0000-0000-00001F750000}"/>
    <cellStyle name="Navadno 2 4 4 4 5" xfId="28757" xr:uid="{00000000-0005-0000-0000-000020750000}"/>
    <cellStyle name="Navadno 2 4 4 5" xfId="5236" xr:uid="{00000000-0005-0000-0000-000021750000}"/>
    <cellStyle name="Navadno 2 4 4 5 2" xfId="9578" xr:uid="{00000000-0005-0000-0000-000022750000}"/>
    <cellStyle name="Navadno 2 4 4 5 2 2" xfId="21861" xr:uid="{00000000-0005-0000-0000-000023750000}"/>
    <cellStyle name="Navadno 2 4 4 5 2 3" xfId="33221" xr:uid="{00000000-0005-0000-0000-000024750000}"/>
    <cellStyle name="Navadno 2 4 4 5 3" xfId="13179" xr:uid="{00000000-0005-0000-0000-000025750000}"/>
    <cellStyle name="Navadno 2 4 4 5 3 2" xfId="25458" xr:uid="{00000000-0005-0000-0000-000026750000}"/>
    <cellStyle name="Navadno 2 4 4 5 3 3" xfId="36815" xr:uid="{00000000-0005-0000-0000-000027750000}"/>
    <cellStyle name="Navadno 2 4 4 5 4" xfId="17554" xr:uid="{00000000-0005-0000-0000-000028750000}"/>
    <cellStyle name="Navadno 2 4 4 5 5" xfId="28995" xr:uid="{00000000-0005-0000-0000-000029750000}"/>
    <cellStyle name="Navadno 2 4 4 6" xfId="5478" xr:uid="{00000000-0005-0000-0000-00002A750000}"/>
    <cellStyle name="Navadno 2 4 4 6 2" xfId="9805" xr:uid="{00000000-0005-0000-0000-00002B750000}"/>
    <cellStyle name="Navadno 2 4 4 6 2 2" xfId="22088" xr:uid="{00000000-0005-0000-0000-00002C750000}"/>
    <cellStyle name="Navadno 2 4 4 6 2 3" xfId="33448" xr:uid="{00000000-0005-0000-0000-00002D750000}"/>
    <cellStyle name="Navadno 2 4 4 6 3" xfId="13402" xr:uid="{00000000-0005-0000-0000-00002E750000}"/>
    <cellStyle name="Navadno 2 4 4 6 3 2" xfId="25681" xr:uid="{00000000-0005-0000-0000-00002F750000}"/>
    <cellStyle name="Navadno 2 4 4 6 3 3" xfId="37038" xr:uid="{00000000-0005-0000-0000-000030750000}"/>
    <cellStyle name="Navadno 2 4 4 6 4" xfId="17784" xr:uid="{00000000-0005-0000-0000-000031750000}"/>
    <cellStyle name="Navadno 2 4 4 6 5" xfId="29218" xr:uid="{00000000-0005-0000-0000-000032750000}"/>
    <cellStyle name="Navadno 2 4 4 7" xfId="5739" xr:uid="{00000000-0005-0000-0000-000033750000}"/>
    <cellStyle name="Navadno 2 4 4 7 2" xfId="10051" xr:uid="{00000000-0005-0000-0000-000034750000}"/>
    <cellStyle name="Navadno 2 4 4 7 2 2" xfId="22336" xr:uid="{00000000-0005-0000-0000-000035750000}"/>
    <cellStyle name="Navadno 2 4 4 7 2 3" xfId="33696" xr:uid="{00000000-0005-0000-0000-000036750000}"/>
    <cellStyle name="Navadno 2 4 4 7 3" xfId="13643" xr:uid="{00000000-0005-0000-0000-000037750000}"/>
    <cellStyle name="Navadno 2 4 4 7 3 2" xfId="25922" xr:uid="{00000000-0005-0000-0000-000038750000}"/>
    <cellStyle name="Navadno 2 4 4 7 3 3" xfId="37279" xr:uid="{00000000-0005-0000-0000-000039750000}"/>
    <cellStyle name="Navadno 2 4 4 7 4" xfId="18033" xr:uid="{00000000-0005-0000-0000-00003A750000}"/>
    <cellStyle name="Navadno 2 4 4 7 5" xfId="29459" xr:uid="{00000000-0005-0000-0000-00003B750000}"/>
    <cellStyle name="Navadno 2 4 4 8" xfId="5982" xr:uid="{00000000-0005-0000-0000-00003C750000}"/>
    <cellStyle name="Navadno 2 4 4 8 2" xfId="10281" xr:uid="{00000000-0005-0000-0000-00003D750000}"/>
    <cellStyle name="Navadno 2 4 4 8 2 2" xfId="22567" xr:uid="{00000000-0005-0000-0000-00003E750000}"/>
    <cellStyle name="Navadno 2 4 4 8 2 3" xfId="33927" xr:uid="{00000000-0005-0000-0000-00003F750000}"/>
    <cellStyle name="Navadno 2 4 4 8 3" xfId="13870" xr:uid="{00000000-0005-0000-0000-000040750000}"/>
    <cellStyle name="Navadno 2 4 4 8 3 2" xfId="26149" xr:uid="{00000000-0005-0000-0000-000041750000}"/>
    <cellStyle name="Navadno 2 4 4 8 3 3" xfId="37506" xr:uid="{00000000-0005-0000-0000-000042750000}"/>
    <cellStyle name="Navadno 2 4 4 8 4" xfId="18265" xr:uid="{00000000-0005-0000-0000-000043750000}"/>
    <cellStyle name="Navadno 2 4 4 8 5" xfId="29686" xr:uid="{00000000-0005-0000-0000-000044750000}"/>
    <cellStyle name="Navadno 2 4 4 9" xfId="6209" xr:uid="{00000000-0005-0000-0000-000045750000}"/>
    <cellStyle name="Navadno 2 4 4 9 2" xfId="10499" xr:uid="{00000000-0005-0000-0000-000046750000}"/>
    <cellStyle name="Navadno 2 4 4 9 2 2" xfId="22784" xr:uid="{00000000-0005-0000-0000-000047750000}"/>
    <cellStyle name="Navadno 2 4 4 9 2 3" xfId="34144" xr:uid="{00000000-0005-0000-0000-000048750000}"/>
    <cellStyle name="Navadno 2 4 4 9 3" xfId="14081" xr:uid="{00000000-0005-0000-0000-000049750000}"/>
    <cellStyle name="Navadno 2 4 4 9 3 2" xfId="26360" xr:uid="{00000000-0005-0000-0000-00004A750000}"/>
    <cellStyle name="Navadno 2 4 4 9 3 3" xfId="37717" xr:uid="{00000000-0005-0000-0000-00004B750000}"/>
    <cellStyle name="Navadno 2 4 4 9 4" xfId="18484" xr:uid="{00000000-0005-0000-0000-00004C750000}"/>
    <cellStyle name="Navadno 2 4 4 9 5" xfId="29897" xr:uid="{00000000-0005-0000-0000-00004D750000}"/>
    <cellStyle name="Navadno 2 4 5" xfId="3317" xr:uid="{00000000-0005-0000-0000-00004E750000}"/>
    <cellStyle name="Navadno 2 4 5 10" xfId="6524" xr:uid="{00000000-0005-0000-0000-00004F750000}"/>
    <cellStyle name="Navadno 2 4 5 10 2" xfId="10784" xr:uid="{00000000-0005-0000-0000-000050750000}"/>
    <cellStyle name="Navadno 2 4 5 10 2 2" xfId="23067" xr:uid="{00000000-0005-0000-0000-000051750000}"/>
    <cellStyle name="Navadno 2 4 5 10 2 3" xfId="34426" xr:uid="{00000000-0005-0000-0000-000052750000}"/>
    <cellStyle name="Navadno 2 4 5 10 3" xfId="14357" xr:uid="{00000000-0005-0000-0000-000053750000}"/>
    <cellStyle name="Navadno 2 4 5 10 3 2" xfId="26636" xr:uid="{00000000-0005-0000-0000-000054750000}"/>
    <cellStyle name="Navadno 2 4 5 10 3 3" xfId="37993" xr:uid="{00000000-0005-0000-0000-000055750000}"/>
    <cellStyle name="Navadno 2 4 5 10 4" xfId="18773" xr:uid="{00000000-0005-0000-0000-000056750000}"/>
    <cellStyle name="Navadno 2 4 5 10 5" xfId="30173" xr:uid="{00000000-0005-0000-0000-000057750000}"/>
    <cellStyle name="Navadno 2 4 5 11" xfId="6817" xr:uid="{00000000-0005-0000-0000-000058750000}"/>
    <cellStyle name="Navadno 2 4 5 11 2" xfId="11047" xr:uid="{00000000-0005-0000-0000-000059750000}"/>
    <cellStyle name="Navadno 2 4 5 11 2 2" xfId="23328" xr:uid="{00000000-0005-0000-0000-00005A750000}"/>
    <cellStyle name="Navadno 2 4 5 11 2 3" xfId="34687" xr:uid="{00000000-0005-0000-0000-00005B750000}"/>
    <cellStyle name="Navadno 2 4 5 11 3" xfId="14611" xr:uid="{00000000-0005-0000-0000-00005C750000}"/>
    <cellStyle name="Navadno 2 4 5 11 3 2" xfId="26890" xr:uid="{00000000-0005-0000-0000-00005D750000}"/>
    <cellStyle name="Navadno 2 4 5 11 3 3" xfId="38247" xr:uid="{00000000-0005-0000-0000-00005E750000}"/>
    <cellStyle name="Navadno 2 4 5 11 4" xfId="19043" xr:uid="{00000000-0005-0000-0000-00005F750000}"/>
    <cellStyle name="Navadno 2 4 5 11 5" xfId="30427" xr:uid="{00000000-0005-0000-0000-000060750000}"/>
    <cellStyle name="Navadno 2 4 5 12" xfId="7053" xr:uid="{00000000-0005-0000-0000-000061750000}"/>
    <cellStyle name="Navadno 2 4 5 12 2" xfId="11274" xr:uid="{00000000-0005-0000-0000-000062750000}"/>
    <cellStyle name="Navadno 2 4 5 12 2 2" xfId="23554" xr:uid="{00000000-0005-0000-0000-000063750000}"/>
    <cellStyle name="Navadno 2 4 5 12 2 3" xfId="34913" xr:uid="{00000000-0005-0000-0000-000064750000}"/>
    <cellStyle name="Navadno 2 4 5 12 3" xfId="14834" xr:uid="{00000000-0005-0000-0000-000065750000}"/>
    <cellStyle name="Navadno 2 4 5 12 3 2" xfId="27113" xr:uid="{00000000-0005-0000-0000-000066750000}"/>
    <cellStyle name="Navadno 2 4 5 12 3 3" xfId="38470" xr:uid="{00000000-0005-0000-0000-000067750000}"/>
    <cellStyle name="Navadno 2 4 5 12 4" xfId="19270" xr:uid="{00000000-0005-0000-0000-000068750000}"/>
    <cellStyle name="Navadno 2 4 5 12 5" xfId="30650" xr:uid="{00000000-0005-0000-0000-000069750000}"/>
    <cellStyle name="Navadno 2 4 5 13" xfId="7278" xr:uid="{00000000-0005-0000-0000-00006A750000}"/>
    <cellStyle name="Navadno 2 4 5 13 2" xfId="11491" xr:uid="{00000000-0005-0000-0000-00006B750000}"/>
    <cellStyle name="Navadno 2 4 5 13 2 2" xfId="23770" xr:uid="{00000000-0005-0000-0000-00006C750000}"/>
    <cellStyle name="Navadno 2 4 5 13 2 3" xfId="35129" xr:uid="{00000000-0005-0000-0000-00006D750000}"/>
    <cellStyle name="Navadno 2 4 5 13 3" xfId="15049" xr:uid="{00000000-0005-0000-0000-00006E750000}"/>
    <cellStyle name="Navadno 2 4 5 13 3 2" xfId="27328" xr:uid="{00000000-0005-0000-0000-00006F750000}"/>
    <cellStyle name="Navadno 2 4 5 13 3 3" xfId="38685" xr:uid="{00000000-0005-0000-0000-000070750000}"/>
    <cellStyle name="Navadno 2 4 5 13 4" xfId="19486" xr:uid="{00000000-0005-0000-0000-000071750000}"/>
    <cellStyle name="Navadno 2 4 5 13 5" xfId="30865" xr:uid="{00000000-0005-0000-0000-000072750000}"/>
    <cellStyle name="Navadno 2 4 5 14" xfId="7504" xr:uid="{00000000-0005-0000-0000-000073750000}"/>
    <cellStyle name="Navadno 2 4 5 14 2" xfId="11707" xr:uid="{00000000-0005-0000-0000-000074750000}"/>
    <cellStyle name="Navadno 2 4 5 14 2 2" xfId="23986" xr:uid="{00000000-0005-0000-0000-000075750000}"/>
    <cellStyle name="Navadno 2 4 5 14 2 3" xfId="35343" xr:uid="{00000000-0005-0000-0000-000076750000}"/>
    <cellStyle name="Navadno 2 4 5 14 3" xfId="15263" xr:uid="{00000000-0005-0000-0000-000077750000}"/>
    <cellStyle name="Navadno 2 4 5 14 3 2" xfId="27542" xr:uid="{00000000-0005-0000-0000-000078750000}"/>
    <cellStyle name="Navadno 2 4 5 14 3 3" xfId="38899" xr:uid="{00000000-0005-0000-0000-000079750000}"/>
    <cellStyle name="Navadno 2 4 5 14 4" xfId="19701" xr:uid="{00000000-0005-0000-0000-00007A750000}"/>
    <cellStyle name="Navadno 2 4 5 14 5" xfId="31079" xr:uid="{00000000-0005-0000-0000-00007B750000}"/>
    <cellStyle name="Navadno 2 4 5 15" xfId="7719" xr:uid="{00000000-0005-0000-0000-00007C750000}"/>
    <cellStyle name="Navadno 2 4 5 15 2" xfId="11917" xr:uid="{00000000-0005-0000-0000-00007D750000}"/>
    <cellStyle name="Navadno 2 4 5 15 2 2" xfId="24196" xr:uid="{00000000-0005-0000-0000-00007E750000}"/>
    <cellStyle name="Navadno 2 4 5 15 2 3" xfId="35553" xr:uid="{00000000-0005-0000-0000-00007F750000}"/>
    <cellStyle name="Navadno 2 4 5 15 3" xfId="15472" xr:uid="{00000000-0005-0000-0000-000080750000}"/>
    <cellStyle name="Navadno 2 4 5 15 3 2" xfId="27751" xr:uid="{00000000-0005-0000-0000-000081750000}"/>
    <cellStyle name="Navadno 2 4 5 15 3 3" xfId="39108" xr:uid="{00000000-0005-0000-0000-000082750000}"/>
    <cellStyle name="Navadno 2 4 5 15 4" xfId="19910" xr:uid="{00000000-0005-0000-0000-000083750000}"/>
    <cellStyle name="Navadno 2 4 5 15 5" xfId="31288" xr:uid="{00000000-0005-0000-0000-000084750000}"/>
    <cellStyle name="Navadno 2 4 5 16" xfId="7923" xr:uid="{00000000-0005-0000-0000-000085750000}"/>
    <cellStyle name="Navadno 2 4 5 16 2" xfId="12118" xr:uid="{00000000-0005-0000-0000-000086750000}"/>
    <cellStyle name="Navadno 2 4 5 16 2 2" xfId="24397" xr:uid="{00000000-0005-0000-0000-000087750000}"/>
    <cellStyle name="Navadno 2 4 5 16 2 3" xfId="35754" xr:uid="{00000000-0005-0000-0000-000088750000}"/>
    <cellStyle name="Navadno 2 4 5 16 3" xfId="15672" xr:uid="{00000000-0005-0000-0000-000089750000}"/>
    <cellStyle name="Navadno 2 4 5 16 3 2" xfId="27951" xr:uid="{00000000-0005-0000-0000-00008A750000}"/>
    <cellStyle name="Navadno 2 4 5 16 3 3" xfId="39308" xr:uid="{00000000-0005-0000-0000-00008B750000}"/>
    <cellStyle name="Navadno 2 4 5 16 4" xfId="20110" xr:uid="{00000000-0005-0000-0000-00008C750000}"/>
    <cellStyle name="Navadno 2 4 5 16 5" xfId="31488" xr:uid="{00000000-0005-0000-0000-00008D750000}"/>
    <cellStyle name="Navadno 2 4 5 17" xfId="8455" xr:uid="{00000000-0005-0000-0000-00008E750000}"/>
    <cellStyle name="Navadno 2 4 5 17 2" xfId="20616" xr:uid="{00000000-0005-0000-0000-00008F750000}"/>
    <cellStyle name="Navadno 2 4 5 17 3" xfId="31980" xr:uid="{00000000-0005-0000-0000-000090750000}"/>
    <cellStyle name="Navadno 2 4 5 18" xfId="8119" xr:uid="{00000000-0005-0000-0000-000091750000}"/>
    <cellStyle name="Navadno 2 4 5 18 2" xfId="20305" xr:uid="{00000000-0005-0000-0000-000092750000}"/>
    <cellStyle name="Navadno 2 4 5 18 3" xfId="31683" xr:uid="{00000000-0005-0000-0000-000093750000}"/>
    <cellStyle name="Navadno 2 4 5 19" xfId="3876" xr:uid="{00000000-0005-0000-0000-000094750000}"/>
    <cellStyle name="Navadno 2 4 5 2" xfId="3965" xr:uid="{00000000-0005-0000-0000-000095750000}"/>
    <cellStyle name="Navadno 2 4 5 2 2" xfId="8748" xr:uid="{00000000-0005-0000-0000-000096750000}"/>
    <cellStyle name="Navadno 2 4 5 2 2 2" xfId="20975" xr:uid="{00000000-0005-0000-0000-000097750000}"/>
    <cellStyle name="Navadno 2 4 5 2 2 3" xfId="32338" xr:uid="{00000000-0005-0000-0000-000098750000}"/>
    <cellStyle name="Navadno 2 4 5 2 3" xfId="12347" xr:uid="{00000000-0005-0000-0000-000099750000}"/>
    <cellStyle name="Navadno 2 4 5 2 3 2" xfId="24626" xr:uid="{00000000-0005-0000-0000-00009A750000}"/>
    <cellStyle name="Navadno 2 4 5 2 3 3" xfId="35983" xr:uid="{00000000-0005-0000-0000-00009B750000}"/>
    <cellStyle name="Navadno 2 4 5 2 4" xfId="16650" xr:uid="{00000000-0005-0000-0000-00009C750000}"/>
    <cellStyle name="Navadno 2 4 5 2 5" xfId="28163" xr:uid="{00000000-0005-0000-0000-00009D750000}"/>
    <cellStyle name="Navadno 2 4 5 20" xfId="16284" xr:uid="{00000000-0005-0000-0000-00009E750000}"/>
    <cellStyle name="Navadno 2 4 5 21" xfId="23043" xr:uid="{00000000-0005-0000-0000-00009F750000}"/>
    <cellStyle name="Navadno 2 4 5 3" xfId="4467" xr:uid="{00000000-0005-0000-0000-0000A0750000}"/>
    <cellStyle name="Navadno 2 4 5 3 2" xfId="8948" xr:uid="{00000000-0005-0000-0000-0000A1750000}"/>
    <cellStyle name="Navadno 2 4 5 3 2 2" xfId="21177" xr:uid="{00000000-0005-0000-0000-0000A2750000}"/>
    <cellStyle name="Navadno 2 4 5 3 2 3" xfId="32540" xr:uid="{00000000-0005-0000-0000-0000A3750000}"/>
    <cellStyle name="Navadno 2 4 5 3 3" xfId="12547" xr:uid="{00000000-0005-0000-0000-0000A4750000}"/>
    <cellStyle name="Navadno 2 4 5 3 3 2" xfId="24826" xr:uid="{00000000-0005-0000-0000-0000A5750000}"/>
    <cellStyle name="Navadno 2 4 5 3 3 3" xfId="36183" xr:uid="{00000000-0005-0000-0000-0000A6750000}"/>
    <cellStyle name="Navadno 2 4 5 3 4" xfId="16852" xr:uid="{00000000-0005-0000-0000-0000A7750000}"/>
    <cellStyle name="Navadno 2 4 5 3 5" xfId="28363" xr:uid="{00000000-0005-0000-0000-0000A8750000}"/>
    <cellStyle name="Navadno 2 4 5 4" xfId="5011" xr:uid="{00000000-0005-0000-0000-0000A9750000}"/>
    <cellStyle name="Navadno 2 4 5 4 2" xfId="9367" xr:uid="{00000000-0005-0000-0000-0000AA750000}"/>
    <cellStyle name="Navadno 2 4 5 4 2 2" xfId="21644" xr:uid="{00000000-0005-0000-0000-0000AB750000}"/>
    <cellStyle name="Navadno 2 4 5 4 2 3" xfId="33004" xr:uid="{00000000-0005-0000-0000-0000AC750000}"/>
    <cellStyle name="Navadno 2 4 5 4 3" xfId="12965" xr:uid="{00000000-0005-0000-0000-0000AD750000}"/>
    <cellStyle name="Navadno 2 4 5 4 3 2" xfId="25244" xr:uid="{00000000-0005-0000-0000-0000AE750000}"/>
    <cellStyle name="Navadno 2 4 5 4 3 3" xfId="36601" xr:uid="{00000000-0005-0000-0000-0000AF750000}"/>
    <cellStyle name="Navadno 2 4 5 4 4" xfId="17335" xr:uid="{00000000-0005-0000-0000-0000B0750000}"/>
    <cellStyle name="Navadno 2 4 5 4 5" xfId="28781" xr:uid="{00000000-0005-0000-0000-0000B1750000}"/>
    <cellStyle name="Navadno 2 4 5 5" xfId="5262" xr:uid="{00000000-0005-0000-0000-0000B2750000}"/>
    <cellStyle name="Navadno 2 4 5 5 2" xfId="9603" xr:uid="{00000000-0005-0000-0000-0000B3750000}"/>
    <cellStyle name="Navadno 2 4 5 5 2 2" xfId="21887" xr:uid="{00000000-0005-0000-0000-0000B4750000}"/>
    <cellStyle name="Navadno 2 4 5 5 2 3" xfId="33247" xr:uid="{00000000-0005-0000-0000-0000B5750000}"/>
    <cellStyle name="Navadno 2 4 5 5 3" xfId="13205" xr:uid="{00000000-0005-0000-0000-0000B6750000}"/>
    <cellStyle name="Navadno 2 4 5 5 3 2" xfId="25484" xr:uid="{00000000-0005-0000-0000-0000B7750000}"/>
    <cellStyle name="Navadno 2 4 5 5 3 3" xfId="36841" xr:uid="{00000000-0005-0000-0000-0000B8750000}"/>
    <cellStyle name="Navadno 2 4 5 5 4" xfId="17580" xr:uid="{00000000-0005-0000-0000-0000B9750000}"/>
    <cellStyle name="Navadno 2 4 5 5 5" xfId="29021" xr:uid="{00000000-0005-0000-0000-0000BA750000}"/>
    <cellStyle name="Navadno 2 4 5 6" xfId="5503" xr:uid="{00000000-0005-0000-0000-0000BB750000}"/>
    <cellStyle name="Navadno 2 4 5 6 2" xfId="9831" xr:uid="{00000000-0005-0000-0000-0000BC750000}"/>
    <cellStyle name="Navadno 2 4 5 6 2 2" xfId="22115" xr:uid="{00000000-0005-0000-0000-0000BD750000}"/>
    <cellStyle name="Navadno 2 4 5 6 2 3" xfId="33475" xr:uid="{00000000-0005-0000-0000-0000BE750000}"/>
    <cellStyle name="Navadno 2 4 5 6 3" xfId="13429" xr:uid="{00000000-0005-0000-0000-0000BF750000}"/>
    <cellStyle name="Navadno 2 4 5 6 3 2" xfId="25708" xr:uid="{00000000-0005-0000-0000-0000C0750000}"/>
    <cellStyle name="Navadno 2 4 5 6 3 3" xfId="37065" xr:uid="{00000000-0005-0000-0000-0000C1750000}"/>
    <cellStyle name="Navadno 2 4 5 6 4" xfId="17811" xr:uid="{00000000-0005-0000-0000-0000C2750000}"/>
    <cellStyle name="Navadno 2 4 5 6 5" xfId="29245" xr:uid="{00000000-0005-0000-0000-0000C3750000}"/>
    <cellStyle name="Navadno 2 4 5 7" xfId="5765" xr:uid="{00000000-0005-0000-0000-0000C4750000}"/>
    <cellStyle name="Navadno 2 4 5 7 2" xfId="10076" xr:uid="{00000000-0005-0000-0000-0000C5750000}"/>
    <cellStyle name="Navadno 2 4 5 7 2 2" xfId="22362" xr:uid="{00000000-0005-0000-0000-0000C6750000}"/>
    <cellStyle name="Navadno 2 4 5 7 2 3" xfId="33722" xr:uid="{00000000-0005-0000-0000-0000C7750000}"/>
    <cellStyle name="Navadno 2 4 5 7 3" xfId="13668" xr:uid="{00000000-0005-0000-0000-0000C8750000}"/>
    <cellStyle name="Navadno 2 4 5 7 3 2" xfId="25947" xr:uid="{00000000-0005-0000-0000-0000C9750000}"/>
    <cellStyle name="Navadno 2 4 5 7 3 3" xfId="37304" xr:uid="{00000000-0005-0000-0000-0000CA750000}"/>
    <cellStyle name="Navadno 2 4 5 7 4" xfId="18059" xr:uid="{00000000-0005-0000-0000-0000CB750000}"/>
    <cellStyle name="Navadno 2 4 5 7 5" xfId="29484" xr:uid="{00000000-0005-0000-0000-0000CC750000}"/>
    <cellStyle name="Navadno 2 4 5 8" xfId="6006" xr:uid="{00000000-0005-0000-0000-0000CD750000}"/>
    <cellStyle name="Navadno 2 4 5 8 2" xfId="10305" xr:uid="{00000000-0005-0000-0000-0000CE750000}"/>
    <cellStyle name="Navadno 2 4 5 8 2 2" xfId="22591" xr:uid="{00000000-0005-0000-0000-0000CF750000}"/>
    <cellStyle name="Navadno 2 4 5 8 2 3" xfId="33951" xr:uid="{00000000-0005-0000-0000-0000D0750000}"/>
    <cellStyle name="Navadno 2 4 5 8 3" xfId="13894" xr:uid="{00000000-0005-0000-0000-0000D1750000}"/>
    <cellStyle name="Navadno 2 4 5 8 3 2" xfId="26173" xr:uid="{00000000-0005-0000-0000-0000D2750000}"/>
    <cellStyle name="Navadno 2 4 5 8 3 3" xfId="37530" xr:uid="{00000000-0005-0000-0000-0000D3750000}"/>
    <cellStyle name="Navadno 2 4 5 8 4" xfId="18289" xr:uid="{00000000-0005-0000-0000-0000D4750000}"/>
    <cellStyle name="Navadno 2 4 5 8 5" xfId="29710" xr:uid="{00000000-0005-0000-0000-0000D5750000}"/>
    <cellStyle name="Navadno 2 4 5 9" xfId="6236" xr:uid="{00000000-0005-0000-0000-0000D6750000}"/>
    <cellStyle name="Navadno 2 4 5 9 2" xfId="10526" xr:uid="{00000000-0005-0000-0000-0000D7750000}"/>
    <cellStyle name="Navadno 2 4 5 9 2 2" xfId="22811" xr:uid="{00000000-0005-0000-0000-0000D8750000}"/>
    <cellStyle name="Navadno 2 4 5 9 2 3" xfId="34171" xr:uid="{00000000-0005-0000-0000-0000D9750000}"/>
    <cellStyle name="Navadno 2 4 5 9 3" xfId="14108" xr:uid="{00000000-0005-0000-0000-0000DA750000}"/>
    <cellStyle name="Navadno 2 4 5 9 3 2" xfId="26387" xr:uid="{00000000-0005-0000-0000-0000DB750000}"/>
    <cellStyle name="Navadno 2 4 5 9 3 3" xfId="37744" xr:uid="{00000000-0005-0000-0000-0000DC750000}"/>
    <cellStyle name="Navadno 2 4 5 9 4" xfId="18511" xr:uid="{00000000-0005-0000-0000-0000DD750000}"/>
    <cellStyle name="Navadno 2 4 5 9 5" xfId="29924" xr:uid="{00000000-0005-0000-0000-0000DE750000}"/>
    <cellStyle name="Navadno 2 4 6" xfId="3378" xr:uid="{00000000-0005-0000-0000-0000DF750000}"/>
    <cellStyle name="Navadno 2 4 6 10" xfId="6585" xr:uid="{00000000-0005-0000-0000-0000E0750000}"/>
    <cellStyle name="Navadno 2 4 6 10 2" xfId="10845" xr:uid="{00000000-0005-0000-0000-0000E1750000}"/>
    <cellStyle name="Navadno 2 4 6 10 2 2" xfId="23128" xr:uid="{00000000-0005-0000-0000-0000E2750000}"/>
    <cellStyle name="Navadno 2 4 6 10 2 3" xfId="34487" xr:uid="{00000000-0005-0000-0000-0000E3750000}"/>
    <cellStyle name="Navadno 2 4 6 10 3" xfId="14418" xr:uid="{00000000-0005-0000-0000-0000E4750000}"/>
    <cellStyle name="Navadno 2 4 6 10 3 2" xfId="26697" xr:uid="{00000000-0005-0000-0000-0000E5750000}"/>
    <cellStyle name="Navadno 2 4 6 10 3 3" xfId="38054" xr:uid="{00000000-0005-0000-0000-0000E6750000}"/>
    <cellStyle name="Navadno 2 4 6 10 4" xfId="18834" xr:uid="{00000000-0005-0000-0000-0000E7750000}"/>
    <cellStyle name="Navadno 2 4 6 10 5" xfId="30234" xr:uid="{00000000-0005-0000-0000-0000E8750000}"/>
    <cellStyle name="Navadno 2 4 6 11" xfId="6878" xr:uid="{00000000-0005-0000-0000-0000E9750000}"/>
    <cellStyle name="Navadno 2 4 6 11 2" xfId="11108" xr:uid="{00000000-0005-0000-0000-0000EA750000}"/>
    <cellStyle name="Navadno 2 4 6 11 2 2" xfId="23389" xr:uid="{00000000-0005-0000-0000-0000EB750000}"/>
    <cellStyle name="Navadno 2 4 6 11 2 3" xfId="34748" xr:uid="{00000000-0005-0000-0000-0000EC750000}"/>
    <cellStyle name="Navadno 2 4 6 11 3" xfId="14672" xr:uid="{00000000-0005-0000-0000-0000ED750000}"/>
    <cellStyle name="Navadno 2 4 6 11 3 2" xfId="26951" xr:uid="{00000000-0005-0000-0000-0000EE750000}"/>
    <cellStyle name="Navadno 2 4 6 11 3 3" xfId="38308" xr:uid="{00000000-0005-0000-0000-0000EF750000}"/>
    <cellStyle name="Navadno 2 4 6 11 4" xfId="19104" xr:uid="{00000000-0005-0000-0000-0000F0750000}"/>
    <cellStyle name="Navadno 2 4 6 11 5" xfId="30488" xr:uid="{00000000-0005-0000-0000-0000F1750000}"/>
    <cellStyle name="Navadno 2 4 6 12" xfId="7115" xr:uid="{00000000-0005-0000-0000-0000F2750000}"/>
    <cellStyle name="Navadno 2 4 6 12 2" xfId="11335" xr:uid="{00000000-0005-0000-0000-0000F3750000}"/>
    <cellStyle name="Navadno 2 4 6 12 2 2" xfId="23615" xr:uid="{00000000-0005-0000-0000-0000F4750000}"/>
    <cellStyle name="Navadno 2 4 6 12 2 3" xfId="34974" xr:uid="{00000000-0005-0000-0000-0000F5750000}"/>
    <cellStyle name="Navadno 2 4 6 12 3" xfId="14895" xr:uid="{00000000-0005-0000-0000-0000F6750000}"/>
    <cellStyle name="Navadno 2 4 6 12 3 2" xfId="27174" xr:uid="{00000000-0005-0000-0000-0000F7750000}"/>
    <cellStyle name="Navadno 2 4 6 12 3 3" xfId="38531" xr:uid="{00000000-0005-0000-0000-0000F8750000}"/>
    <cellStyle name="Navadno 2 4 6 12 4" xfId="19331" xr:uid="{00000000-0005-0000-0000-0000F9750000}"/>
    <cellStyle name="Navadno 2 4 6 12 5" xfId="30711" xr:uid="{00000000-0005-0000-0000-0000FA750000}"/>
    <cellStyle name="Navadno 2 4 6 13" xfId="7339" xr:uid="{00000000-0005-0000-0000-0000FB750000}"/>
    <cellStyle name="Navadno 2 4 6 13 2" xfId="11552" xr:uid="{00000000-0005-0000-0000-0000FC750000}"/>
    <cellStyle name="Navadno 2 4 6 13 2 2" xfId="23831" xr:uid="{00000000-0005-0000-0000-0000FD750000}"/>
    <cellStyle name="Navadno 2 4 6 13 2 3" xfId="35190" xr:uid="{00000000-0005-0000-0000-0000FE750000}"/>
    <cellStyle name="Navadno 2 4 6 13 3" xfId="15110" xr:uid="{00000000-0005-0000-0000-0000FF750000}"/>
    <cellStyle name="Navadno 2 4 6 13 3 2" xfId="27389" xr:uid="{00000000-0005-0000-0000-000000760000}"/>
    <cellStyle name="Navadno 2 4 6 13 3 3" xfId="38746" xr:uid="{00000000-0005-0000-0000-000001760000}"/>
    <cellStyle name="Navadno 2 4 6 13 4" xfId="19547" xr:uid="{00000000-0005-0000-0000-000002760000}"/>
    <cellStyle name="Navadno 2 4 6 13 5" xfId="30926" xr:uid="{00000000-0005-0000-0000-000003760000}"/>
    <cellStyle name="Navadno 2 4 6 14" xfId="7565" xr:uid="{00000000-0005-0000-0000-000004760000}"/>
    <cellStyle name="Navadno 2 4 6 14 2" xfId="11768" xr:uid="{00000000-0005-0000-0000-000005760000}"/>
    <cellStyle name="Navadno 2 4 6 14 2 2" xfId="24047" xr:uid="{00000000-0005-0000-0000-000006760000}"/>
    <cellStyle name="Navadno 2 4 6 14 2 3" xfId="35404" xr:uid="{00000000-0005-0000-0000-000007760000}"/>
    <cellStyle name="Navadno 2 4 6 14 3" xfId="15324" xr:uid="{00000000-0005-0000-0000-000008760000}"/>
    <cellStyle name="Navadno 2 4 6 14 3 2" xfId="27603" xr:uid="{00000000-0005-0000-0000-000009760000}"/>
    <cellStyle name="Navadno 2 4 6 14 3 3" xfId="38960" xr:uid="{00000000-0005-0000-0000-00000A760000}"/>
    <cellStyle name="Navadno 2 4 6 14 4" xfId="19762" xr:uid="{00000000-0005-0000-0000-00000B760000}"/>
    <cellStyle name="Navadno 2 4 6 14 5" xfId="31140" xr:uid="{00000000-0005-0000-0000-00000C760000}"/>
    <cellStyle name="Navadno 2 4 6 15" xfId="7780" xr:uid="{00000000-0005-0000-0000-00000D760000}"/>
    <cellStyle name="Navadno 2 4 6 15 2" xfId="11978" xr:uid="{00000000-0005-0000-0000-00000E760000}"/>
    <cellStyle name="Navadno 2 4 6 15 2 2" xfId="24257" xr:uid="{00000000-0005-0000-0000-00000F760000}"/>
    <cellStyle name="Navadno 2 4 6 15 2 3" xfId="35614" xr:uid="{00000000-0005-0000-0000-000010760000}"/>
    <cellStyle name="Navadno 2 4 6 15 3" xfId="15533" xr:uid="{00000000-0005-0000-0000-000011760000}"/>
    <cellStyle name="Navadno 2 4 6 15 3 2" xfId="27812" xr:uid="{00000000-0005-0000-0000-000012760000}"/>
    <cellStyle name="Navadno 2 4 6 15 3 3" xfId="39169" xr:uid="{00000000-0005-0000-0000-000013760000}"/>
    <cellStyle name="Navadno 2 4 6 15 4" xfId="19971" xr:uid="{00000000-0005-0000-0000-000014760000}"/>
    <cellStyle name="Navadno 2 4 6 15 5" xfId="31349" xr:uid="{00000000-0005-0000-0000-000015760000}"/>
    <cellStyle name="Navadno 2 4 6 16" xfId="7984" xr:uid="{00000000-0005-0000-0000-000016760000}"/>
    <cellStyle name="Navadno 2 4 6 16 2" xfId="12179" xr:uid="{00000000-0005-0000-0000-000017760000}"/>
    <cellStyle name="Navadno 2 4 6 16 2 2" xfId="24458" xr:uid="{00000000-0005-0000-0000-000018760000}"/>
    <cellStyle name="Navadno 2 4 6 16 2 3" xfId="35815" xr:uid="{00000000-0005-0000-0000-000019760000}"/>
    <cellStyle name="Navadno 2 4 6 16 3" xfId="15733" xr:uid="{00000000-0005-0000-0000-00001A760000}"/>
    <cellStyle name="Navadno 2 4 6 16 3 2" xfId="28012" xr:uid="{00000000-0005-0000-0000-00001B760000}"/>
    <cellStyle name="Navadno 2 4 6 16 3 3" xfId="39369" xr:uid="{00000000-0005-0000-0000-00001C760000}"/>
    <cellStyle name="Navadno 2 4 6 16 4" xfId="20171" xr:uid="{00000000-0005-0000-0000-00001D760000}"/>
    <cellStyle name="Navadno 2 4 6 16 5" xfId="31549" xr:uid="{00000000-0005-0000-0000-00001E760000}"/>
    <cellStyle name="Navadno 2 4 6 17" xfId="8516" xr:uid="{00000000-0005-0000-0000-00001F760000}"/>
    <cellStyle name="Navadno 2 4 6 17 2" xfId="20677" xr:uid="{00000000-0005-0000-0000-000020760000}"/>
    <cellStyle name="Navadno 2 4 6 17 3" xfId="32041" xr:uid="{00000000-0005-0000-0000-000021760000}"/>
    <cellStyle name="Navadno 2 4 6 18" xfId="10451" xr:uid="{00000000-0005-0000-0000-000022760000}"/>
    <cellStyle name="Navadno 2 4 6 18 2" xfId="22736" xr:uid="{00000000-0005-0000-0000-000023760000}"/>
    <cellStyle name="Navadno 2 4 6 18 3" xfId="34096" xr:uid="{00000000-0005-0000-0000-000024760000}"/>
    <cellStyle name="Navadno 2 4 6 19" xfId="4364" xr:uid="{00000000-0005-0000-0000-000025760000}"/>
    <cellStyle name="Navadno 2 4 6 2" xfId="4026" xr:uid="{00000000-0005-0000-0000-000026760000}"/>
    <cellStyle name="Navadno 2 4 6 2 2" xfId="8809" xr:uid="{00000000-0005-0000-0000-000027760000}"/>
    <cellStyle name="Navadno 2 4 6 2 2 2" xfId="21036" xr:uid="{00000000-0005-0000-0000-000028760000}"/>
    <cellStyle name="Navadno 2 4 6 2 2 3" xfId="32399" xr:uid="{00000000-0005-0000-0000-000029760000}"/>
    <cellStyle name="Navadno 2 4 6 2 3" xfId="12408" xr:uid="{00000000-0005-0000-0000-00002A760000}"/>
    <cellStyle name="Navadno 2 4 6 2 3 2" xfId="24687" xr:uid="{00000000-0005-0000-0000-00002B760000}"/>
    <cellStyle name="Navadno 2 4 6 2 3 3" xfId="36044" xr:uid="{00000000-0005-0000-0000-00002C760000}"/>
    <cellStyle name="Navadno 2 4 6 2 4" xfId="16711" xr:uid="{00000000-0005-0000-0000-00002D760000}"/>
    <cellStyle name="Navadno 2 4 6 2 5" xfId="28224" xr:uid="{00000000-0005-0000-0000-00002E760000}"/>
    <cellStyle name="Navadno 2 4 6 20" xfId="16345" xr:uid="{00000000-0005-0000-0000-00002F760000}"/>
    <cellStyle name="Navadno 2 4 6 21" xfId="17030" xr:uid="{00000000-0005-0000-0000-000030760000}"/>
    <cellStyle name="Navadno 2 4 6 3" xfId="4528" xr:uid="{00000000-0005-0000-0000-000031760000}"/>
    <cellStyle name="Navadno 2 4 6 3 2" xfId="9009" xr:uid="{00000000-0005-0000-0000-000032760000}"/>
    <cellStyle name="Navadno 2 4 6 3 2 2" xfId="21238" xr:uid="{00000000-0005-0000-0000-000033760000}"/>
    <cellStyle name="Navadno 2 4 6 3 2 3" xfId="32601" xr:uid="{00000000-0005-0000-0000-000034760000}"/>
    <cellStyle name="Navadno 2 4 6 3 3" xfId="12608" xr:uid="{00000000-0005-0000-0000-000035760000}"/>
    <cellStyle name="Navadno 2 4 6 3 3 2" xfId="24887" xr:uid="{00000000-0005-0000-0000-000036760000}"/>
    <cellStyle name="Navadno 2 4 6 3 3 3" xfId="36244" xr:uid="{00000000-0005-0000-0000-000037760000}"/>
    <cellStyle name="Navadno 2 4 6 3 4" xfId="16913" xr:uid="{00000000-0005-0000-0000-000038760000}"/>
    <cellStyle name="Navadno 2 4 6 3 5" xfId="28424" xr:uid="{00000000-0005-0000-0000-000039760000}"/>
    <cellStyle name="Navadno 2 4 6 4" xfId="5073" xr:uid="{00000000-0005-0000-0000-00003A760000}"/>
    <cellStyle name="Navadno 2 4 6 4 2" xfId="9429" xr:uid="{00000000-0005-0000-0000-00003B760000}"/>
    <cellStyle name="Navadno 2 4 6 4 2 2" xfId="21706" xr:uid="{00000000-0005-0000-0000-00003C760000}"/>
    <cellStyle name="Navadno 2 4 6 4 2 3" xfId="33066" xr:uid="{00000000-0005-0000-0000-00003D760000}"/>
    <cellStyle name="Navadno 2 4 6 4 3" xfId="13026" xr:uid="{00000000-0005-0000-0000-00003E760000}"/>
    <cellStyle name="Navadno 2 4 6 4 3 2" xfId="25305" xr:uid="{00000000-0005-0000-0000-00003F760000}"/>
    <cellStyle name="Navadno 2 4 6 4 3 3" xfId="36662" xr:uid="{00000000-0005-0000-0000-000040760000}"/>
    <cellStyle name="Navadno 2 4 6 4 4" xfId="17396" xr:uid="{00000000-0005-0000-0000-000041760000}"/>
    <cellStyle name="Navadno 2 4 6 4 5" xfId="28842" xr:uid="{00000000-0005-0000-0000-000042760000}"/>
    <cellStyle name="Navadno 2 4 6 5" xfId="5324" xr:uid="{00000000-0005-0000-0000-000043760000}"/>
    <cellStyle name="Navadno 2 4 6 5 2" xfId="9665" xr:uid="{00000000-0005-0000-0000-000044760000}"/>
    <cellStyle name="Navadno 2 4 6 5 2 2" xfId="21949" xr:uid="{00000000-0005-0000-0000-000045760000}"/>
    <cellStyle name="Navadno 2 4 6 5 2 3" xfId="33309" xr:uid="{00000000-0005-0000-0000-000046760000}"/>
    <cellStyle name="Navadno 2 4 6 5 3" xfId="13267" xr:uid="{00000000-0005-0000-0000-000047760000}"/>
    <cellStyle name="Navadno 2 4 6 5 3 2" xfId="25546" xr:uid="{00000000-0005-0000-0000-000048760000}"/>
    <cellStyle name="Navadno 2 4 6 5 3 3" xfId="36903" xr:uid="{00000000-0005-0000-0000-000049760000}"/>
    <cellStyle name="Navadno 2 4 6 5 4" xfId="17642" xr:uid="{00000000-0005-0000-0000-00004A760000}"/>
    <cellStyle name="Navadno 2 4 6 5 5" xfId="29083" xr:uid="{00000000-0005-0000-0000-00004B760000}"/>
    <cellStyle name="Navadno 2 4 6 6" xfId="5565" xr:uid="{00000000-0005-0000-0000-00004C760000}"/>
    <cellStyle name="Navadno 2 4 6 6 2" xfId="9893" xr:uid="{00000000-0005-0000-0000-00004D760000}"/>
    <cellStyle name="Navadno 2 4 6 6 2 2" xfId="22177" xr:uid="{00000000-0005-0000-0000-00004E760000}"/>
    <cellStyle name="Navadno 2 4 6 6 2 3" xfId="33537" xr:uid="{00000000-0005-0000-0000-00004F760000}"/>
    <cellStyle name="Navadno 2 4 6 6 3" xfId="13491" xr:uid="{00000000-0005-0000-0000-000050760000}"/>
    <cellStyle name="Navadno 2 4 6 6 3 2" xfId="25770" xr:uid="{00000000-0005-0000-0000-000051760000}"/>
    <cellStyle name="Navadno 2 4 6 6 3 3" xfId="37127" xr:uid="{00000000-0005-0000-0000-000052760000}"/>
    <cellStyle name="Navadno 2 4 6 6 4" xfId="17873" xr:uid="{00000000-0005-0000-0000-000053760000}"/>
    <cellStyle name="Navadno 2 4 6 6 5" xfId="29307" xr:uid="{00000000-0005-0000-0000-000054760000}"/>
    <cellStyle name="Navadno 2 4 6 7" xfId="5826" xr:uid="{00000000-0005-0000-0000-000055760000}"/>
    <cellStyle name="Navadno 2 4 6 7 2" xfId="10137" xr:uid="{00000000-0005-0000-0000-000056760000}"/>
    <cellStyle name="Navadno 2 4 6 7 2 2" xfId="22423" xr:uid="{00000000-0005-0000-0000-000057760000}"/>
    <cellStyle name="Navadno 2 4 6 7 2 3" xfId="33783" xr:uid="{00000000-0005-0000-0000-000058760000}"/>
    <cellStyle name="Navadno 2 4 6 7 3" xfId="13729" xr:uid="{00000000-0005-0000-0000-000059760000}"/>
    <cellStyle name="Navadno 2 4 6 7 3 2" xfId="26008" xr:uid="{00000000-0005-0000-0000-00005A760000}"/>
    <cellStyle name="Navadno 2 4 6 7 3 3" xfId="37365" xr:uid="{00000000-0005-0000-0000-00005B760000}"/>
    <cellStyle name="Navadno 2 4 6 7 4" xfId="18120" xr:uid="{00000000-0005-0000-0000-00005C760000}"/>
    <cellStyle name="Navadno 2 4 6 7 5" xfId="29545" xr:uid="{00000000-0005-0000-0000-00005D760000}"/>
    <cellStyle name="Navadno 2 4 6 8" xfId="6067" xr:uid="{00000000-0005-0000-0000-00005E760000}"/>
    <cellStyle name="Navadno 2 4 6 8 2" xfId="10366" xr:uid="{00000000-0005-0000-0000-00005F760000}"/>
    <cellStyle name="Navadno 2 4 6 8 2 2" xfId="22652" xr:uid="{00000000-0005-0000-0000-000060760000}"/>
    <cellStyle name="Navadno 2 4 6 8 2 3" xfId="34012" xr:uid="{00000000-0005-0000-0000-000061760000}"/>
    <cellStyle name="Navadno 2 4 6 8 3" xfId="13955" xr:uid="{00000000-0005-0000-0000-000062760000}"/>
    <cellStyle name="Navadno 2 4 6 8 3 2" xfId="26234" xr:uid="{00000000-0005-0000-0000-000063760000}"/>
    <cellStyle name="Navadno 2 4 6 8 3 3" xfId="37591" xr:uid="{00000000-0005-0000-0000-000064760000}"/>
    <cellStyle name="Navadno 2 4 6 8 4" xfId="18350" xr:uid="{00000000-0005-0000-0000-000065760000}"/>
    <cellStyle name="Navadno 2 4 6 8 5" xfId="29771" xr:uid="{00000000-0005-0000-0000-000066760000}"/>
    <cellStyle name="Navadno 2 4 6 9" xfId="6298" xr:uid="{00000000-0005-0000-0000-000067760000}"/>
    <cellStyle name="Navadno 2 4 6 9 2" xfId="10588" xr:uid="{00000000-0005-0000-0000-000068760000}"/>
    <cellStyle name="Navadno 2 4 6 9 2 2" xfId="22873" xr:uid="{00000000-0005-0000-0000-000069760000}"/>
    <cellStyle name="Navadno 2 4 6 9 2 3" xfId="34233" xr:uid="{00000000-0005-0000-0000-00006A760000}"/>
    <cellStyle name="Navadno 2 4 6 9 3" xfId="14170" xr:uid="{00000000-0005-0000-0000-00006B760000}"/>
    <cellStyle name="Navadno 2 4 6 9 3 2" xfId="26449" xr:uid="{00000000-0005-0000-0000-00006C760000}"/>
    <cellStyle name="Navadno 2 4 6 9 3 3" xfId="37806" xr:uid="{00000000-0005-0000-0000-00006D760000}"/>
    <cellStyle name="Navadno 2 4 6 9 4" xfId="18573" xr:uid="{00000000-0005-0000-0000-00006E760000}"/>
    <cellStyle name="Navadno 2 4 6 9 5" xfId="29986" xr:uid="{00000000-0005-0000-0000-00006F760000}"/>
    <cellStyle name="Navadno 2 4 7" xfId="3412" xr:uid="{00000000-0005-0000-0000-000070760000}"/>
    <cellStyle name="Navadno 2 4 7 10" xfId="6619" xr:uid="{00000000-0005-0000-0000-000071760000}"/>
    <cellStyle name="Navadno 2 4 7 10 2" xfId="10878" xr:uid="{00000000-0005-0000-0000-000072760000}"/>
    <cellStyle name="Navadno 2 4 7 10 2 2" xfId="23161" xr:uid="{00000000-0005-0000-0000-000073760000}"/>
    <cellStyle name="Navadno 2 4 7 10 2 3" xfId="34520" xr:uid="{00000000-0005-0000-0000-000074760000}"/>
    <cellStyle name="Navadno 2 4 7 10 3" xfId="14451" xr:uid="{00000000-0005-0000-0000-000075760000}"/>
    <cellStyle name="Navadno 2 4 7 10 3 2" xfId="26730" xr:uid="{00000000-0005-0000-0000-000076760000}"/>
    <cellStyle name="Navadno 2 4 7 10 3 3" xfId="38087" xr:uid="{00000000-0005-0000-0000-000077760000}"/>
    <cellStyle name="Navadno 2 4 7 10 4" xfId="18868" xr:uid="{00000000-0005-0000-0000-000078760000}"/>
    <cellStyle name="Navadno 2 4 7 10 5" xfId="30267" xr:uid="{00000000-0005-0000-0000-000079760000}"/>
    <cellStyle name="Navadno 2 4 7 11" xfId="6911" xr:uid="{00000000-0005-0000-0000-00007A760000}"/>
    <cellStyle name="Navadno 2 4 7 11 2" xfId="11141" xr:uid="{00000000-0005-0000-0000-00007B760000}"/>
    <cellStyle name="Navadno 2 4 7 11 2 2" xfId="23422" xr:uid="{00000000-0005-0000-0000-00007C760000}"/>
    <cellStyle name="Navadno 2 4 7 11 2 3" xfId="34781" xr:uid="{00000000-0005-0000-0000-00007D760000}"/>
    <cellStyle name="Navadno 2 4 7 11 3" xfId="14705" xr:uid="{00000000-0005-0000-0000-00007E760000}"/>
    <cellStyle name="Navadno 2 4 7 11 3 2" xfId="26984" xr:uid="{00000000-0005-0000-0000-00007F760000}"/>
    <cellStyle name="Navadno 2 4 7 11 3 3" xfId="38341" xr:uid="{00000000-0005-0000-0000-000080760000}"/>
    <cellStyle name="Navadno 2 4 7 11 4" xfId="19137" xr:uid="{00000000-0005-0000-0000-000081760000}"/>
    <cellStyle name="Navadno 2 4 7 11 5" xfId="30521" xr:uid="{00000000-0005-0000-0000-000082760000}"/>
    <cellStyle name="Navadno 2 4 7 12" xfId="7148" xr:uid="{00000000-0005-0000-0000-000083760000}"/>
    <cellStyle name="Navadno 2 4 7 12 2" xfId="11368" xr:uid="{00000000-0005-0000-0000-000084760000}"/>
    <cellStyle name="Navadno 2 4 7 12 2 2" xfId="23648" xr:uid="{00000000-0005-0000-0000-000085760000}"/>
    <cellStyle name="Navadno 2 4 7 12 2 3" xfId="35007" xr:uid="{00000000-0005-0000-0000-000086760000}"/>
    <cellStyle name="Navadno 2 4 7 12 3" xfId="14928" xr:uid="{00000000-0005-0000-0000-000087760000}"/>
    <cellStyle name="Navadno 2 4 7 12 3 2" xfId="27207" xr:uid="{00000000-0005-0000-0000-000088760000}"/>
    <cellStyle name="Navadno 2 4 7 12 3 3" xfId="38564" xr:uid="{00000000-0005-0000-0000-000089760000}"/>
    <cellStyle name="Navadno 2 4 7 12 4" xfId="19364" xr:uid="{00000000-0005-0000-0000-00008A760000}"/>
    <cellStyle name="Navadno 2 4 7 12 5" xfId="30744" xr:uid="{00000000-0005-0000-0000-00008B760000}"/>
    <cellStyle name="Navadno 2 4 7 13" xfId="7372" xr:uid="{00000000-0005-0000-0000-00008C760000}"/>
    <cellStyle name="Navadno 2 4 7 13 2" xfId="11585" xr:uid="{00000000-0005-0000-0000-00008D760000}"/>
    <cellStyle name="Navadno 2 4 7 13 2 2" xfId="23864" xr:uid="{00000000-0005-0000-0000-00008E760000}"/>
    <cellStyle name="Navadno 2 4 7 13 2 3" xfId="35223" xr:uid="{00000000-0005-0000-0000-00008F760000}"/>
    <cellStyle name="Navadno 2 4 7 13 3" xfId="15143" xr:uid="{00000000-0005-0000-0000-000090760000}"/>
    <cellStyle name="Navadno 2 4 7 13 3 2" xfId="27422" xr:uid="{00000000-0005-0000-0000-000091760000}"/>
    <cellStyle name="Navadno 2 4 7 13 3 3" xfId="38779" xr:uid="{00000000-0005-0000-0000-000092760000}"/>
    <cellStyle name="Navadno 2 4 7 13 4" xfId="19580" xr:uid="{00000000-0005-0000-0000-000093760000}"/>
    <cellStyle name="Navadno 2 4 7 13 5" xfId="30959" xr:uid="{00000000-0005-0000-0000-000094760000}"/>
    <cellStyle name="Navadno 2 4 7 14" xfId="7598" xr:uid="{00000000-0005-0000-0000-000095760000}"/>
    <cellStyle name="Navadno 2 4 7 14 2" xfId="11801" xr:uid="{00000000-0005-0000-0000-000096760000}"/>
    <cellStyle name="Navadno 2 4 7 14 2 2" xfId="24080" xr:uid="{00000000-0005-0000-0000-000097760000}"/>
    <cellStyle name="Navadno 2 4 7 14 2 3" xfId="35437" xr:uid="{00000000-0005-0000-0000-000098760000}"/>
    <cellStyle name="Navadno 2 4 7 14 3" xfId="15357" xr:uid="{00000000-0005-0000-0000-000099760000}"/>
    <cellStyle name="Navadno 2 4 7 14 3 2" xfId="27636" xr:uid="{00000000-0005-0000-0000-00009A760000}"/>
    <cellStyle name="Navadno 2 4 7 14 3 3" xfId="38993" xr:uid="{00000000-0005-0000-0000-00009B760000}"/>
    <cellStyle name="Navadno 2 4 7 14 4" xfId="19795" xr:uid="{00000000-0005-0000-0000-00009C760000}"/>
    <cellStyle name="Navadno 2 4 7 14 5" xfId="31173" xr:uid="{00000000-0005-0000-0000-00009D760000}"/>
    <cellStyle name="Navadno 2 4 7 15" xfId="7813" xr:uid="{00000000-0005-0000-0000-00009E760000}"/>
    <cellStyle name="Navadno 2 4 7 15 2" xfId="12011" xr:uid="{00000000-0005-0000-0000-00009F760000}"/>
    <cellStyle name="Navadno 2 4 7 15 2 2" xfId="24290" xr:uid="{00000000-0005-0000-0000-0000A0760000}"/>
    <cellStyle name="Navadno 2 4 7 15 2 3" xfId="35647" xr:uid="{00000000-0005-0000-0000-0000A1760000}"/>
    <cellStyle name="Navadno 2 4 7 15 3" xfId="15566" xr:uid="{00000000-0005-0000-0000-0000A2760000}"/>
    <cellStyle name="Navadno 2 4 7 15 3 2" xfId="27845" xr:uid="{00000000-0005-0000-0000-0000A3760000}"/>
    <cellStyle name="Navadno 2 4 7 15 3 3" xfId="39202" xr:uid="{00000000-0005-0000-0000-0000A4760000}"/>
    <cellStyle name="Navadno 2 4 7 15 4" xfId="20004" xr:uid="{00000000-0005-0000-0000-0000A5760000}"/>
    <cellStyle name="Navadno 2 4 7 15 5" xfId="31382" xr:uid="{00000000-0005-0000-0000-0000A6760000}"/>
    <cellStyle name="Navadno 2 4 7 16" xfId="8017" xr:uid="{00000000-0005-0000-0000-0000A7760000}"/>
    <cellStyle name="Navadno 2 4 7 16 2" xfId="12212" xr:uid="{00000000-0005-0000-0000-0000A8760000}"/>
    <cellStyle name="Navadno 2 4 7 16 2 2" xfId="24491" xr:uid="{00000000-0005-0000-0000-0000A9760000}"/>
    <cellStyle name="Navadno 2 4 7 16 2 3" xfId="35848" xr:uid="{00000000-0005-0000-0000-0000AA760000}"/>
    <cellStyle name="Navadno 2 4 7 16 3" xfId="15766" xr:uid="{00000000-0005-0000-0000-0000AB760000}"/>
    <cellStyle name="Navadno 2 4 7 16 3 2" xfId="28045" xr:uid="{00000000-0005-0000-0000-0000AC760000}"/>
    <cellStyle name="Navadno 2 4 7 16 3 3" xfId="39402" xr:uid="{00000000-0005-0000-0000-0000AD760000}"/>
    <cellStyle name="Navadno 2 4 7 16 4" xfId="20204" xr:uid="{00000000-0005-0000-0000-0000AE760000}"/>
    <cellStyle name="Navadno 2 4 7 16 5" xfId="31582" xr:uid="{00000000-0005-0000-0000-0000AF760000}"/>
    <cellStyle name="Navadno 2 4 7 17" xfId="8549" xr:uid="{00000000-0005-0000-0000-0000B0760000}"/>
    <cellStyle name="Navadno 2 4 7 17 2" xfId="20710" xr:uid="{00000000-0005-0000-0000-0000B1760000}"/>
    <cellStyle name="Navadno 2 4 7 17 3" xfId="32074" xr:uid="{00000000-0005-0000-0000-0000B2760000}"/>
    <cellStyle name="Navadno 2 4 7 18" xfId="8235" xr:uid="{00000000-0005-0000-0000-0000B3760000}"/>
    <cellStyle name="Navadno 2 4 7 18 2" xfId="20421" xr:uid="{00000000-0005-0000-0000-0000B4760000}"/>
    <cellStyle name="Navadno 2 4 7 18 3" xfId="31799" xr:uid="{00000000-0005-0000-0000-0000B5760000}"/>
    <cellStyle name="Navadno 2 4 7 19" xfId="4349" xr:uid="{00000000-0005-0000-0000-0000B6760000}"/>
    <cellStyle name="Navadno 2 4 7 2" xfId="4059" xr:uid="{00000000-0005-0000-0000-0000B7760000}"/>
    <cellStyle name="Navadno 2 4 7 2 2" xfId="8843" xr:uid="{00000000-0005-0000-0000-0000B8760000}"/>
    <cellStyle name="Navadno 2 4 7 2 2 2" xfId="21070" xr:uid="{00000000-0005-0000-0000-0000B9760000}"/>
    <cellStyle name="Navadno 2 4 7 2 2 3" xfId="32433" xr:uid="{00000000-0005-0000-0000-0000BA760000}"/>
    <cellStyle name="Navadno 2 4 7 2 3" xfId="12441" xr:uid="{00000000-0005-0000-0000-0000BB760000}"/>
    <cellStyle name="Navadno 2 4 7 2 3 2" xfId="24720" xr:uid="{00000000-0005-0000-0000-0000BC760000}"/>
    <cellStyle name="Navadno 2 4 7 2 3 3" xfId="36077" xr:uid="{00000000-0005-0000-0000-0000BD760000}"/>
    <cellStyle name="Navadno 2 4 7 2 4" xfId="16745" xr:uid="{00000000-0005-0000-0000-0000BE760000}"/>
    <cellStyle name="Navadno 2 4 7 2 5" xfId="28257" xr:uid="{00000000-0005-0000-0000-0000BF760000}"/>
    <cellStyle name="Navadno 2 4 7 20" xfId="16378" xr:uid="{00000000-0005-0000-0000-0000C0760000}"/>
    <cellStyle name="Navadno 2 4 7 21" xfId="17068" xr:uid="{00000000-0005-0000-0000-0000C1760000}"/>
    <cellStyle name="Navadno 2 4 7 3" xfId="4561" xr:uid="{00000000-0005-0000-0000-0000C2760000}"/>
    <cellStyle name="Navadno 2 4 7 3 2" xfId="9042" xr:uid="{00000000-0005-0000-0000-0000C3760000}"/>
    <cellStyle name="Navadno 2 4 7 3 2 2" xfId="21271" xr:uid="{00000000-0005-0000-0000-0000C4760000}"/>
    <cellStyle name="Navadno 2 4 7 3 2 3" xfId="32634" xr:uid="{00000000-0005-0000-0000-0000C5760000}"/>
    <cellStyle name="Navadno 2 4 7 3 3" xfId="12641" xr:uid="{00000000-0005-0000-0000-0000C6760000}"/>
    <cellStyle name="Navadno 2 4 7 3 3 2" xfId="24920" xr:uid="{00000000-0005-0000-0000-0000C7760000}"/>
    <cellStyle name="Navadno 2 4 7 3 3 3" xfId="36277" xr:uid="{00000000-0005-0000-0000-0000C8760000}"/>
    <cellStyle name="Navadno 2 4 7 3 4" xfId="16946" xr:uid="{00000000-0005-0000-0000-0000C9760000}"/>
    <cellStyle name="Navadno 2 4 7 3 5" xfId="28457" xr:uid="{00000000-0005-0000-0000-0000CA760000}"/>
    <cellStyle name="Navadno 2 4 7 4" xfId="5106" xr:uid="{00000000-0005-0000-0000-0000CB760000}"/>
    <cellStyle name="Navadno 2 4 7 4 2" xfId="9462" xr:uid="{00000000-0005-0000-0000-0000CC760000}"/>
    <cellStyle name="Navadno 2 4 7 4 2 2" xfId="21739" xr:uid="{00000000-0005-0000-0000-0000CD760000}"/>
    <cellStyle name="Navadno 2 4 7 4 2 3" xfId="33099" xr:uid="{00000000-0005-0000-0000-0000CE760000}"/>
    <cellStyle name="Navadno 2 4 7 4 3" xfId="13059" xr:uid="{00000000-0005-0000-0000-0000CF760000}"/>
    <cellStyle name="Navadno 2 4 7 4 3 2" xfId="25338" xr:uid="{00000000-0005-0000-0000-0000D0760000}"/>
    <cellStyle name="Navadno 2 4 7 4 3 3" xfId="36695" xr:uid="{00000000-0005-0000-0000-0000D1760000}"/>
    <cellStyle name="Navadno 2 4 7 4 4" xfId="17429" xr:uid="{00000000-0005-0000-0000-0000D2760000}"/>
    <cellStyle name="Navadno 2 4 7 4 5" xfId="28875" xr:uid="{00000000-0005-0000-0000-0000D3760000}"/>
    <cellStyle name="Navadno 2 4 7 5" xfId="5358" xr:uid="{00000000-0005-0000-0000-0000D4760000}"/>
    <cellStyle name="Navadno 2 4 7 5 2" xfId="9699" xr:uid="{00000000-0005-0000-0000-0000D5760000}"/>
    <cellStyle name="Navadno 2 4 7 5 2 2" xfId="21983" xr:uid="{00000000-0005-0000-0000-0000D6760000}"/>
    <cellStyle name="Navadno 2 4 7 5 2 3" xfId="33343" xr:uid="{00000000-0005-0000-0000-0000D7760000}"/>
    <cellStyle name="Navadno 2 4 7 5 3" xfId="13301" xr:uid="{00000000-0005-0000-0000-0000D8760000}"/>
    <cellStyle name="Navadno 2 4 7 5 3 2" xfId="25580" xr:uid="{00000000-0005-0000-0000-0000D9760000}"/>
    <cellStyle name="Navadno 2 4 7 5 3 3" xfId="36937" xr:uid="{00000000-0005-0000-0000-0000DA760000}"/>
    <cellStyle name="Navadno 2 4 7 5 4" xfId="17676" xr:uid="{00000000-0005-0000-0000-0000DB760000}"/>
    <cellStyle name="Navadno 2 4 7 5 5" xfId="29117" xr:uid="{00000000-0005-0000-0000-0000DC760000}"/>
    <cellStyle name="Navadno 2 4 7 6" xfId="5599" xr:uid="{00000000-0005-0000-0000-0000DD760000}"/>
    <cellStyle name="Navadno 2 4 7 6 2" xfId="9927" xr:uid="{00000000-0005-0000-0000-0000DE760000}"/>
    <cellStyle name="Navadno 2 4 7 6 2 2" xfId="22211" xr:uid="{00000000-0005-0000-0000-0000DF760000}"/>
    <cellStyle name="Navadno 2 4 7 6 2 3" xfId="33571" xr:uid="{00000000-0005-0000-0000-0000E0760000}"/>
    <cellStyle name="Navadno 2 4 7 6 3" xfId="13525" xr:uid="{00000000-0005-0000-0000-0000E1760000}"/>
    <cellStyle name="Navadno 2 4 7 6 3 2" xfId="25804" xr:uid="{00000000-0005-0000-0000-0000E2760000}"/>
    <cellStyle name="Navadno 2 4 7 6 3 3" xfId="37161" xr:uid="{00000000-0005-0000-0000-0000E3760000}"/>
    <cellStyle name="Navadno 2 4 7 6 4" xfId="17907" xr:uid="{00000000-0005-0000-0000-0000E4760000}"/>
    <cellStyle name="Navadno 2 4 7 6 5" xfId="29341" xr:uid="{00000000-0005-0000-0000-0000E5760000}"/>
    <cellStyle name="Navadno 2 4 7 7" xfId="5860" xr:uid="{00000000-0005-0000-0000-0000E6760000}"/>
    <cellStyle name="Navadno 2 4 7 7 2" xfId="10171" xr:uid="{00000000-0005-0000-0000-0000E7760000}"/>
    <cellStyle name="Navadno 2 4 7 7 2 2" xfId="22457" xr:uid="{00000000-0005-0000-0000-0000E8760000}"/>
    <cellStyle name="Navadno 2 4 7 7 2 3" xfId="33817" xr:uid="{00000000-0005-0000-0000-0000E9760000}"/>
    <cellStyle name="Navadno 2 4 7 7 3" xfId="13763" xr:uid="{00000000-0005-0000-0000-0000EA760000}"/>
    <cellStyle name="Navadno 2 4 7 7 3 2" xfId="26042" xr:uid="{00000000-0005-0000-0000-0000EB760000}"/>
    <cellStyle name="Navadno 2 4 7 7 3 3" xfId="37399" xr:uid="{00000000-0005-0000-0000-0000EC760000}"/>
    <cellStyle name="Navadno 2 4 7 7 4" xfId="18154" xr:uid="{00000000-0005-0000-0000-0000ED760000}"/>
    <cellStyle name="Navadno 2 4 7 7 5" xfId="29579" xr:uid="{00000000-0005-0000-0000-0000EE760000}"/>
    <cellStyle name="Navadno 2 4 7 8" xfId="6101" xr:uid="{00000000-0005-0000-0000-0000EF760000}"/>
    <cellStyle name="Navadno 2 4 7 8 2" xfId="10399" xr:uid="{00000000-0005-0000-0000-0000F0760000}"/>
    <cellStyle name="Navadno 2 4 7 8 2 2" xfId="22685" xr:uid="{00000000-0005-0000-0000-0000F1760000}"/>
    <cellStyle name="Navadno 2 4 7 8 2 3" xfId="34045" xr:uid="{00000000-0005-0000-0000-0000F2760000}"/>
    <cellStyle name="Navadno 2 4 7 8 3" xfId="13988" xr:uid="{00000000-0005-0000-0000-0000F3760000}"/>
    <cellStyle name="Navadno 2 4 7 8 3 2" xfId="26267" xr:uid="{00000000-0005-0000-0000-0000F4760000}"/>
    <cellStyle name="Navadno 2 4 7 8 3 3" xfId="37624" xr:uid="{00000000-0005-0000-0000-0000F5760000}"/>
    <cellStyle name="Navadno 2 4 7 8 4" xfId="18383" xr:uid="{00000000-0005-0000-0000-0000F6760000}"/>
    <cellStyle name="Navadno 2 4 7 8 5" xfId="29804" xr:uid="{00000000-0005-0000-0000-0000F7760000}"/>
    <cellStyle name="Navadno 2 4 7 9" xfId="6332" xr:uid="{00000000-0005-0000-0000-0000F8760000}"/>
    <cellStyle name="Navadno 2 4 7 9 2" xfId="10622" xr:uid="{00000000-0005-0000-0000-0000F9760000}"/>
    <cellStyle name="Navadno 2 4 7 9 2 2" xfId="22907" xr:uid="{00000000-0005-0000-0000-0000FA760000}"/>
    <cellStyle name="Navadno 2 4 7 9 2 3" xfId="34267" xr:uid="{00000000-0005-0000-0000-0000FB760000}"/>
    <cellStyle name="Navadno 2 4 7 9 3" xfId="14204" xr:uid="{00000000-0005-0000-0000-0000FC760000}"/>
    <cellStyle name="Navadno 2 4 7 9 3 2" xfId="26483" xr:uid="{00000000-0005-0000-0000-0000FD760000}"/>
    <cellStyle name="Navadno 2 4 7 9 3 3" xfId="37840" xr:uid="{00000000-0005-0000-0000-0000FE760000}"/>
    <cellStyle name="Navadno 2 4 7 9 4" xfId="18607" xr:uid="{00000000-0005-0000-0000-0000FF760000}"/>
    <cellStyle name="Navadno 2 4 7 9 5" xfId="30020" xr:uid="{00000000-0005-0000-0000-000000770000}"/>
    <cellStyle name="Navadno 2 4 8" xfId="3439" xr:uid="{00000000-0005-0000-0000-000001770000}"/>
    <cellStyle name="Navadno 2 4 8 10" xfId="6646" xr:uid="{00000000-0005-0000-0000-000002770000}"/>
    <cellStyle name="Navadno 2 4 8 10 2" xfId="10904" xr:uid="{00000000-0005-0000-0000-000003770000}"/>
    <cellStyle name="Navadno 2 4 8 10 2 2" xfId="23187" xr:uid="{00000000-0005-0000-0000-000004770000}"/>
    <cellStyle name="Navadno 2 4 8 10 2 3" xfId="34546" xr:uid="{00000000-0005-0000-0000-000005770000}"/>
    <cellStyle name="Navadno 2 4 8 10 3" xfId="14477" xr:uid="{00000000-0005-0000-0000-000006770000}"/>
    <cellStyle name="Navadno 2 4 8 10 3 2" xfId="26756" xr:uid="{00000000-0005-0000-0000-000007770000}"/>
    <cellStyle name="Navadno 2 4 8 10 3 3" xfId="38113" xr:uid="{00000000-0005-0000-0000-000008770000}"/>
    <cellStyle name="Navadno 2 4 8 10 4" xfId="18895" xr:uid="{00000000-0005-0000-0000-000009770000}"/>
    <cellStyle name="Navadno 2 4 8 10 5" xfId="30293" xr:uid="{00000000-0005-0000-0000-00000A770000}"/>
    <cellStyle name="Navadno 2 4 8 11" xfId="6937" xr:uid="{00000000-0005-0000-0000-00000B770000}"/>
    <cellStyle name="Navadno 2 4 8 11 2" xfId="11167" xr:uid="{00000000-0005-0000-0000-00000C770000}"/>
    <cellStyle name="Navadno 2 4 8 11 2 2" xfId="23448" xr:uid="{00000000-0005-0000-0000-00000D770000}"/>
    <cellStyle name="Navadno 2 4 8 11 2 3" xfId="34807" xr:uid="{00000000-0005-0000-0000-00000E770000}"/>
    <cellStyle name="Navadno 2 4 8 11 3" xfId="14731" xr:uid="{00000000-0005-0000-0000-00000F770000}"/>
    <cellStyle name="Navadno 2 4 8 11 3 2" xfId="27010" xr:uid="{00000000-0005-0000-0000-000010770000}"/>
    <cellStyle name="Navadno 2 4 8 11 3 3" xfId="38367" xr:uid="{00000000-0005-0000-0000-000011770000}"/>
    <cellStyle name="Navadno 2 4 8 11 4" xfId="19163" xr:uid="{00000000-0005-0000-0000-000012770000}"/>
    <cellStyle name="Navadno 2 4 8 11 5" xfId="30547" xr:uid="{00000000-0005-0000-0000-000013770000}"/>
    <cellStyle name="Navadno 2 4 8 12" xfId="7174" xr:uid="{00000000-0005-0000-0000-000014770000}"/>
    <cellStyle name="Navadno 2 4 8 12 2" xfId="11394" xr:uid="{00000000-0005-0000-0000-000015770000}"/>
    <cellStyle name="Navadno 2 4 8 12 2 2" xfId="23674" xr:uid="{00000000-0005-0000-0000-000016770000}"/>
    <cellStyle name="Navadno 2 4 8 12 2 3" xfId="35033" xr:uid="{00000000-0005-0000-0000-000017770000}"/>
    <cellStyle name="Navadno 2 4 8 12 3" xfId="14954" xr:uid="{00000000-0005-0000-0000-000018770000}"/>
    <cellStyle name="Navadno 2 4 8 12 3 2" xfId="27233" xr:uid="{00000000-0005-0000-0000-000019770000}"/>
    <cellStyle name="Navadno 2 4 8 12 3 3" xfId="38590" xr:uid="{00000000-0005-0000-0000-00001A770000}"/>
    <cellStyle name="Navadno 2 4 8 12 4" xfId="19390" xr:uid="{00000000-0005-0000-0000-00001B770000}"/>
    <cellStyle name="Navadno 2 4 8 12 5" xfId="30770" xr:uid="{00000000-0005-0000-0000-00001C770000}"/>
    <cellStyle name="Navadno 2 4 8 13" xfId="7398" xr:uid="{00000000-0005-0000-0000-00001D770000}"/>
    <cellStyle name="Navadno 2 4 8 13 2" xfId="11611" xr:uid="{00000000-0005-0000-0000-00001E770000}"/>
    <cellStyle name="Navadno 2 4 8 13 2 2" xfId="23890" xr:uid="{00000000-0005-0000-0000-00001F770000}"/>
    <cellStyle name="Navadno 2 4 8 13 2 3" xfId="35249" xr:uid="{00000000-0005-0000-0000-000020770000}"/>
    <cellStyle name="Navadno 2 4 8 13 3" xfId="15169" xr:uid="{00000000-0005-0000-0000-000021770000}"/>
    <cellStyle name="Navadno 2 4 8 13 3 2" xfId="27448" xr:uid="{00000000-0005-0000-0000-000022770000}"/>
    <cellStyle name="Navadno 2 4 8 13 3 3" xfId="38805" xr:uid="{00000000-0005-0000-0000-000023770000}"/>
    <cellStyle name="Navadno 2 4 8 13 4" xfId="19606" xr:uid="{00000000-0005-0000-0000-000024770000}"/>
    <cellStyle name="Navadno 2 4 8 13 5" xfId="30985" xr:uid="{00000000-0005-0000-0000-000025770000}"/>
    <cellStyle name="Navadno 2 4 8 14" xfId="7624" xr:uid="{00000000-0005-0000-0000-000026770000}"/>
    <cellStyle name="Navadno 2 4 8 14 2" xfId="11827" xr:uid="{00000000-0005-0000-0000-000027770000}"/>
    <cellStyle name="Navadno 2 4 8 14 2 2" xfId="24106" xr:uid="{00000000-0005-0000-0000-000028770000}"/>
    <cellStyle name="Navadno 2 4 8 14 2 3" xfId="35463" xr:uid="{00000000-0005-0000-0000-000029770000}"/>
    <cellStyle name="Navadno 2 4 8 14 3" xfId="15383" xr:uid="{00000000-0005-0000-0000-00002A770000}"/>
    <cellStyle name="Navadno 2 4 8 14 3 2" xfId="27662" xr:uid="{00000000-0005-0000-0000-00002B770000}"/>
    <cellStyle name="Navadno 2 4 8 14 3 3" xfId="39019" xr:uid="{00000000-0005-0000-0000-00002C770000}"/>
    <cellStyle name="Navadno 2 4 8 14 4" xfId="19821" xr:uid="{00000000-0005-0000-0000-00002D770000}"/>
    <cellStyle name="Navadno 2 4 8 14 5" xfId="31199" xr:uid="{00000000-0005-0000-0000-00002E770000}"/>
    <cellStyle name="Navadno 2 4 8 15" xfId="7839" xr:uid="{00000000-0005-0000-0000-00002F770000}"/>
    <cellStyle name="Navadno 2 4 8 15 2" xfId="12037" xr:uid="{00000000-0005-0000-0000-000030770000}"/>
    <cellStyle name="Navadno 2 4 8 15 2 2" xfId="24316" xr:uid="{00000000-0005-0000-0000-000031770000}"/>
    <cellStyle name="Navadno 2 4 8 15 2 3" xfId="35673" xr:uid="{00000000-0005-0000-0000-000032770000}"/>
    <cellStyle name="Navadno 2 4 8 15 3" xfId="15592" xr:uid="{00000000-0005-0000-0000-000033770000}"/>
    <cellStyle name="Navadno 2 4 8 15 3 2" xfId="27871" xr:uid="{00000000-0005-0000-0000-000034770000}"/>
    <cellStyle name="Navadno 2 4 8 15 3 3" xfId="39228" xr:uid="{00000000-0005-0000-0000-000035770000}"/>
    <cellStyle name="Navadno 2 4 8 15 4" xfId="20030" xr:uid="{00000000-0005-0000-0000-000036770000}"/>
    <cellStyle name="Navadno 2 4 8 15 5" xfId="31408" xr:uid="{00000000-0005-0000-0000-000037770000}"/>
    <cellStyle name="Navadno 2 4 8 16" xfId="8043" xr:uid="{00000000-0005-0000-0000-000038770000}"/>
    <cellStyle name="Navadno 2 4 8 16 2" xfId="12238" xr:uid="{00000000-0005-0000-0000-000039770000}"/>
    <cellStyle name="Navadno 2 4 8 16 2 2" xfId="24517" xr:uid="{00000000-0005-0000-0000-00003A770000}"/>
    <cellStyle name="Navadno 2 4 8 16 2 3" xfId="35874" xr:uid="{00000000-0005-0000-0000-00003B770000}"/>
    <cellStyle name="Navadno 2 4 8 16 3" xfId="15792" xr:uid="{00000000-0005-0000-0000-00003C770000}"/>
    <cellStyle name="Navadno 2 4 8 16 3 2" xfId="28071" xr:uid="{00000000-0005-0000-0000-00003D770000}"/>
    <cellStyle name="Navadno 2 4 8 16 3 3" xfId="39428" xr:uid="{00000000-0005-0000-0000-00003E770000}"/>
    <cellStyle name="Navadno 2 4 8 16 4" xfId="20230" xr:uid="{00000000-0005-0000-0000-00003F770000}"/>
    <cellStyle name="Navadno 2 4 8 16 5" xfId="31608" xr:uid="{00000000-0005-0000-0000-000040770000}"/>
    <cellStyle name="Navadno 2 4 8 17" xfId="8575" xr:uid="{00000000-0005-0000-0000-000041770000}"/>
    <cellStyle name="Navadno 2 4 8 17 2" xfId="20736" xr:uid="{00000000-0005-0000-0000-000042770000}"/>
    <cellStyle name="Navadno 2 4 8 17 3" xfId="32100" xr:uid="{00000000-0005-0000-0000-000043770000}"/>
    <cellStyle name="Navadno 2 4 8 18" xfId="8332" xr:uid="{00000000-0005-0000-0000-000044770000}"/>
    <cellStyle name="Navadno 2 4 8 18 2" xfId="20503" xr:uid="{00000000-0005-0000-0000-000045770000}"/>
    <cellStyle name="Navadno 2 4 8 18 3" xfId="31871" xr:uid="{00000000-0005-0000-0000-000046770000}"/>
    <cellStyle name="Navadno 2 4 8 19" xfId="9210" xr:uid="{00000000-0005-0000-0000-000047770000}"/>
    <cellStyle name="Navadno 2 4 8 2" xfId="4085" xr:uid="{00000000-0005-0000-0000-000048770000}"/>
    <cellStyle name="Navadno 2 4 8 2 2" xfId="8869" xr:uid="{00000000-0005-0000-0000-000049770000}"/>
    <cellStyle name="Navadno 2 4 8 2 2 2" xfId="21096" xr:uid="{00000000-0005-0000-0000-00004A770000}"/>
    <cellStyle name="Navadno 2 4 8 2 2 3" xfId="32459" xr:uid="{00000000-0005-0000-0000-00004B770000}"/>
    <cellStyle name="Navadno 2 4 8 2 3" xfId="12467" xr:uid="{00000000-0005-0000-0000-00004C770000}"/>
    <cellStyle name="Navadno 2 4 8 2 3 2" xfId="24746" xr:uid="{00000000-0005-0000-0000-00004D770000}"/>
    <cellStyle name="Navadno 2 4 8 2 3 3" xfId="36103" xr:uid="{00000000-0005-0000-0000-00004E770000}"/>
    <cellStyle name="Navadno 2 4 8 2 4" xfId="16771" xr:uid="{00000000-0005-0000-0000-00004F770000}"/>
    <cellStyle name="Navadno 2 4 8 2 5" xfId="28283" xr:uid="{00000000-0005-0000-0000-000050770000}"/>
    <cellStyle name="Navadno 2 4 8 20" xfId="16404" xr:uid="{00000000-0005-0000-0000-000051770000}"/>
    <cellStyle name="Navadno 2 4 8 21" xfId="20430" xr:uid="{00000000-0005-0000-0000-000052770000}"/>
    <cellStyle name="Navadno 2 4 8 3" xfId="4587" xr:uid="{00000000-0005-0000-0000-000053770000}"/>
    <cellStyle name="Navadno 2 4 8 3 2" xfId="9068" xr:uid="{00000000-0005-0000-0000-000054770000}"/>
    <cellStyle name="Navadno 2 4 8 3 2 2" xfId="21297" xr:uid="{00000000-0005-0000-0000-000055770000}"/>
    <cellStyle name="Navadno 2 4 8 3 2 3" xfId="32660" xr:uid="{00000000-0005-0000-0000-000056770000}"/>
    <cellStyle name="Navadno 2 4 8 3 3" xfId="12667" xr:uid="{00000000-0005-0000-0000-000057770000}"/>
    <cellStyle name="Navadno 2 4 8 3 3 2" xfId="24946" xr:uid="{00000000-0005-0000-0000-000058770000}"/>
    <cellStyle name="Navadno 2 4 8 3 3 3" xfId="36303" xr:uid="{00000000-0005-0000-0000-000059770000}"/>
    <cellStyle name="Navadno 2 4 8 3 4" xfId="16972" xr:uid="{00000000-0005-0000-0000-00005A770000}"/>
    <cellStyle name="Navadno 2 4 8 3 5" xfId="28483" xr:uid="{00000000-0005-0000-0000-00005B770000}"/>
    <cellStyle name="Navadno 2 4 8 4" xfId="5132" xr:uid="{00000000-0005-0000-0000-00005C770000}"/>
    <cellStyle name="Navadno 2 4 8 4 2" xfId="9488" xr:uid="{00000000-0005-0000-0000-00005D770000}"/>
    <cellStyle name="Navadno 2 4 8 4 2 2" xfId="21765" xr:uid="{00000000-0005-0000-0000-00005E770000}"/>
    <cellStyle name="Navadno 2 4 8 4 2 3" xfId="33125" xr:uid="{00000000-0005-0000-0000-00005F770000}"/>
    <cellStyle name="Navadno 2 4 8 4 3" xfId="13085" xr:uid="{00000000-0005-0000-0000-000060770000}"/>
    <cellStyle name="Navadno 2 4 8 4 3 2" xfId="25364" xr:uid="{00000000-0005-0000-0000-000061770000}"/>
    <cellStyle name="Navadno 2 4 8 4 3 3" xfId="36721" xr:uid="{00000000-0005-0000-0000-000062770000}"/>
    <cellStyle name="Navadno 2 4 8 4 4" xfId="17455" xr:uid="{00000000-0005-0000-0000-000063770000}"/>
    <cellStyle name="Navadno 2 4 8 4 5" xfId="28901" xr:uid="{00000000-0005-0000-0000-000064770000}"/>
    <cellStyle name="Navadno 2 4 8 5" xfId="5384" xr:uid="{00000000-0005-0000-0000-000065770000}"/>
    <cellStyle name="Navadno 2 4 8 5 2" xfId="9725" xr:uid="{00000000-0005-0000-0000-000066770000}"/>
    <cellStyle name="Navadno 2 4 8 5 2 2" xfId="22009" xr:uid="{00000000-0005-0000-0000-000067770000}"/>
    <cellStyle name="Navadno 2 4 8 5 2 3" xfId="33369" xr:uid="{00000000-0005-0000-0000-000068770000}"/>
    <cellStyle name="Navadno 2 4 8 5 3" xfId="13327" xr:uid="{00000000-0005-0000-0000-000069770000}"/>
    <cellStyle name="Navadno 2 4 8 5 3 2" xfId="25606" xr:uid="{00000000-0005-0000-0000-00006A770000}"/>
    <cellStyle name="Navadno 2 4 8 5 3 3" xfId="36963" xr:uid="{00000000-0005-0000-0000-00006B770000}"/>
    <cellStyle name="Navadno 2 4 8 5 4" xfId="17702" xr:uid="{00000000-0005-0000-0000-00006C770000}"/>
    <cellStyle name="Navadno 2 4 8 5 5" xfId="29143" xr:uid="{00000000-0005-0000-0000-00006D770000}"/>
    <cellStyle name="Navadno 2 4 8 6" xfId="5626" xr:uid="{00000000-0005-0000-0000-00006E770000}"/>
    <cellStyle name="Navadno 2 4 8 6 2" xfId="9954" xr:uid="{00000000-0005-0000-0000-00006F770000}"/>
    <cellStyle name="Navadno 2 4 8 6 2 2" xfId="22238" xr:uid="{00000000-0005-0000-0000-000070770000}"/>
    <cellStyle name="Navadno 2 4 8 6 2 3" xfId="33598" xr:uid="{00000000-0005-0000-0000-000071770000}"/>
    <cellStyle name="Navadno 2 4 8 6 3" xfId="13552" xr:uid="{00000000-0005-0000-0000-000072770000}"/>
    <cellStyle name="Navadno 2 4 8 6 3 2" xfId="25831" xr:uid="{00000000-0005-0000-0000-000073770000}"/>
    <cellStyle name="Navadno 2 4 8 6 3 3" xfId="37188" xr:uid="{00000000-0005-0000-0000-000074770000}"/>
    <cellStyle name="Navadno 2 4 8 6 4" xfId="17934" xr:uid="{00000000-0005-0000-0000-000075770000}"/>
    <cellStyle name="Navadno 2 4 8 6 5" xfId="29368" xr:uid="{00000000-0005-0000-0000-000076770000}"/>
    <cellStyle name="Navadno 2 4 8 7" xfId="5886" xr:uid="{00000000-0005-0000-0000-000077770000}"/>
    <cellStyle name="Navadno 2 4 8 7 2" xfId="10197" xr:uid="{00000000-0005-0000-0000-000078770000}"/>
    <cellStyle name="Navadno 2 4 8 7 2 2" xfId="22483" xr:uid="{00000000-0005-0000-0000-000079770000}"/>
    <cellStyle name="Navadno 2 4 8 7 2 3" xfId="33843" xr:uid="{00000000-0005-0000-0000-00007A770000}"/>
    <cellStyle name="Navadno 2 4 8 7 3" xfId="13789" xr:uid="{00000000-0005-0000-0000-00007B770000}"/>
    <cellStyle name="Navadno 2 4 8 7 3 2" xfId="26068" xr:uid="{00000000-0005-0000-0000-00007C770000}"/>
    <cellStyle name="Navadno 2 4 8 7 3 3" xfId="37425" xr:uid="{00000000-0005-0000-0000-00007D770000}"/>
    <cellStyle name="Navadno 2 4 8 7 4" xfId="18180" xr:uid="{00000000-0005-0000-0000-00007E770000}"/>
    <cellStyle name="Navadno 2 4 8 7 5" xfId="29605" xr:uid="{00000000-0005-0000-0000-00007F770000}"/>
    <cellStyle name="Navadno 2 4 8 8" xfId="6128" xr:uid="{00000000-0005-0000-0000-000080770000}"/>
    <cellStyle name="Navadno 2 4 8 8 2" xfId="10425" xr:uid="{00000000-0005-0000-0000-000081770000}"/>
    <cellStyle name="Navadno 2 4 8 8 2 2" xfId="22711" xr:uid="{00000000-0005-0000-0000-000082770000}"/>
    <cellStyle name="Navadno 2 4 8 8 2 3" xfId="34071" xr:uid="{00000000-0005-0000-0000-000083770000}"/>
    <cellStyle name="Navadno 2 4 8 8 3" xfId="14014" xr:uid="{00000000-0005-0000-0000-000084770000}"/>
    <cellStyle name="Navadno 2 4 8 8 3 2" xfId="26293" xr:uid="{00000000-0005-0000-0000-000085770000}"/>
    <cellStyle name="Navadno 2 4 8 8 3 3" xfId="37650" xr:uid="{00000000-0005-0000-0000-000086770000}"/>
    <cellStyle name="Navadno 2 4 8 8 4" xfId="18409" xr:uid="{00000000-0005-0000-0000-000087770000}"/>
    <cellStyle name="Navadno 2 4 8 8 5" xfId="29830" xr:uid="{00000000-0005-0000-0000-000088770000}"/>
    <cellStyle name="Navadno 2 4 8 9" xfId="6359" xr:uid="{00000000-0005-0000-0000-000089770000}"/>
    <cellStyle name="Navadno 2 4 8 9 2" xfId="10649" xr:uid="{00000000-0005-0000-0000-00008A770000}"/>
    <cellStyle name="Navadno 2 4 8 9 2 2" xfId="22934" xr:uid="{00000000-0005-0000-0000-00008B770000}"/>
    <cellStyle name="Navadno 2 4 8 9 2 3" xfId="34294" xr:uid="{00000000-0005-0000-0000-00008C770000}"/>
    <cellStyle name="Navadno 2 4 8 9 3" xfId="14231" xr:uid="{00000000-0005-0000-0000-00008D770000}"/>
    <cellStyle name="Navadno 2 4 8 9 3 2" xfId="26510" xr:uid="{00000000-0005-0000-0000-00008E770000}"/>
    <cellStyle name="Navadno 2 4 8 9 3 3" xfId="37867" xr:uid="{00000000-0005-0000-0000-00008F770000}"/>
    <cellStyle name="Navadno 2 4 8 9 4" xfId="18634" xr:uid="{00000000-0005-0000-0000-000090770000}"/>
    <cellStyle name="Navadno 2 4 8 9 5" xfId="30047" xr:uid="{00000000-0005-0000-0000-000091770000}"/>
    <cellStyle name="Navadno 2 4 9" xfId="3465" xr:uid="{00000000-0005-0000-0000-000092770000}"/>
    <cellStyle name="Navadno 2 4 9 2" xfId="4144" xr:uid="{00000000-0005-0000-0000-000093770000}"/>
    <cellStyle name="Navadno 2 4 9 2 2" xfId="20791" xr:uid="{00000000-0005-0000-0000-000094770000}"/>
    <cellStyle name="Navadno 2 4 9 2 3" xfId="32155" xr:uid="{00000000-0005-0000-0000-000095770000}"/>
    <cellStyle name="Navadno 2 4 9 3" xfId="8189" xr:uid="{00000000-0005-0000-0000-000096770000}"/>
    <cellStyle name="Navadno 2 4 9 3 2" xfId="20375" xr:uid="{00000000-0005-0000-0000-000097770000}"/>
    <cellStyle name="Navadno 2 4 9 3 3" xfId="31753" xr:uid="{00000000-0005-0000-0000-000098770000}"/>
    <cellStyle name="Navadno 2 4 9 4" xfId="3728" xr:uid="{00000000-0005-0000-0000-000099770000}"/>
    <cellStyle name="Navadno 2 4 9 5" xfId="16459" xr:uid="{00000000-0005-0000-0000-00009A770000}"/>
    <cellStyle name="Navadno 2 4 9 6" xfId="16079" xr:uid="{00000000-0005-0000-0000-00009B770000}"/>
    <cellStyle name="Navadno 2 5" xfId="910" xr:uid="{00000000-0005-0000-0000-000094030000}"/>
    <cellStyle name="Navadno 2 5 2" xfId="911" xr:uid="{00000000-0005-0000-0000-000095030000}"/>
    <cellStyle name="Navadno 2 5 3" xfId="912" xr:uid="{00000000-0005-0000-0000-000096030000}"/>
    <cellStyle name="Navadno 2 5 4" xfId="913" xr:uid="{00000000-0005-0000-0000-000097030000}"/>
    <cellStyle name="Navadno 2 5 5" xfId="3025" xr:uid="{00000000-0005-0000-0000-00009C770000}"/>
    <cellStyle name="Navadno 2 50" xfId="2611" xr:uid="{00000000-0005-0000-0000-000098030000}"/>
    <cellStyle name="Navadno 2 6" xfId="914" xr:uid="{00000000-0005-0000-0000-000099030000}"/>
    <cellStyle name="Navadno 2 62" xfId="2613" xr:uid="{00000000-0005-0000-0000-00009A030000}"/>
    <cellStyle name="Navadno 2 7" xfId="915" xr:uid="{00000000-0005-0000-0000-00009B030000}"/>
    <cellStyle name="Navadno 2 7 2" xfId="3125" xr:uid="{00000000-0005-0000-0000-00009F770000}"/>
    <cellStyle name="Navadno 2 8" xfId="916" xr:uid="{00000000-0005-0000-0000-00009C030000}"/>
    <cellStyle name="Navadno 2 8 2" xfId="39490" xr:uid="{00000000-0005-0000-0000-0000A0770000}"/>
    <cellStyle name="Navadno 2 9" xfId="2619" xr:uid="{00000000-0005-0000-0000-00009D030000}"/>
    <cellStyle name="Navadno 2 9 2" xfId="39491" xr:uid="{00000000-0005-0000-0000-0000A1770000}"/>
    <cellStyle name="Navadno 2_5.9. cevna zračna pošta" xfId="3026" xr:uid="{00000000-0005-0000-0000-0000A2770000}"/>
    <cellStyle name="Navadno 20" xfId="2614" xr:uid="{00000000-0005-0000-0000-00009E030000}"/>
    <cellStyle name="Navadno 20 2" xfId="917" xr:uid="{00000000-0005-0000-0000-00009F030000}"/>
    <cellStyle name="Navadno 20 2 2" xfId="918" xr:uid="{00000000-0005-0000-0000-0000A0030000}"/>
    <cellStyle name="Navadno 20 2 2 2" xfId="919" xr:uid="{00000000-0005-0000-0000-0000A1030000}"/>
    <cellStyle name="Navadno 20 2 2 2 2" xfId="920" xr:uid="{00000000-0005-0000-0000-0000A2030000}"/>
    <cellStyle name="Navadno 20 2 2 3" xfId="921" xr:uid="{00000000-0005-0000-0000-0000A3030000}"/>
    <cellStyle name="Navadno 20 2 3" xfId="922" xr:uid="{00000000-0005-0000-0000-0000A4030000}"/>
    <cellStyle name="Navadno 20 2 3 2" xfId="923" xr:uid="{00000000-0005-0000-0000-0000A5030000}"/>
    <cellStyle name="Navadno 20 2 4" xfId="924" xr:uid="{00000000-0005-0000-0000-0000A6030000}"/>
    <cellStyle name="Navadno 20 2 5" xfId="8065" xr:uid="{00000000-0005-0000-0000-0000A4770000}"/>
    <cellStyle name="Navadno 20 3" xfId="925" xr:uid="{00000000-0005-0000-0000-0000A7030000}"/>
    <cellStyle name="Navadno 20 3 2" xfId="926" xr:uid="{00000000-0005-0000-0000-0000A8030000}"/>
    <cellStyle name="Navadno 20 3 2 2" xfId="927" xr:uid="{00000000-0005-0000-0000-0000A9030000}"/>
    <cellStyle name="Navadno 20 3 2 2 2" xfId="928" xr:uid="{00000000-0005-0000-0000-0000AA030000}"/>
    <cellStyle name="Navadno 20 3 2 3" xfId="929" xr:uid="{00000000-0005-0000-0000-0000AB030000}"/>
    <cellStyle name="Navadno 20 3 3" xfId="930" xr:uid="{00000000-0005-0000-0000-0000AC030000}"/>
    <cellStyle name="Navadno 20 3 3 2" xfId="931" xr:uid="{00000000-0005-0000-0000-0000AD030000}"/>
    <cellStyle name="Navadno 20 3 4" xfId="932" xr:uid="{00000000-0005-0000-0000-0000AE030000}"/>
    <cellStyle name="Navadno 20 3 5" xfId="8308" xr:uid="{00000000-0005-0000-0000-0000A5770000}"/>
    <cellStyle name="Navadno 20 4" xfId="39565" xr:uid="{00000000-0005-0000-0000-0000A3770000}"/>
    <cellStyle name="Navadno 21" xfId="2616" xr:uid="{00000000-0005-0000-0000-0000AF030000}"/>
    <cellStyle name="Navadno 22" xfId="2637" xr:uid="{00000000-0005-0000-0000-0000BF5E0000}"/>
    <cellStyle name="Navadno 25" xfId="3027" xr:uid="{00000000-0005-0000-0000-0000A6770000}"/>
    <cellStyle name="Navadno 25 2" xfId="933" xr:uid="{00000000-0005-0000-0000-0000B0030000}"/>
    <cellStyle name="Navadno 25 2 2" xfId="934" xr:uid="{00000000-0005-0000-0000-0000B1030000}"/>
    <cellStyle name="Navadno 25 2 2 2" xfId="935" xr:uid="{00000000-0005-0000-0000-0000B2030000}"/>
    <cellStyle name="Navadno 25 2 2 2 2" xfId="936" xr:uid="{00000000-0005-0000-0000-0000B3030000}"/>
    <cellStyle name="Navadno 25 2 2 3" xfId="937" xr:uid="{00000000-0005-0000-0000-0000B4030000}"/>
    <cellStyle name="Navadno 25 2 3" xfId="938" xr:uid="{00000000-0005-0000-0000-0000B5030000}"/>
    <cellStyle name="Navadno 25 2 3 2" xfId="939" xr:uid="{00000000-0005-0000-0000-0000B6030000}"/>
    <cellStyle name="Navadno 25 2 4" xfId="940" xr:uid="{00000000-0005-0000-0000-0000B7030000}"/>
    <cellStyle name="Navadno 25 3" xfId="941" xr:uid="{00000000-0005-0000-0000-0000B8030000}"/>
    <cellStyle name="Navadno 25 3 2" xfId="942" xr:uid="{00000000-0005-0000-0000-0000B9030000}"/>
    <cellStyle name="Navadno 25 3 2 2" xfId="943" xr:uid="{00000000-0005-0000-0000-0000BA030000}"/>
    <cellStyle name="Navadno 25 3 2 2 2" xfId="944" xr:uid="{00000000-0005-0000-0000-0000BB030000}"/>
    <cellStyle name="Navadno 25 3 2 3" xfId="945" xr:uid="{00000000-0005-0000-0000-0000BC030000}"/>
    <cellStyle name="Navadno 25 3 3" xfId="946" xr:uid="{00000000-0005-0000-0000-0000BD030000}"/>
    <cellStyle name="Navadno 25 3 3 2" xfId="947" xr:uid="{00000000-0005-0000-0000-0000BE030000}"/>
    <cellStyle name="Navadno 25 3 4" xfId="948" xr:uid="{00000000-0005-0000-0000-0000BF030000}"/>
    <cellStyle name="Navadno 26" xfId="2636" xr:uid="{00000000-0005-0000-0000-0000C0030000}"/>
    <cellStyle name="Navadno 26 2" xfId="949" xr:uid="{00000000-0005-0000-0000-0000C1030000}"/>
    <cellStyle name="Navadno 26 2 2" xfId="950" xr:uid="{00000000-0005-0000-0000-0000C2030000}"/>
    <cellStyle name="Navadno 26 2 2 2" xfId="951" xr:uid="{00000000-0005-0000-0000-0000C3030000}"/>
    <cellStyle name="Navadno 26 2 2 2 2" xfId="952" xr:uid="{00000000-0005-0000-0000-0000C4030000}"/>
    <cellStyle name="Navadno 26 2 2 3" xfId="953" xr:uid="{00000000-0005-0000-0000-0000C5030000}"/>
    <cellStyle name="Navadno 26 2 3" xfId="954" xr:uid="{00000000-0005-0000-0000-0000C6030000}"/>
    <cellStyle name="Navadno 26 2 3 2" xfId="955" xr:uid="{00000000-0005-0000-0000-0000C7030000}"/>
    <cellStyle name="Navadno 26 2 4" xfId="956" xr:uid="{00000000-0005-0000-0000-0000C8030000}"/>
    <cellStyle name="Navadno 26 3" xfId="957" xr:uid="{00000000-0005-0000-0000-0000C9030000}"/>
    <cellStyle name="Navadno 26 3 2" xfId="958" xr:uid="{00000000-0005-0000-0000-0000CA030000}"/>
    <cellStyle name="Navadno 26 3 2 2" xfId="959" xr:uid="{00000000-0005-0000-0000-0000CB030000}"/>
    <cellStyle name="Navadno 26 3 2 2 2" xfId="960" xr:uid="{00000000-0005-0000-0000-0000CC030000}"/>
    <cellStyle name="Navadno 26 3 2 3" xfId="961" xr:uid="{00000000-0005-0000-0000-0000CD030000}"/>
    <cellStyle name="Navadno 26 3 3" xfId="962" xr:uid="{00000000-0005-0000-0000-0000CE030000}"/>
    <cellStyle name="Navadno 26 3 3 2" xfId="963" xr:uid="{00000000-0005-0000-0000-0000CF030000}"/>
    <cellStyle name="Navadno 26 3 4" xfId="964" xr:uid="{00000000-0005-0000-0000-0000D0030000}"/>
    <cellStyle name="Navadno 27 2" xfId="965" xr:uid="{00000000-0005-0000-0000-0000D1030000}"/>
    <cellStyle name="Navadno 27 2 2" xfId="966" xr:uid="{00000000-0005-0000-0000-0000D2030000}"/>
    <cellStyle name="Navadno 27 2 2 2" xfId="967" xr:uid="{00000000-0005-0000-0000-0000D3030000}"/>
    <cellStyle name="Navadno 27 2 2 2 2" xfId="968" xr:uid="{00000000-0005-0000-0000-0000D4030000}"/>
    <cellStyle name="Navadno 27 2 2 3" xfId="969" xr:uid="{00000000-0005-0000-0000-0000D5030000}"/>
    <cellStyle name="Navadno 27 2 3" xfId="970" xr:uid="{00000000-0005-0000-0000-0000D6030000}"/>
    <cellStyle name="Navadno 27 2 3 2" xfId="971" xr:uid="{00000000-0005-0000-0000-0000D7030000}"/>
    <cellStyle name="Navadno 27 2 4" xfId="972" xr:uid="{00000000-0005-0000-0000-0000D8030000}"/>
    <cellStyle name="Navadno 27 3" xfId="973" xr:uid="{00000000-0005-0000-0000-0000D9030000}"/>
    <cellStyle name="Navadno 27 3 2" xfId="974" xr:uid="{00000000-0005-0000-0000-0000DA030000}"/>
    <cellStyle name="Navadno 27 3 2 2" xfId="975" xr:uid="{00000000-0005-0000-0000-0000DB030000}"/>
    <cellStyle name="Navadno 27 3 2 2 2" xfId="976" xr:uid="{00000000-0005-0000-0000-0000DC030000}"/>
    <cellStyle name="Navadno 27 3 2 3" xfId="977" xr:uid="{00000000-0005-0000-0000-0000DD030000}"/>
    <cellStyle name="Navadno 27 3 3" xfId="978" xr:uid="{00000000-0005-0000-0000-0000DE030000}"/>
    <cellStyle name="Navadno 27 3 3 2" xfId="979" xr:uid="{00000000-0005-0000-0000-0000DF030000}"/>
    <cellStyle name="Navadno 27 3 4" xfId="980" xr:uid="{00000000-0005-0000-0000-0000E0030000}"/>
    <cellStyle name="Navadno 28" xfId="2635" xr:uid="{00000000-0005-0000-0000-0000E1030000}"/>
    <cellStyle name="Navadno 28 2" xfId="981" xr:uid="{00000000-0005-0000-0000-0000E2030000}"/>
    <cellStyle name="Navadno 28 2 2" xfId="982" xr:uid="{00000000-0005-0000-0000-0000E3030000}"/>
    <cellStyle name="Navadno 28 2 2 2" xfId="983" xr:uid="{00000000-0005-0000-0000-0000E4030000}"/>
    <cellStyle name="Navadno 28 2 2 2 2" xfId="984" xr:uid="{00000000-0005-0000-0000-0000E5030000}"/>
    <cellStyle name="Navadno 28 2 2 3" xfId="985" xr:uid="{00000000-0005-0000-0000-0000E6030000}"/>
    <cellStyle name="Navadno 28 2 3" xfId="986" xr:uid="{00000000-0005-0000-0000-0000E7030000}"/>
    <cellStyle name="Navadno 28 2 3 2" xfId="987" xr:uid="{00000000-0005-0000-0000-0000E8030000}"/>
    <cellStyle name="Navadno 28 2 4" xfId="988" xr:uid="{00000000-0005-0000-0000-0000E9030000}"/>
    <cellStyle name="Navadno 28 3" xfId="989" xr:uid="{00000000-0005-0000-0000-0000EA030000}"/>
    <cellStyle name="Navadno 28 3 2" xfId="990" xr:uid="{00000000-0005-0000-0000-0000EB030000}"/>
    <cellStyle name="Navadno 28 3 2 2" xfId="991" xr:uid="{00000000-0005-0000-0000-0000EC030000}"/>
    <cellStyle name="Navadno 28 3 2 2 2" xfId="992" xr:uid="{00000000-0005-0000-0000-0000ED030000}"/>
    <cellStyle name="Navadno 28 3 2 3" xfId="993" xr:uid="{00000000-0005-0000-0000-0000EE030000}"/>
    <cellStyle name="Navadno 28 3 3" xfId="994" xr:uid="{00000000-0005-0000-0000-0000EF030000}"/>
    <cellStyle name="Navadno 28 3 3 2" xfId="995" xr:uid="{00000000-0005-0000-0000-0000F0030000}"/>
    <cellStyle name="Navadno 28 3 4" xfId="996" xr:uid="{00000000-0005-0000-0000-0000F1030000}"/>
    <cellStyle name="Navadno 29" xfId="997" xr:uid="{00000000-0005-0000-0000-0000F2030000}"/>
    <cellStyle name="Navadno 29 2" xfId="998" xr:uid="{00000000-0005-0000-0000-0000F3030000}"/>
    <cellStyle name="Navadno 29 2 2" xfId="999" xr:uid="{00000000-0005-0000-0000-0000F4030000}"/>
    <cellStyle name="Navadno 29 2 2 2" xfId="1000" xr:uid="{00000000-0005-0000-0000-0000F5030000}"/>
    <cellStyle name="Navadno 29 2 2 2 2" xfId="1001" xr:uid="{00000000-0005-0000-0000-0000F6030000}"/>
    <cellStyle name="Navadno 29 2 2 3" xfId="1002" xr:uid="{00000000-0005-0000-0000-0000F7030000}"/>
    <cellStyle name="Navadno 29 2 3" xfId="1003" xr:uid="{00000000-0005-0000-0000-0000F8030000}"/>
    <cellStyle name="Navadno 29 2 3 2" xfId="1004" xr:uid="{00000000-0005-0000-0000-0000F9030000}"/>
    <cellStyle name="Navadno 29 2 4" xfId="1005" xr:uid="{00000000-0005-0000-0000-0000FA030000}"/>
    <cellStyle name="Navadno 29 3" xfId="1006" xr:uid="{00000000-0005-0000-0000-0000FB030000}"/>
    <cellStyle name="Navadno 29 3 2" xfId="1007" xr:uid="{00000000-0005-0000-0000-0000FC030000}"/>
    <cellStyle name="Navadno 29 3 2 2" xfId="1008" xr:uid="{00000000-0005-0000-0000-0000FD030000}"/>
    <cellStyle name="Navadno 29 3 2 2 2" xfId="1009" xr:uid="{00000000-0005-0000-0000-0000FE030000}"/>
    <cellStyle name="Navadno 29 3 2 3" xfId="1010" xr:uid="{00000000-0005-0000-0000-0000FF030000}"/>
    <cellStyle name="Navadno 29 3 3" xfId="1011" xr:uid="{00000000-0005-0000-0000-000000040000}"/>
    <cellStyle name="Navadno 29 3 3 2" xfId="1012" xr:uid="{00000000-0005-0000-0000-000001040000}"/>
    <cellStyle name="Navadno 29 3 4" xfId="1013" xr:uid="{00000000-0005-0000-0000-000002040000}"/>
    <cellStyle name="Navadno 29 4" xfId="1014" xr:uid="{00000000-0005-0000-0000-000003040000}"/>
    <cellStyle name="Navadno 29 4 2" xfId="1015" xr:uid="{00000000-0005-0000-0000-000004040000}"/>
    <cellStyle name="Navadno 29 4 2 2" xfId="1016" xr:uid="{00000000-0005-0000-0000-000005040000}"/>
    <cellStyle name="Navadno 29 4 3" xfId="1017" xr:uid="{00000000-0005-0000-0000-000006040000}"/>
    <cellStyle name="Navadno 29 5" xfId="1018" xr:uid="{00000000-0005-0000-0000-000007040000}"/>
    <cellStyle name="Navadno 29 5 2" xfId="1019" xr:uid="{00000000-0005-0000-0000-000008040000}"/>
    <cellStyle name="Navadno 29 5 2 2" xfId="1020" xr:uid="{00000000-0005-0000-0000-000009040000}"/>
    <cellStyle name="Navadno 29 5 3" xfId="1021" xr:uid="{00000000-0005-0000-0000-00000A040000}"/>
    <cellStyle name="Navadno 29 6" xfId="1022" xr:uid="{00000000-0005-0000-0000-00000B040000}"/>
    <cellStyle name="Navadno 29 6 2" xfId="1023" xr:uid="{00000000-0005-0000-0000-00000C040000}"/>
    <cellStyle name="Navadno 29 7" xfId="1024" xr:uid="{00000000-0005-0000-0000-00000D040000}"/>
    <cellStyle name="Navadno 29_SELNICA POPISI GOI ZBIR - FAZNO - z dopolnitvami marec 2013" xfId="1025" xr:uid="{00000000-0005-0000-0000-00000E040000}"/>
    <cellStyle name="Navadno 3" xfId="1026" xr:uid="{00000000-0005-0000-0000-00000F040000}"/>
    <cellStyle name="Navadno 3 10" xfId="1027" xr:uid="{00000000-0005-0000-0000-000010040000}"/>
    <cellStyle name="Navadno 3 10 2" xfId="1028" xr:uid="{00000000-0005-0000-0000-000011040000}"/>
    <cellStyle name="Navadno 3 11" xfId="1029" xr:uid="{00000000-0005-0000-0000-000012040000}"/>
    <cellStyle name="Navadno 3 11 18" xfId="1030" xr:uid="{00000000-0005-0000-0000-000013040000}"/>
    <cellStyle name="Navadno 3 111" xfId="1031" xr:uid="{00000000-0005-0000-0000-000014040000}"/>
    <cellStyle name="Navadno 3 12" xfId="1032" xr:uid="{00000000-0005-0000-0000-000015040000}"/>
    <cellStyle name="Navadno 3 13" xfId="39492" xr:uid="{00000000-0005-0000-0000-0000A8770000}"/>
    <cellStyle name="Navadno 3 14" xfId="2638" xr:uid="{00000000-0005-0000-0000-0000A7770000}"/>
    <cellStyle name="Navadno 3 2" xfId="1033" xr:uid="{00000000-0005-0000-0000-000016040000}"/>
    <cellStyle name="Navadno 3 2 10" xfId="39493" xr:uid="{00000000-0005-0000-0000-0000AA770000}"/>
    <cellStyle name="Navadno 3 2 11" xfId="39494" xr:uid="{00000000-0005-0000-0000-0000AB770000}"/>
    <cellStyle name="Navadno 3 2 12" xfId="2732" xr:uid="{00000000-0005-0000-0000-0000A9770000}"/>
    <cellStyle name="Navadno 3 2 2" xfId="1034" xr:uid="{00000000-0005-0000-0000-000017040000}"/>
    <cellStyle name="Navadno 3 2 2 2" xfId="1035" xr:uid="{00000000-0005-0000-0000-000018040000}"/>
    <cellStyle name="Navadno 3 2 2 3" xfId="1036" xr:uid="{00000000-0005-0000-0000-000019040000}"/>
    <cellStyle name="Navadno 3 2 2 4" xfId="3030" xr:uid="{00000000-0005-0000-0000-0000AC770000}"/>
    <cellStyle name="Navadno 3 2 3" xfId="1037" xr:uid="{00000000-0005-0000-0000-00001A040000}"/>
    <cellStyle name="Navadno 3 2 3 2" xfId="3029" xr:uid="{00000000-0005-0000-0000-0000AD770000}"/>
    <cellStyle name="Navadno 3 2 4" xfId="1038" xr:uid="{00000000-0005-0000-0000-00001B040000}"/>
    <cellStyle name="Navadno 3 2 4 2" xfId="39495" xr:uid="{00000000-0005-0000-0000-0000AE770000}"/>
    <cellStyle name="Navadno 3 2 5" xfId="1039" xr:uid="{00000000-0005-0000-0000-00001C040000}"/>
    <cellStyle name="Navadno 3 2 6" xfId="39496" xr:uid="{00000000-0005-0000-0000-0000B0770000}"/>
    <cellStyle name="Navadno 3 2 7" xfId="39497" xr:uid="{00000000-0005-0000-0000-0000B1770000}"/>
    <cellStyle name="Navadno 3 2 8" xfId="39498" xr:uid="{00000000-0005-0000-0000-0000B2770000}"/>
    <cellStyle name="Navadno 3 2 9" xfId="39499" xr:uid="{00000000-0005-0000-0000-0000B3770000}"/>
    <cellStyle name="Navadno 3 3" xfId="1040" xr:uid="{00000000-0005-0000-0000-00001D040000}"/>
    <cellStyle name="Navadno 3 3 10" xfId="39500" xr:uid="{00000000-0005-0000-0000-0000B5770000}"/>
    <cellStyle name="Navadno 3 3 11" xfId="2647" xr:uid="{00000000-0005-0000-0000-0000B4770000}"/>
    <cellStyle name="Navadno 3 3 2" xfId="1041" xr:uid="{00000000-0005-0000-0000-00001E040000}"/>
    <cellStyle name="Navadno 3 3 2 2" xfId="3257" xr:uid="{00000000-0005-0000-0000-0000B7770000}"/>
    <cellStyle name="Navadno 3 3 2 3" xfId="3511" xr:uid="{00000000-0005-0000-0000-0000B8770000}"/>
    <cellStyle name="Navadno 3 3 2 4" xfId="3901" xr:uid="{00000000-0005-0000-0000-0000B9770000}"/>
    <cellStyle name="Navadno 3 3 2 5" xfId="3886" xr:uid="{00000000-0005-0000-0000-0000BA770000}"/>
    <cellStyle name="Navadno 3 3 2 6" xfId="16221" xr:uid="{00000000-0005-0000-0000-0000BB770000}"/>
    <cellStyle name="Navadno 3 3 2 7" xfId="17218" xr:uid="{00000000-0005-0000-0000-0000BC770000}"/>
    <cellStyle name="Navadno 3 3 2 8" xfId="3031" xr:uid="{00000000-0005-0000-0000-0000B6770000}"/>
    <cellStyle name="Navadno 3 3 3" xfId="1042" xr:uid="{00000000-0005-0000-0000-00001F040000}"/>
    <cellStyle name="Navadno 3 3 3 2" xfId="3501" xr:uid="{00000000-0005-0000-0000-0000BD770000}"/>
    <cellStyle name="Navadno 3 3 4" xfId="3800" xr:uid="{00000000-0005-0000-0000-0000BE770000}"/>
    <cellStyle name="Navadno 3 3 5" xfId="5171" xr:uid="{00000000-0005-0000-0000-0000BF770000}"/>
    <cellStyle name="Navadno 3 3 6" xfId="16137" xr:uid="{00000000-0005-0000-0000-0000C0770000}"/>
    <cellStyle name="Navadno 3 3 7" xfId="20461" xr:uid="{00000000-0005-0000-0000-0000C1770000}"/>
    <cellStyle name="Navadno 3 3 8" xfId="39501" xr:uid="{00000000-0005-0000-0000-0000C2770000}"/>
    <cellStyle name="Navadno 3 3 9" xfId="39502" xr:uid="{00000000-0005-0000-0000-0000C3770000}"/>
    <cellStyle name="Navadno 3 4" xfId="1043" xr:uid="{00000000-0005-0000-0000-000020040000}"/>
    <cellStyle name="Navadno 3 4 2" xfId="1044" xr:uid="{00000000-0005-0000-0000-000021040000}"/>
    <cellStyle name="Navadno 3 4 3" xfId="1045" xr:uid="{00000000-0005-0000-0000-000022040000}"/>
    <cellStyle name="Navadno 3 4 4" xfId="3032" xr:uid="{00000000-0005-0000-0000-0000C4770000}"/>
    <cellStyle name="Navadno 3 5" xfId="1046" xr:uid="{00000000-0005-0000-0000-000023040000}"/>
    <cellStyle name="Navadno 3 5 2" xfId="1047" xr:uid="{00000000-0005-0000-0000-000024040000}"/>
    <cellStyle name="Navadno 3 5 3" xfId="1048" xr:uid="{00000000-0005-0000-0000-000025040000}"/>
    <cellStyle name="Navadno 3 5 4" xfId="3119" xr:uid="{00000000-0005-0000-0000-0000C5770000}"/>
    <cellStyle name="Navadno 3 6" xfId="1049" xr:uid="{00000000-0005-0000-0000-000026040000}"/>
    <cellStyle name="Navadno 3 6 10" xfId="6392" xr:uid="{00000000-0005-0000-0000-0000C7770000}"/>
    <cellStyle name="Navadno 3 6 10 2" xfId="10678" xr:uid="{00000000-0005-0000-0000-0000C8770000}"/>
    <cellStyle name="Navadno 3 6 10 2 2" xfId="22963" xr:uid="{00000000-0005-0000-0000-0000C9770000}"/>
    <cellStyle name="Navadno 3 6 10 2 3" xfId="34323" xr:uid="{00000000-0005-0000-0000-0000CA770000}"/>
    <cellStyle name="Navadno 3 6 10 3" xfId="14260" xr:uid="{00000000-0005-0000-0000-0000CB770000}"/>
    <cellStyle name="Navadno 3 6 10 3 2" xfId="26539" xr:uid="{00000000-0005-0000-0000-0000CC770000}"/>
    <cellStyle name="Navadno 3 6 10 3 3" xfId="37896" xr:uid="{00000000-0005-0000-0000-0000CD770000}"/>
    <cellStyle name="Navadno 3 6 10 4" xfId="18665" xr:uid="{00000000-0005-0000-0000-0000CE770000}"/>
    <cellStyle name="Navadno 3 6 10 5" xfId="30076" xr:uid="{00000000-0005-0000-0000-0000CF770000}"/>
    <cellStyle name="Navadno 3 6 11" xfId="6431" xr:uid="{00000000-0005-0000-0000-0000D0770000}"/>
    <cellStyle name="Navadno 3 6 11 2" xfId="10702" xr:uid="{00000000-0005-0000-0000-0000D1770000}"/>
    <cellStyle name="Navadno 3 6 11 2 2" xfId="22985" xr:uid="{00000000-0005-0000-0000-0000D2770000}"/>
    <cellStyle name="Navadno 3 6 11 2 3" xfId="34345" xr:uid="{00000000-0005-0000-0000-0000D3770000}"/>
    <cellStyle name="Navadno 3 6 11 3" xfId="14278" xr:uid="{00000000-0005-0000-0000-0000D4770000}"/>
    <cellStyle name="Navadno 3 6 11 3 2" xfId="26557" xr:uid="{00000000-0005-0000-0000-0000D5770000}"/>
    <cellStyle name="Navadno 3 6 11 3 3" xfId="37914" xr:uid="{00000000-0005-0000-0000-0000D6770000}"/>
    <cellStyle name="Navadno 3 6 11 4" xfId="18691" xr:uid="{00000000-0005-0000-0000-0000D7770000}"/>
    <cellStyle name="Navadno 3 6 11 5" xfId="30094" xr:uid="{00000000-0005-0000-0000-0000D8770000}"/>
    <cellStyle name="Navadno 3 6 12" xfId="5664" xr:uid="{00000000-0005-0000-0000-0000D9770000}"/>
    <cellStyle name="Navadno 3 6 12 2" xfId="9987" xr:uid="{00000000-0005-0000-0000-0000DA770000}"/>
    <cellStyle name="Navadno 3 6 12 2 2" xfId="22271" xr:uid="{00000000-0005-0000-0000-0000DB770000}"/>
    <cellStyle name="Navadno 3 6 12 2 3" xfId="33631" xr:uid="{00000000-0005-0000-0000-0000DC770000}"/>
    <cellStyle name="Navadno 3 6 12 3" xfId="13583" xr:uid="{00000000-0005-0000-0000-0000DD770000}"/>
    <cellStyle name="Navadno 3 6 12 3 2" xfId="25862" xr:uid="{00000000-0005-0000-0000-0000DE770000}"/>
    <cellStyle name="Navadno 3 6 12 3 3" xfId="37219" xr:uid="{00000000-0005-0000-0000-0000DF770000}"/>
    <cellStyle name="Navadno 3 6 12 4" xfId="17967" xr:uid="{00000000-0005-0000-0000-0000E0770000}"/>
    <cellStyle name="Navadno 3 6 12 5" xfId="29399" xr:uid="{00000000-0005-0000-0000-0000E1770000}"/>
    <cellStyle name="Navadno 3 6 13" xfId="6380" xr:uid="{00000000-0005-0000-0000-0000E2770000}"/>
    <cellStyle name="Navadno 3 6 13 2" xfId="10670" xr:uid="{00000000-0005-0000-0000-0000E3770000}"/>
    <cellStyle name="Navadno 3 6 13 2 2" xfId="22955" xr:uid="{00000000-0005-0000-0000-0000E4770000}"/>
    <cellStyle name="Navadno 3 6 13 2 3" xfId="34315" xr:uid="{00000000-0005-0000-0000-0000E5770000}"/>
    <cellStyle name="Navadno 3 6 13 3" xfId="14252" xr:uid="{00000000-0005-0000-0000-0000E6770000}"/>
    <cellStyle name="Navadno 3 6 13 3 2" xfId="26531" xr:uid="{00000000-0005-0000-0000-0000E7770000}"/>
    <cellStyle name="Navadno 3 6 13 3 3" xfId="37888" xr:uid="{00000000-0005-0000-0000-0000E8770000}"/>
    <cellStyle name="Navadno 3 6 13 4" xfId="18655" xr:uid="{00000000-0005-0000-0000-0000E9770000}"/>
    <cellStyle name="Navadno 3 6 13 5" xfId="30068" xr:uid="{00000000-0005-0000-0000-0000EA770000}"/>
    <cellStyle name="Navadno 3 6 14" xfId="6740" xr:uid="{00000000-0005-0000-0000-0000EB770000}"/>
    <cellStyle name="Navadno 3 6 14 2" xfId="10970" xr:uid="{00000000-0005-0000-0000-0000EC770000}"/>
    <cellStyle name="Navadno 3 6 14 2 2" xfId="23251" xr:uid="{00000000-0005-0000-0000-0000ED770000}"/>
    <cellStyle name="Navadno 3 6 14 2 3" xfId="34610" xr:uid="{00000000-0005-0000-0000-0000EE770000}"/>
    <cellStyle name="Navadno 3 6 14 3" xfId="14536" xr:uid="{00000000-0005-0000-0000-0000EF770000}"/>
    <cellStyle name="Navadno 3 6 14 3 2" xfId="26815" xr:uid="{00000000-0005-0000-0000-0000F0770000}"/>
    <cellStyle name="Navadno 3 6 14 3 3" xfId="38172" xr:uid="{00000000-0005-0000-0000-0000F1770000}"/>
    <cellStyle name="Navadno 3 6 14 4" xfId="18966" xr:uid="{00000000-0005-0000-0000-0000F2770000}"/>
    <cellStyle name="Navadno 3 6 14 5" xfId="30352" xr:uid="{00000000-0005-0000-0000-0000F3770000}"/>
    <cellStyle name="Navadno 3 6 15" xfId="4883" xr:uid="{00000000-0005-0000-0000-0000F4770000}"/>
    <cellStyle name="Navadno 3 6 15 2" xfId="9273" xr:uid="{00000000-0005-0000-0000-0000F5770000}"/>
    <cellStyle name="Navadno 3 6 15 2 2" xfId="21536" xr:uid="{00000000-0005-0000-0000-0000F6770000}"/>
    <cellStyle name="Navadno 3 6 15 2 3" xfId="32896" xr:uid="{00000000-0005-0000-0000-0000F7770000}"/>
    <cellStyle name="Navadno 3 6 15 3" xfId="12865" xr:uid="{00000000-0005-0000-0000-0000F8770000}"/>
    <cellStyle name="Navadno 3 6 15 3 2" xfId="25144" xr:uid="{00000000-0005-0000-0000-0000F9770000}"/>
    <cellStyle name="Navadno 3 6 15 3 3" xfId="36501" xr:uid="{00000000-0005-0000-0000-0000FA770000}"/>
    <cellStyle name="Navadno 3 6 15 4" xfId="17223" xr:uid="{00000000-0005-0000-0000-0000FB770000}"/>
    <cellStyle name="Navadno 3 6 15 5" xfId="28681" xr:uid="{00000000-0005-0000-0000-0000FC770000}"/>
    <cellStyle name="Navadno 3 6 16" xfId="6687" xr:uid="{00000000-0005-0000-0000-0000FD770000}"/>
    <cellStyle name="Navadno 3 6 16 2" xfId="10940" xr:uid="{00000000-0005-0000-0000-0000FE770000}"/>
    <cellStyle name="Navadno 3 6 16 2 2" xfId="23222" xr:uid="{00000000-0005-0000-0000-0000FF770000}"/>
    <cellStyle name="Navadno 3 6 16 2 3" xfId="34581" xr:uid="{00000000-0005-0000-0000-000000780000}"/>
    <cellStyle name="Navadno 3 6 16 3" xfId="14512" xr:uid="{00000000-0005-0000-0000-000001780000}"/>
    <cellStyle name="Navadno 3 6 16 3 2" xfId="26791" xr:uid="{00000000-0005-0000-0000-000002780000}"/>
    <cellStyle name="Navadno 3 6 16 3 3" xfId="38148" xr:uid="{00000000-0005-0000-0000-000003780000}"/>
    <cellStyle name="Navadno 3 6 16 4" xfId="18932" xr:uid="{00000000-0005-0000-0000-000004780000}"/>
    <cellStyle name="Navadno 3 6 16 5" xfId="30328" xr:uid="{00000000-0005-0000-0000-000005780000}"/>
    <cellStyle name="Navadno 3 6 17" xfId="8313" xr:uid="{00000000-0005-0000-0000-000006780000}"/>
    <cellStyle name="Navadno 3 6 17 2" xfId="20484" xr:uid="{00000000-0005-0000-0000-000007780000}"/>
    <cellStyle name="Navadno 3 6 17 3" xfId="31852" xr:uid="{00000000-0005-0000-0000-000008780000}"/>
    <cellStyle name="Navadno 3 6 18" xfId="8387" xr:uid="{00000000-0005-0000-0000-000009780000}"/>
    <cellStyle name="Navadno 3 6 18 2" xfId="20548" xr:uid="{00000000-0005-0000-0000-00000A780000}"/>
    <cellStyle name="Navadno 3 6 18 3" xfId="31913" xr:uid="{00000000-0005-0000-0000-00000B780000}"/>
    <cellStyle name="Navadno 3 6 19" xfId="3792" xr:uid="{00000000-0005-0000-0000-00000C780000}"/>
    <cellStyle name="Navadno 3 6 2" xfId="1050" xr:uid="{00000000-0005-0000-0000-000027040000}"/>
    <cellStyle name="Navadno 3 6 2 2" xfId="8666" xr:uid="{00000000-0005-0000-0000-00000E780000}"/>
    <cellStyle name="Navadno 3 6 2 2 2" xfId="20871" xr:uid="{00000000-0005-0000-0000-00000F780000}"/>
    <cellStyle name="Navadno 3 6 2 2 3" xfId="32234" xr:uid="{00000000-0005-0000-0000-000010780000}"/>
    <cellStyle name="Navadno 3 6 2 3" xfId="8316" xr:uid="{00000000-0005-0000-0000-000011780000}"/>
    <cellStyle name="Navadno 3 6 2 3 2" xfId="20487" xr:uid="{00000000-0005-0000-0000-000012780000}"/>
    <cellStyle name="Navadno 3 6 2 3 3" xfId="31855" xr:uid="{00000000-0005-0000-0000-000013780000}"/>
    <cellStyle name="Navadno 3 6 2 4" xfId="16541" xr:uid="{00000000-0005-0000-0000-000014780000}"/>
    <cellStyle name="Navadno 3 6 2 5" xfId="16045" xr:uid="{00000000-0005-0000-0000-000015780000}"/>
    <cellStyle name="Navadno 3 6 2 6" xfId="3840" xr:uid="{00000000-0005-0000-0000-00000D780000}"/>
    <cellStyle name="Navadno 3 6 20" xfId="16162" xr:uid="{00000000-0005-0000-0000-000016780000}"/>
    <cellStyle name="Navadno 3 6 21" xfId="15985" xr:uid="{00000000-0005-0000-0000-000017780000}"/>
    <cellStyle name="Navadno 3 6 22" xfId="3126" xr:uid="{00000000-0005-0000-0000-0000C6770000}"/>
    <cellStyle name="Navadno 3 6 3" xfId="1051" xr:uid="{00000000-0005-0000-0000-000028040000}"/>
    <cellStyle name="Navadno 3 6 3 2" xfId="8683" xr:uid="{00000000-0005-0000-0000-000019780000}"/>
    <cellStyle name="Navadno 3 6 3 2 2" xfId="20897" xr:uid="{00000000-0005-0000-0000-00001A780000}"/>
    <cellStyle name="Navadno 3 6 3 2 3" xfId="32260" xr:uid="{00000000-0005-0000-0000-00001B780000}"/>
    <cellStyle name="Navadno 3 6 3 3" xfId="12269" xr:uid="{00000000-0005-0000-0000-00001C780000}"/>
    <cellStyle name="Navadno 3 6 3 3 2" xfId="24548" xr:uid="{00000000-0005-0000-0000-00001D780000}"/>
    <cellStyle name="Navadno 3 6 3 3 3" xfId="35905" xr:uid="{00000000-0005-0000-0000-00001E780000}"/>
    <cellStyle name="Navadno 3 6 3 4" xfId="16569" xr:uid="{00000000-0005-0000-0000-00001F780000}"/>
    <cellStyle name="Navadno 3 6 3 5" xfId="16022" xr:uid="{00000000-0005-0000-0000-000020780000}"/>
    <cellStyle name="Navadno 3 6 3 6" xfId="4286" xr:uid="{00000000-0005-0000-0000-000018780000}"/>
    <cellStyle name="Navadno 3 6 4" xfId="4844" xr:uid="{00000000-0005-0000-0000-000021780000}"/>
    <cellStyle name="Navadno 3 6 4 2" xfId="9246" xr:uid="{00000000-0005-0000-0000-000022780000}"/>
    <cellStyle name="Navadno 3 6 4 2 2" xfId="21504" xr:uid="{00000000-0005-0000-0000-000023780000}"/>
    <cellStyle name="Navadno 3 6 4 2 3" xfId="32865" xr:uid="{00000000-0005-0000-0000-000024780000}"/>
    <cellStyle name="Navadno 3 6 4 3" xfId="12836" xr:uid="{00000000-0005-0000-0000-000025780000}"/>
    <cellStyle name="Navadno 3 6 4 3 2" xfId="25115" xr:uid="{00000000-0005-0000-0000-000026780000}"/>
    <cellStyle name="Navadno 3 6 4 3 3" xfId="36472" xr:uid="{00000000-0005-0000-0000-000027780000}"/>
    <cellStyle name="Navadno 3 6 4 4" xfId="17190" xr:uid="{00000000-0005-0000-0000-000028780000}"/>
    <cellStyle name="Navadno 3 6 4 5" xfId="28652" xr:uid="{00000000-0005-0000-0000-000029780000}"/>
    <cellStyle name="Navadno 3 6 5" xfId="4664" xr:uid="{00000000-0005-0000-0000-00002A780000}"/>
    <cellStyle name="Navadno 3 6 5 2" xfId="9123" xr:uid="{00000000-0005-0000-0000-00002B780000}"/>
    <cellStyle name="Navadno 3 6 5 2 2" xfId="21364" xr:uid="{00000000-0005-0000-0000-00002C780000}"/>
    <cellStyle name="Navadno 3 6 5 2 3" xfId="32727" xr:uid="{00000000-0005-0000-0000-00002D780000}"/>
    <cellStyle name="Navadno 3 6 5 3" xfId="12729" xr:uid="{00000000-0005-0000-0000-00002E780000}"/>
    <cellStyle name="Navadno 3 6 5 3 2" xfId="25008" xr:uid="{00000000-0005-0000-0000-00002F780000}"/>
    <cellStyle name="Navadno 3 6 5 3 3" xfId="36365" xr:uid="{00000000-0005-0000-0000-000030780000}"/>
    <cellStyle name="Navadno 3 6 5 4" xfId="17041" xr:uid="{00000000-0005-0000-0000-000031780000}"/>
    <cellStyle name="Navadno 3 6 5 5" xfId="28545" xr:uid="{00000000-0005-0000-0000-000032780000}"/>
    <cellStyle name="Navadno 3 6 6" xfId="4305" xr:uid="{00000000-0005-0000-0000-000033780000}"/>
    <cellStyle name="Navadno 3 6 6 2" xfId="8687" xr:uid="{00000000-0005-0000-0000-000034780000}"/>
    <cellStyle name="Navadno 3 6 6 2 2" xfId="20906" xr:uid="{00000000-0005-0000-0000-000035780000}"/>
    <cellStyle name="Navadno 3 6 6 2 3" xfId="32269" xr:uid="{00000000-0005-0000-0000-000036780000}"/>
    <cellStyle name="Navadno 3 6 6 3" xfId="12278" xr:uid="{00000000-0005-0000-0000-000037780000}"/>
    <cellStyle name="Navadno 3 6 6 3 2" xfId="24557" xr:uid="{00000000-0005-0000-0000-000038780000}"/>
    <cellStyle name="Navadno 3 6 6 3 3" xfId="35914" xr:uid="{00000000-0005-0000-0000-000039780000}"/>
    <cellStyle name="Navadno 3 6 6 4" xfId="16580" xr:uid="{00000000-0005-0000-0000-00003A780000}"/>
    <cellStyle name="Navadno 3 6 6 5" xfId="28094" xr:uid="{00000000-0005-0000-0000-00003B780000}"/>
    <cellStyle name="Navadno 3 6 7" xfId="4657" xr:uid="{00000000-0005-0000-0000-00003C780000}"/>
    <cellStyle name="Navadno 3 6 7 2" xfId="9118" xr:uid="{00000000-0005-0000-0000-00003D780000}"/>
    <cellStyle name="Navadno 3 6 7 2 2" xfId="21358" xr:uid="{00000000-0005-0000-0000-00003E780000}"/>
    <cellStyle name="Navadno 3 6 7 2 3" xfId="32721" xr:uid="{00000000-0005-0000-0000-00003F780000}"/>
    <cellStyle name="Navadno 3 6 7 3" xfId="12723" xr:uid="{00000000-0005-0000-0000-000040780000}"/>
    <cellStyle name="Navadno 3 6 7 3 2" xfId="25002" xr:uid="{00000000-0005-0000-0000-000041780000}"/>
    <cellStyle name="Navadno 3 6 7 3 3" xfId="36359" xr:uid="{00000000-0005-0000-0000-000042780000}"/>
    <cellStyle name="Navadno 3 6 7 4" xfId="17035" xr:uid="{00000000-0005-0000-0000-000043780000}"/>
    <cellStyle name="Navadno 3 6 7 5" xfId="28539" xr:uid="{00000000-0005-0000-0000-000044780000}"/>
    <cellStyle name="Navadno 3 6 8" xfId="5175" xr:uid="{00000000-0005-0000-0000-000045780000}"/>
    <cellStyle name="Navadno 3 6 8 2" xfId="9525" xr:uid="{00000000-0005-0000-0000-000046780000}"/>
    <cellStyle name="Navadno 3 6 8 2 2" xfId="21803" xr:uid="{00000000-0005-0000-0000-000047780000}"/>
    <cellStyle name="Navadno 3 6 8 2 3" xfId="33163" xr:uid="{00000000-0005-0000-0000-000048780000}"/>
    <cellStyle name="Navadno 3 6 8 3" xfId="13121" xr:uid="{00000000-0005-0000-0000-000049780000}"/>
    <cellStyle name="Navadno 3 6 8 3 2" xfId="25400" xr:uid="{00000000-0005-0000-0000-00004A780000}"/>
    <cellStyle name="Navadno 3 6 8 3 3" xfId="36757" xr:uid="{00000000-0005-0000-0000-00004B780000}"/>
    <cellStyle name="Navadno 3 6 8 4" xfId="17493" xr:uid="{00000000-0005-0000-0000-00004C780000}"/>
    <cellStyle name="Navadno 3 6 8 5" xfId="28937" xr:uid="{00000000-0005-0000-0000-00004D780000}"/>
    <cellStyle name="Navadno 3 6 9" xfId="4765" xr:uid="{00000000-0005-0000-0000-00004E780000}"/>
    <cellStyle name="Navadno 3 6 9 2" xfId="9195" xr:uid="{00000000-0005-0000-0000-00004F780000}"/>
    <cellStyle name="Navadno 3 6 9 2 2" xfId="21444" xr:uid="{00000000-0005-0000-0000-000050780000}"/>
    <cellStyle name="Navadno 3 6 9 2 3" xfId="32806" xr:uid="{00000000-0005-0000-0000-000051780000}"/>
    <cellStyle name="Navadno 3 6 9 3" xfId="12786" xr:uid="{00000000-0005-0000-0000-000052780000}"/>
    <cellStyle name="Navadno 3 6 9 3 2" xfId="25065" xr:uid="{00000000-0005-0000-0000-000053780000}"/>
    <cellStyle name="Navadno 3 6 9 3 3" xfId="36422" xr:uid="{00000000-0005-0000-0000-000054780000}"/>
    <cellStyle name="Navadno 3 6 9 4" xfId="17127" xr:uid="{00000000-0005-0000-0000-000055780000}"/>
    <cellStyle name="Navadno 3 6 9 5" xfId="28602" xr:uid="{00000000-0005-0000-0000-000056780000}"/>
    <cellStyle name="Navadno 3 7" xfId="1052" xr:uid="{00000000-0005-0000-0000-000029040000}"/>
    <cellStyle name="Navadno 3 7 2" xfId="1053" xr:uid="{00000000-0005-0000-0000-00002A040000}"/>
    <cellStyle name="Navadno 3 7 3" xfId="1054" xr:uid="{00000000-0005-0000-0000-00002B040000}"/>
    <cellStyle name="Navadno 3 7 4" xfId="3028" xr:uid="{00000000-0005-0000-0000-000057780000}"/>
    <cellStyle name="Navadno 3 8" xfId="1055" xr:uid="{00000000-0005-0000-0000-00002C040000}"/>
    <cellStyle name="Navadno 3 8 2" xfId="1056" xr:uid="{00000000-0005-0000-0000-00002D040000}"/>
    <cellStyle name="Navadno 3 8 3" xfId="1057" xr:uid="{00000000-0005-0000-0000-00002E040000}"/>
    <cellStyle name="Navadno 3 9" xfId="1058" xr:uid="{00000000-0005-0000-0000-00002F040000}"/>
    <cellStyle name="Navadno 3 9 2" xfId="1059" xr:uid="{00000000-0005-0000-0000-000030040000}"/>
    <cellStyle name="Navadno 3 9 3" xfId="1060" xr:uid="{00000000-0005-0000-0000-000031040000}"/>
    <cellStyle name="Navadno 30 2" xfId="1061" xr:uid="{00000000-0005-0000-0000-000032040000}"/>
    <cellStyle name="Navadno 30 2 2" xfId="1062" xr:uid="{00000000-0005-0000-0000-000033040000}"/>
    <cellStyle name="Navadno 30 2 2 2" xfId="1063" xr:uid="{00000000-0005-0000-0000-000034040000}"/>
    <cellStyle name="Navadno 30 2 2 2 2" xfId="1064" xr:uid="{00000000-0005-0000-0000-000035040000}"/>
    <cellStyle name="Navadno 30 2 2 3" xfId="1065" xr:uid="{00000000-0005-0000-0000-000036040000}"/>
    <cellStyle name="Navadno 30 2 3" xfId="1066" xr:uid="{00000000-0005-0000-0000-000037040000}"/>
    <cellStyle name="Navadno 30 2 3 2" xfId="1067" xr:uid="{00000000-0005-0000-0000-000038040000}"/>
    <cellStyle name="Navadno 30 2 4" xfId="1068" xr:uid="{00000000-0005-0000-0000-000039040000}"/>
    <cellStyle name="Navadno 30 3" xfId="1069" xr:uid="{00000000-0005-0000-0000-00003A040000}"/>
    <cellStyle name="Navadno 30 3 2" xfId="1070" xr:uid="{00000000-0005-0000-0000-00003B040000}"/>
    <cellStyle name="Navadno 30 3 2 2" xfId="1071" xr:uid="{00000000-0005-0000-0000-00003C040000}"/>
    <cellStyle name="Navadno 30 3 2 2 2" xfId="1072" xr:uid="{00000000-0005-0000-0000-00003D040000}"/>
    <cellStyle name="Navadno 30 3 2 3" xfId="1073" xr:uid="{00000000-0005-0000-0000-00003E040000}"/>
    <cellStyle name="Navadno 30 3 3" xfId="1074" xr:uid="{00000000-0005-0000-0000-00003F040000}"/>
    <cellStyle name="Navadno 30 3 3 2" xfId="1075" xr:uid="{00000000-0005-0000-0000-000040040000}"/>
    <cellStyle name="Navadno 30 3 4" xfId="1076" xr:uid="{00000000-0005-0000-0000-000041040000}"/>
    <cellStyle name="Navadno 31" xfId="1077" xr:uid="{00000000-0005-0000-0000-000042040000}"/>
    <cellStyle name="Navadno 31 2" xfId="1078" xr:uid="{00000000-0005-0000-0000-000043040000}"/>
    <cellStyle name="Navadno 31 2 2" xfId="1079" xr:uid="{00000000-0005-0000-0000-000044040000}"/>
    <cellStyle name="Navadno 31 2 2 2" xfId="1080" xr:uid="{00000000-0005-0000-0000-000045040000}"/>
    <cellStyle name="Navadno 31 2 2 2 2" xfId="1081" xr:uid="{00000000-0005-0000-0000-000046040000}"/>
    <cellStyle name="Navadno 31 2 2 3" xfId="1082" xr:uid="{00000000-0005-0000-0000-000047040000}"/>
    <cellStyle name="Navadno 31 2 3" xfId="1083" xr:uid="{00000000-0005-0000-0000-000048040000}"/>
    <cellStyle name="Navadno 31 2 3 2" xfId="1084" xr:uid="{00000000-0005-0000-0000-000049040000}"/>
    <cellStyle name="Navadno 31 2 4" xfId="1085" xr:uid="{00000000-0005-0000-0000-00004A040000}"/>
    <cellStyle name="Navadno 31 3" xfId="1086" xr:uid="{00000000-0005-0000-0000-00004B040000}"/>
    <cellStyle name="Navadno 31 3 2" xfId="1087" xr:uid="{00000000-0005-0000-0000-00004C040000}"/>
    <cellStyle name="Navadno 31 3 2 2" xfId="1088" xr:uid="{00000000-0005-0000-0000-00004D040000}"/>
    <cellStyle name="Navadno 31 3 2 2 2" xfId="1089" xr:uid="{00000000-0005-0000-0000-00004E040000}"/>
    <cellStyle name="Navadno 31 3 2 3" xfId="1090" xr:uid="{00000000-0005-0000-0000-00004F040000}"/>
    <cellStyle name="Navadno 31 3 3" xfId="1091" xr:uid="{00000000-0005-0000-0000-000050040000}"/>
    <cellStyle name="Navadno 31 3 3 2" xfId="1092" xr:uid="{00000000-0005-0000-0000-000051040000}"/>
    <cellStyle name="Navadno 31 3 4" xfId="1093" xr:uid="{00000000-0005-0000-0000-000052040000}"/>
    <cellStyle name="Navadno 31 4" xfId="1094" xr:uid="{00000000-0005-0000-0000-000053040000}"/>
    <cellStyle name="Navadno 31 4 2" xfId="1095" xr:uid="{00000000-0005-0000-0000-000054040000}"/>
    <cellStyle name="Navadno 31 4 2 2" xfId="1096" xr:uid="{00000000-0005-0000-0000-000055040000}"/>
    <cellStyle name="Navadno 31 4 3" xfId="1097" xr:uid="{00000000-0005-0000-0000-000056040000}"/>
    <cellStyle name="Navadno 31 5" xfId="1098" xr:uid="{00000000-0005-0000-0000-000057040000}"/>
    <cellStyle name="Navadno 31 5 2" xfId="1099" xr:uid="{00000000-0005-0000-0000-000058040000}"/>
    <cellStyle name="Navadno 31 5 2 2" xfId="1100" xr:uid="{00000000-0005-0000-0000-000059040000}"/>
    <cellStyle name="Navadno 31 5 3" xfId="1101" xr:uid="{00000000-0005-0000-0000-00005A040000}"/>
    <cellStyle name="Navadno 31 6" xfId="1102" xr:uid="{00000000-0005-0000-0000-00005B040000}"/>
    <cellStyle name="Navadno 31 6 2" xfId="1103" xr:uid="{00000000-0005-0000-0000-00005C040000}"/>
    <cellStyle name="Navadno 31 7" xfId="1104" xr:uid="{00000000-0005-0000-0000-00005D040000}"/>
    <cellStyle name="Navadno 31_SELNICA POPISI GOI ZBIR - FAZNO - z dopolnitvami marec 2013" xfId="1105" xr:uid="{00000000-0005-0000-0000-00005E040000}"/>
    <cellStyle name="Navadno 32 2" xfId="1106" xr:uid="{00000000-0005-0000-0000-00005F040000}"/>
    <cellStyle name="Navadno 32 2 2" xfId="1107" xr:uid="{00000000-0005-0000-0000-000060040000}"/>
    <cellStyle name="Navadno 32 2 2 2" xfId="1108" xr:uid="{00000000-0005-0000-0000-000061040000}"/>
    <cellStyle name="Navadno 32 2 2 2 2" xfId="1109" xr:uid="{00000000-0005-0000-0000-000062040000}"/>
    <cellStyle name="Navadno 32 2 2 3" xfId="1110" xr:uid="{00000000-0005-0000-0000-000063040000}"/>
    <cellStyle name="Navadno 32 2 3" xfId="1111" xr:uid="{00000000-0005-0000-0000-000064040000}"/>
    <cellStyle name="Navadno 32 2 3 2" xfId="1112" xr:uid="{00000000-0005-0000-0000-000065040000}"/>
    <cellStyle name="Navadno 32 2 4" xfId="1113" xr:uid="{00000000-0005-0000-0000-000066040000}"/>
    <cellStyle name="Navadno 32 3" xfId="1114" xr:uid="{00000000-0005-0000-0000-000067040000}"/>
    <cellStyle name="Navadno 32 3 2" xfId="1115" xr:uid="{00000000-0005-0000-0000-000068040000}"/>
    <cellStyle name="Navadno 32 3 2 2" xfId="1116" xr:uid="{00000000-0005-0000-0000-000069040000}"/>
    <cellStyle name="Navadno 32 3 2 2 2" xfId="1117" xr:uid="{00000000-0005-0000-0000-00006A040000}"/>
    <cellStyle name="Navadno 32 3 2 3" xfId="1118" xr:uid="{00000000-0005-0000-0000-00006B040000}"/>
    <cellStyle name="Navadno 32 3 3" xfId="1119" xr:uid="{00000000-0005-0000-0000-00006C040000}"/>
    <cellStyle name="Navadno 32 3 3 2" xfId="1120" xr:uid="{00000000-0005-0000-0000-00006D040000}"/>
    <cellStyle name="Navadno 32 3 4" xfId="1121" xr:uid="{00000000-0005-0000-0000-00006E040000}"/>
    <cellStyle name="Navadno 34" xfId="1122" xr:uid="{00000000-0005-0000-0000-00006F040000}"/>
    <cellStyle name="Navadno 34 2" xfId="1123" xr:uid="{00000000-0005-0000-0000-000070040000}"/>
    <cellStyle name="Navadno 34 2 2" xfId="1124" xr:uid="{00000000-0005-0000-0000-000071040000}"/>
    <cellStyle name="Navadno 34 2 3" xfId="1125" xr:uid="{00000000-0005-0000-0000-000072040000}"/>
    <cellStyle name="Navadno 34 3" xfId="1126" xr:uid="{00000000-0005-0000-0000-000073040000}"/>
    <cellStyle name="Navadno 34 3 2" xfId="1127" xr:uid="{00000000-0005-0000-0000-000074040000}"/>
    <cellStyle name="Navadno 34 3 3" xfId="1128" xr:uid="{00000000-0005-0000-0000-000075040000}"/>
    <cellStyle name="Navadno 34 4" xfId="1129" xr:uid="{00000000-0005-0000-0000-000076040000}"/>
    <cellStyle name="Navadno 34 5" xfId="1130" xr:uid="{00000000-0005-0000-0000-000077040000}"/>
    <cellStyle name="Navadno 35 2" xfId="1131" xr:uid="{00000000-0005-0000-0000-000078040000}"/>
    <cellStyle name="Navadno 35 2 2" xfId="1132" xr:uid="{00000000-0005-0000-0000-000079040000}"/>
    <cellStyle name="Navadno 35 2 3" xfId="1133" xr:uid="{00000000-0005-0000-0000-00007A040000}"/>
    <cellStyle name="Navadno 35 3" xfId="1134" xr:uid="{00000000-0005-0000-0000-00007B040000}"/>
    <cellStyle name="Navadno 35 3 2" xfId="1135" xr:uid="{00000000-0005-0000-0000-00007C040000}"/>
    <cellStyle name="Navadno 35 3 3" xfId="1136" xr:uid="{00000000-0005-0000-0000-00007D040000}"/>
    <cellStyle name="Navadno 36 2" xfId="1137" xr:uid="{00000000-0005-0000-0000-00007E040000}"/>
    <cellStyle name="Navadno 36 2 2" xfId="1138" xr:uid="{00000000-0005-0000-0000-00007F040000}"/>
    <cellStyle name="Navadno 36 2 3" xfId="1139" xr:uid="{00000000-0005-0000-0000-000080040000}"/>
    <cellStyle name="Navadno 36 3" xfId="1140" xr:uid="{00000000-0005-0000-0000-000081040000}"/>
    <cellStyle name="Navadno 36 3 2" xfId="1141" xr:uid="{00000000-0005-0000-0000-000082040000}"/>
    <cellStyle name="Navadno 36 3 3" xfId="1142" xr:uid="{00000000-0005-0000-0000-000083040000}"/>
    <cellStyle name="Navadno 37 2" xfId="1143" xr:uid="{00000000-0005-0000-0000-000084040000}"/>
    <cellStyle name="Navadno 37 2 2" xfId="1144" xr:uid="{00000000-0005-0000-0000-000085040000}"/>
    <cellStyle name="Navadno 37 2 3" xfId="1145" xr:uid="{00000000-0005-0000-0000-000086040000}"/>
    <cellStyle name="Navadno 37 3" xfId="1146" xr:uid="{00000000-0005-0000-0000-000087040000}"/>
    <cellStyle name="Navadno 37 3 2" xfId="1147" xr:uid="{00000000-0005-0000-0000-000088040000}"/>
    <cellStyle name="Navadno 37 3 3" xfId="1148" xr:uid="{00000000-0005-0000-0000-000089040000}"/>
    <cellStyle name="Navadno 38 2" xfId="1149" xr:uid="{00000000-0005-0000-0000-00008A040000}"/>
    <cellStyle name="Navadno 38 2 2" xfId="1150" xr:uid="{00000000-0005-0000-0000-00008B040000}"/>
    <cellStyle name="Navadno 38 2 3" xfId="1151" xr:uid="{00000000-0005-0000-0000-00008C040000}"/>
    <cellStyle name="Navadno 38 3" xfId="1152" xr:uid="{00000000-0005-0000-0000-00008D040000}"/>
    <cellStyle name="Navadno 38 3 2" xfId="1153" xr:uid="{00000000-0005-0000-0000-00008E040000}"/>
    <cellStyle name="Navadno 38 3 3" xfId="1154" xr:uid="{00000000-0005-0000-0000-00008F040000}"/>
    <cellStyle name="Navadno 39 2" xfId="1155" xr:uid="{00000000-0005-0000-0000-000090040000}"/>
    <cellStyle name="Navadno 39 2 2" xfId="1156" xr:uid="{00000000-0005-0000-0000-000091040000}"/>
    <cellStyle name="Navadno 39 2 3" xfId="1157" xr:uid="{00000000-0005-0000-0000-000092040000}"/>
    <cellStyle name="Navadno 39 3" xfId="1158" xr:uid="{00000000-0005-0000-0000-000093040000}"/>
    <cellStyle name="Navadno 39 3 2" xfId="1159" xr:uid="{00000000-0005-0000-0000-000094040000}"/>
    <cellStyle name="Navadno 39 3 3" xfId="1160" xr:uid="{00000000-0005-0000-0000-000095040000}"/>
    <cellStyle name="Navadno 4" xfId="1161" xr:uid="{00000000-0005-0000-0000-000096040000}"/>
    <cellStyle name="Navadno 4 10" xfId="1162" xr:uid="{00000000-0005-0000-0000-000097040000}"/>
    <cellStyle name="Navadno 4 11" xfId="1163" xr:uid="{00000000-0005-0000-0000-000098040000}"/>
    <cellStyle name="Navadno 4 12" xfId="1164" xr:uid="{00000000-0005-0000-0000-000099040000}"/>
    <cellStyle name="Navadno 4 13" xfId="2640" xr:uid="{00000000-0005-0000-0000-000058780000}"/>
    <cellStyle name="Navadno 4 2" xfId="1165" xr:uid="{00000000-0005-0000-0000-00009A040000}"/>
    <cellStyle name="Navadno 4 2 2" xfId="1166" xr:uid="{00000000-0005-0000-0000-00009B040000}"/>
    <cellStyle name="Navadno 4 2 2 2" xfId="3247" xr:uid="{00000000-0005-0000-0000-00005A780000}"/>
    <cellStyle name="Navadno 4 2 3" xfId="1167" xr:uid="{00000000-0005-0000-0000-00009C040000}"/>
    <cellStyle name="Navadno 4 2 3 2" xfId="3248" xr:uid="{00000000-0005-0000-0000-00005B780000}"/>
    <cellStyle name="Navadno 4 2 4" xfId="1168" xr:uid="{00000000-0005-0000-0000-00009D040000}"/>
    <cellStyle name="Navadno 4 2 4 2" xfId="3246" xr:uid="{00000000-0005-0000-0000-00005C780000}"/>
    <cellStyle name="Navadno 4 2 5" xfId="1169" xr:uid="{00000000-0005-0000-0000-00009E040000}"/>
    <cellStyle name="Navadno 4 3" xfId="1170" xr:uid="{00000000-0005-0000-0000-00009F040000}"/>
    <cellStyle name="Navadno 4 3 2" xfId="1171" xr:uid="{00000000-0005-0000-0000-0000A0040000}"/>
    <cellStyle name="Navadno 4 3 2 2" xfId="3141" xr:uid="{00000000-0005-0000-0000-00005E780000}"/>
    <cellStyle name="Navadno 4 3 3" xfId="1172" xr:uid="{00000000-0005-0000-0000-0000A1040000}"/>
    <cellStyle name="Navadno 4 3 4" xfId="3034" xr:uid="{00000000-0005-0000-0000-00005D780000}"/>
    <cellStyle name="Navadno 4 4" xfId="1173" xr:uid="{00000000-0005-0000-0000-0000A2040000}"/>
    <cellStyle name="Navadno 4 4 2" xfId="1174" xr:uid="{00000000-0005-0000-0000-0000A3040000}"/>
    <cellStyle name="Navadno 4 4 3" xfId="1175" xr:uid="{00000000-0005-0000-0000-0000A4040000}"/>
    <cellStyle name="Navadno 4 4 4" xfId="3033" xr:uid="{00000000-0005-0000-0000-00005F780000}"/>
    <cellStyle name="Navadno 4 5" xfId="1176" xr:uid="{00000000-0005-0000-0000-0000A5040000}"/>
    <cellStyle name="Navadno 4 5 2" xfId="1177" xr:uid="{00000000-0005-0000-0000-0000A6040000}"/>
    <cellStyle name="Navadno 4 5 3" xfId="1178" xr:uid="{00000000-0005-0000-0000-0000A7040000}"/>
    <cellStyle name="Navadno 4 6" xfId="1179" xr:uid="{00000000-0005-0000-0000-0000A8040000}"/>
    <cellStyle name="Navadno 4 6 2" xfId="1180" xr:uid="{00000000-0005-0000-0000-0000A9040000}"/>
    <cellStyle name="Navadno 4 6 3" xfId="1181" xr:uid="{00000000-0005-0000-0000-0000AA040000}"/>
    <cellStyle name="Navadno 4 7" xfId="1182" xr:uid="{00000000-0005-0000-0000-0000AB040000}"/>
    <cellStyle name="Navadno 4 7 2" xfId="1183" xr:uid="{00000000-0005-0000-0000-0000AC040000}"/>
    <cellStyle name="Navadno 4 7 3" xfId="1184" xr:uid="{00000000-0005-0000-0000-0000AD040000}"/>
    <cellStyle name="Navadno 4 8" xfId="1185" xr:uid="{00000000-0005-0000-0000-0000AE040000}"/>
    <cellStyle name="Navadno 4 8 2" xfId="1186" xr:uid="{00000000-0005-0000-0000-0000AF040000}"/>
    <cellStyle name="Navadno 4 8 3" xfId="1187" xr:uid="{00000000-0005-0000-0000-0000B0040000}"/>
    <cellStyle name="Navadno 4 9" xfId="1188" xr:uid="{00000000-0005-0000-0000-0000B1040000}"/>
    <cellStyle name="Navadno 4_SELNICA POPISI GOI ZBIR - FAZNO - z dopolnitvami marec 2013" xfId="1189" xr:uid="{00000000-0005-0000-0000-0000B2040000}"/>
    <cellStyle name="Navadno 40 2" xfId="1190" xr:uid="{00000000-0005-0000-0000-0000B3040000}"/>
    <cellStyle name="Navadno 40 2 2" xfId="1191" xr:uid="{00000000-0005-0000-0000-0000B4040000}"/>
    <cellStyle name="Navadno 40 2 3" xfId="1192" xr:uid="{00000000-0005-0000-0000-0000B5040000}"/>
    <cellStyle name="Navadno 40 3" xfId="1193" xr:uid="{00000000-0005-0000-0000-0000B6040000}"/>
    <cellStyle name="Navadno 40 3 2" xfId="1194" xr:uid="{00000000-0005-0000-0000-0000B7040000}"/>
    <cellStyle name="Navadno 40 3 3" xfId="1195" xr:uid="{00000000-0005-0000-0000-0000B8040000}"/>
    <cellStyle name="Navadno 41" xfId="1196" xr:uid="{00000000-0005-0000-0000-0000B9040000}"/>
    <cellStyle name="Navadno 41 2" xfId="1197" xr:uid="{00000000-0005-0000-0000-0000BA040000}"/>
    <cellStyle name="Navadno 41 2 2" xfId="1198" xr:uid="{00000000-0005-0000-0000-0000BB040000}"/>
    <cellStyle name="Navadno 41 2 3" xfId="1199" xr:uid="{00000000-0005-0000-0000-0000BC040000}"/>
    <cellStyle name="Navadno 41 3" xfId="1200" xr:uid="{00000000-0005-0000-0000-0000BD040000}"/>
    <cellStyle name="Navadno 41 3 2" xfId="1201" xr:uid="{00000000-0005-0000-0000-0000BE040000}"/>
    <cellStyle name="Navadno 41 3 3" xfId="1202" xr:uid="{00000000-0005-0000-0000-0000BF040000}"/>
    <cellStyle name="Navadno 41 4" xfId="1203" xr:uid="{00000000-0005-0000-0000-0000C0040000}"/>
    <cellStyle name="Navadno 41 5" xfId="1204" xr:uid="{00000000-0005-0000-0000-0000C1040000}"/>
    <cellStyle name="Navadno 42" xfId="1205" xr:uid="{00000000-0005-0000-0000-0000C2040000}"/>
    <cellStyle name="Navadno 42 2" xfId="1206" xr:uid="{00000000-0005-0000-0000-0000C3040000}"/>
    <cellStyle name="Navadno 42 3" xfId="1207" xr:uid="{00000000-0005-0000-0000-0000C4040000}"/>
    <cellStyle name="Navadno 47 10" xfId="2629" xr:uid="{00000000-0005-0000-0000-0000C5040000}"/>
    <cellStyle name="Navadno 49" xfId="2609" xr:uid="{00000000-0005-0000-0000-0000C6040000}"/>
    <cellStyle name="Navadno 49 10" xfId="1208" xr:uid="{00000000-0005-0000-0000-0000C7040000}"/>
    <cellStyle name="Navadno 5" xfId="1209" xr:uid="{00000000-0005-0000-0000-0000C8040000}"/>
    <cellStyle name="Navadno 5 10" xfId="3410" xr:uid="{00000000-0005-0000-0000-000061780000}"/>
    <cellStyle name="Navadno 5 10 10" xfId="6617" xr:uid="{00000000-0005-0000-0000-000062780000}"/>
    <cellStyle name="Navadno 5 10 10 2" xfId="10876" xr:uid="{00000000-0005-0000-0000-000063780000}"/>
    <cellStyle name="Navadno 5 10 10 2 2" xfId="23159" xr:uid="{00000000-0005-0000-0000-000064780000}"/>
    <cellStyle name="Navadno 5 10 10 2 3" xfId="34518" xr:uid="{00000000-0005-0000-0000-000065780000}"/>
    <cellStyle name="Navadno 5 10 10 3" xfId="14449" xr:uid="{00000000-0005-0000-0000-000066780000}"/>
    <cellStyle name="Navadno 5 10 10 3 2" xfId="26728" xr:uid="{00000000-0005-0000-0000-000067780000}"/>
    <cellStyle name="Navadno 5 10 10 3 3" xfId="38085" xr:uid="{00000000-0005-0000-0000-000068780000}"/>
    <cellStyle name="Navadno 5 10 10 4" xfId="18866" xr:uid="{00000000-0005-0000-0000-000069780000}"/>
    <cellStyle name="Navadno 5 10 10 5" xfId="30265" xr:uid="{00000000-0005-0000-0000-00006A780000}"/>
    <cellStyle name="Navadno 5 10 11" xfId="6909" xr:uid="{00000000-0005-0000-0000-00006B780000}"/>
    <cellStyle name="Navadno 5 10 11 2" xfId="11139" xr:uid="{00000000-0005-0000-0000-00006C780000}"/>
    <cellStyle name="Navadno 5 10 11 2 2" xfId="23420" xr:uid="{00000000-0005-0000-0000-00006D780000}"/>
    <cellStyle name="Navadno 5 10 11 2 3" xfId="34779" xr:uid="{00000000-0005-0000-0000-00006E780000}"/>
    <cellStyle name="Navadno 5 10 11 3" xfId="14703" xr:uid="{00000000-0005-0000-0000-00006F780000}"/>
    <cellStyle name="Navadno 5 10 11 3 2" xfId="26982" xr:uid="{00000000-0005-0000-0000-000070780000}"/>
    <cellStyle name="Navadno 5 10 11 3 3" xfId="38339" xr:uid="{00000000-0005-0000-0000-000071780000}"/>
    <cellStyle name="Navadno 5 10 11 4" xfId="19135" xr:uid="{00000000-0005-0000-0000-000072780000}"/>
    <cellStyle name="Navadno 5 10 11 5" xfId="30519" xr:uid="{00000000-0005-0000-0000-000073780000}"/>
    <cellStyle name="Navadno 5 10 12" xfId="7146" xr:uid="{00000000-0005-0000-0000-000074780000}"/>
    <cellStyle name="Navadno 5 10 12 2" xfId="11366" xr:uid="{00000000-0005-0000-0000-000075780000}"/>
    <cellStyle name="Navadno 5 10 12 2 2" xfId="23646" xr:uid="{00000000-0005-0000-0000-000076780000}"/>
    <cellStyle name="Navadno 5 10 12 2 3" xfId="35005" xr:uid="{00000000-0005-0000-0000-000077780000}"/>
    <cellStyle name="Navadno 5 10 12 3" xfId="14926" xr:uid="{00000000-0005-0000-0000-000078780000}"/>
    <cellStyle name="Navadno 5 10 12 3 2" xfId="27205" xr:uid="{00000000-0005-0000-0000-000079780000}"/>
    <cellStyle name="Navadno 5 10 12 3 3" xfId="38562" xr:uid="{00000000-0005-0000-0000-00007A780000}"/>
    <cellStyle name="Navadno 5 10 12 4" xfId="19362" xr:uid="{00000000-0005-0000-0000-00007B780000}"/>
    <cellStyle name="Navadno 5 10 12 5" xfId="30742" xr:uid="{00000000-0005-0000-0000-00007C780000}"/>
    <cellStyle name="Navadno 5 10 13" xfId="7370" xr:uid="{00000000-0005-0000-0000-00007D780000}"/>
    <cellStyle name="Navadno 5 10 13 2" xfId="11583" xr:uid="{00000000-0005-0000-0000-00007E780000}"/>
    <cellStyle name="Navadno 5 10 13 2 2" xfId="23862" xr:uid="{00000000-0005-0000-0000-00007F780000}"/>
    <cellStyle name="Navadno 5 10 13 2 3" xfId="35221" xr:uid="{00000000-0005-0000-0000-000080780000}"/>
    <cellStyle name="Navadno 5 10 13 3" xfId="15141" xr:uid="{00000000-0005-0000-0000-000081780000}"/>
    <cellStyle name="Navadno 5 10 13 3 2" xfId="27420" xr:uid="{00000000-0005-0000-0000-000082780000}"/>
    <cellStyle name="Navadno 5 10 13 3 3" xfId="38777" xr:uid="{00000000-0005-0000-0000-000083780000}"/>
    <cellStyle name="Navadno 5 10 13 4" xfId="19578" xr:uid="{00000000-0005-0000-0000-000084780000}"/>
    <cellStyle name="Navadno 5 10 13 5" xfId="30957" xr:uid="{00000000-0005-0000-0000-000085780000}"/>
    <cellStyle name="Navadno 5 10 14" xfId="7596" xr:uid="{00000000-0005-0000-0000-000086780000}"/>
    <cellStyle name="Navadno 5 10 14 2" xfId="11799" xr:uid="{00000000-0005-0000-0000-000087780000}"/>
    <cellStyle name="Navadno 5 10 14 2 2" xfId="24078" xr:uid="{00000000-0005-0000-0000-000088780000}"/>
    <cellStyle name="Navadno 5 10 14 2 3" xfId="35435" xr:uid="{00000000-0005-0000-0000-000089780000}"/>
    <cellStyle name="Navadno 5 10 14 3" xfId="15355" xr:uid="{00000000-0005-0000-0000-00008A780000}"/>
    <cellStyle name="Navadno 5 10 14 3 2" xfId="27634" xr:uid="{00000000-0005-0000-0000-00008B780000}"/>
    <cellStyle name="Navadno 5 10 14 3 3" xfId="38991" xr:uid="{00000000-0005-0000-0000-00008C780000}"/>
    <cellStyle name="Navadno 5 10 14 4" xfId="19793" xr:uid="{00000000-0005-0000-0000-00008D780000}"/>
    <cellStyle name="Navadno 5 10 14 5" xfId="31171" xr:uid="{00000000-0005-0000-0000-00008E780000}"/>
    <cellStyle name="Navadno 5 10 15" xfId="7811" xr:uid="{00000000-0005-0000-0000-00008F780000}"/>
    <cellStyle name="Navadno 5 10 15 2" xfId="12009" xr:uid="{00000000-0005-0000-0000-000090780000}"/>
    <cellStyle name="Navadno 5 10 15 2 2" xfId="24288" xr:uid="{00000000-0005-0000-0000-000091780000}"/>
    <cellStyle name="Navadno 5 10 15 2 3" xfId="35645" xr:uid="{00000000-0005-0000-0000-000092780000}"/>
    <cellStyle name="Navadno 5 10 15 3" xfId="15564" xr:uid="{00000000-0005-0000-0000-000093780000}"/>
    <cellStyle name="Navadno 5 10 15 3 2" xfId="27843" xr:uid="{00000000-0005-0000-0000-000094780000}"/>
    <cellStyle name="Navadno 5 10 15 3 3" xfId="39200" xr:uid="{00000000-0005-0000-0000-000095780000}"/>
    <cellStyle name="Navadno 5 10 15 4" xfId="20002" xr:uid="{00000000-0005-0000-0000-000096780000}"/>
    <cellStyle name="Navadno 5 10 15 5" xfId="31380" xr:uid="{00000000-0005-0000-0000-000097780000}"/>
    <cellStyle name="Navadno 5 10 16" xfId="8015" xr:uid="{00000000-0005-0000-0000-000098780000}"/>
    <cellStyle name="Navadno 5 10 16 2" xfId="12210" xr:uid="{00000000-0005-0000-0000-000099780000}"/>
    <cellStyle name="Navadno 5 10 16 2 2" xfId="24489" xr:uid="{00000000-0005-0000-0000-00009A780000}"/>
    <cellStyle name="Navadno 5 10 16 2 3" xfId="35846" xr:uid="{00000000-0005-0000-0000-00009B780000}"/>
    <cellStyle name="Navadno 5 10 16 3" xfId="15764" xr:uid="{00000000-0005-0000-0000-00009C780000}"/>
    <cellStyle name="Navadno 5 10 16 3 2" xfId="28043" xr:uid="{00000000-0005-0000-0000-00009D780000}"/>
    <cellStyle name="Navadno 5 10 16 3 3" xfId="39400" xr:uid="{00000000-0005-0000-0000-00009E780000}"/>
    <cellStyle name="Navadno 5 10 16 4" xfId="20202" xr:uid="{00000000-0005-0000-0000-00009F780000}"/>
    <cellStyle name="Navadno 5 10 16 5" xfId="31580" xr:uid="{00000000-0005-0000-0000-0000A0780000}"/>
    <cellStyle name="Navadno 5 10 17" xfId="8547" xr:uid="{00000000-0005-0000-0000-0000A1780000}"/>
    <cellStyle name="Navadno 5 10 17 2" xfId="20708" xr:uid="{00000000-0005-0000-0000-0000A2780000}"/>
    <cellStyle name="Navadno 5 10 17 3" xfId="32072" xr:uid="{00000000-0005-0000-0000-0000A3780000}"/>
    <cellStyle name="Navadno 5 10 18" xfId="8365" xr:uid="{00000000-0005-0000-0000-0000A4780000}"/>
    <cellStyle name="Navadno 5 10 18 2" xfId="20526" xr:uid="{00000000-0005-0000-0000-0000A5780000}"/>
    <cellStyle name="Navadno 5 10 18 3" xfId="31891" xr:uid="{00000000-0005-0000-0000-0000A6780000}"/>
    <cellStyle name="Navadno 5 10 19" xfId="4392" xr:uid="{00000000-0005-0000-0000-0000A7780000}"/>
    <cellStyle name="Navadno 5 10 2" xfId="4057" xr:uid="{00000000-0005-0000-0000-0000A8780000}"/>
    <cellStyle name="Navadno 5 10 2 2" xfId="8841" xr:uid="{00000000-0005-0000-0000-0000A9780000}"/>
    <cellStyle name="Navadno 5 10 2 2 2" xfId="21068" xr:uid="{00000000-0005-0000-0000-0000AA780000}"/>
    <cellStyle name="Navadno 5 10 2 2 3" xfId="32431" xr:uid="{00000000-0005-0000-0000-0000AB780000}"/>
    <cellStyle name="Navadno 5 10 2 3" xfId="12439" xr:uid="{00000000-0005-0000-0000-0000AC780000}"/>
    <cellStyle name="Navadno 5 10 2 3 2" xfId="24718" xr:uid="{00000000-0005-0000-0000-0000AD780000}"/>
    <cellStyle name="Navadno 5 10 2 3 3" xfId="36075" xr:uid="{00000000-0005-0000-0000-0000AE780000}"/>
    <cellStyle name="Navadno 5 10 2 4" xfId="16743" xr:uid="{00000000-0005-0000-0000-0000AF780000}"/>
    <cellStyle name="Navadno 5 10 2 5" xfId="28255" xr:uid="{00000000-0005-0000-0000-0000B0780000}"/>
    <cellStyle name="Navadno 5 10 20" xfId="16376" xr:uid="{00000000-0005-0000-0000-0000B1780000}"/>
    <cellStyle name="Navadno 5 10 21" xfId="18683" xr:uid="{00000000-0005-0000-0000-0000B2780000}"/>
    <cellStyle name="Navadno 5 10 3" xfId="4559" xr:uid="{00000000-0005-0000-0000-0000B3780000}"/>
    <cellStyle name="Navadno 5 10 3 2" xfId="9040" xr:uid="{00000000-0005-0000-0000-0000B4780000}"/>
    <cellStyle name="Navadno 5 10 3 2 2" xfId="21269" xr:uid="{00000000-0005-0000-0000-0000B5780000}"/>
    <cellStyle name="Navadno 5 10 3 2 3" xfId="32632" xr:uid="{00000000-0005-0000-0000-0000B6780000}"/>
    <cellStyle name="Navadno 5 10 3 3" xfId="12639" xr:uid="{00000000-0005-0000-0000-0000B7780000}"/>
    <cellStyle name="Navadno 5 10 3 3 2" xfId="24918" xr:uid="{00000000-0005-0000-0000-0000B8780000}"/>
    <cellStyle name="Navadno 5 10 3 3 3" xfId="36275" xr:uid="{00000000-0005-0000-0000-0000B9780000}"/>
    <cellStyle name="Navadno 5 10 3 4" xfId="16944" xr:uid="{00000000-0005-0000-0000-0000BA780000}"/>
    <cellStyle name="Navadno 5 10 3 5" xfId="28455" xr:uid="{00000000-0005-0000-0000-0000BB780000}"/>
    <cellStyle name="Navadno 5 10 4" xfId="5104" xr:uid="{00000000-0005-0000-0000-0000BC780000}"/>
    <cellStyle name="Navadno 5 10 4 2" xfId="9460" xr:uid="{00000000-0005-0000-0000-0000BD780000}"/>
    <cellStyle name="Navadno 5 10 4 2 2" xfId="21737" xr:uid="{00000000-0005-0000-0000-0000BE780000}"/>
    <cellStyle name="Navadno 5 10 4 2 3" xfId="33097" xr:uid="{00000000-0005-0000-0000-0000BF780000}"/>
    <cellStyle name="Navadno 5 10 4 3" xfId="13057" xr:uid="{00000000-0005-0000-0000-0000C0780000}"/>
    <cellStyle name="Navadno 5 10 4 3 2" xfId="25336" xr:uid="{00000000-0005-0000-0000-0000C1780000}"/>
    <cellStyle name="Navadno 5 10 4 3 3" xfId="36693" xr:uid="{00000000-0005-0000-0000-0000C2780000}"/>
    <cellStyle name="Navadno 5 10 4 4" xfId="17427" xr:uid="{00000000-0005-0000-0000-0000C3780000}"/>
    <cellStyle name="Navadno 5 10 4 5" xfId="28873" xr:uid="{00000000-0005-0000-0000-0000C4780000}"/>
    <cellStyle name="Navadno 5 10 5" xfId="5356" xr:uid="{00000000-0005-0000-0000-0000C5780000}"/>
    <cellStyle name="Navadno 5 10 5 2" xfId="9697" xr:uid="{00000000-0005-0000-0000-0000C6780000}"/>
    <cellStyle name="Navadno 5 10 5 2 2" xfId="21981" xr:uid="{00000000-0005-0000-0000-0000C7780000}"/>
    <cellStyle name="Navadno 5 10 5 2 3" xfId="33341" xr:uid="{00000000-0005-0000-0000-0000C8780000}"/>
    <cellStyle name="Navadno 5 10 5 3" xfId="13299" xr:uid="{00000000-0005-0000-0000-0000C9780000}"/>
    <cellStyle name="Navadno 5 10 5 3 2" xfId="25578" xr:uid="{00000000-0005-0000-0000-0000CA780000}"/>
    <cellStyle name="Navadno 5 10 5 3 3" xfId="36935" xr:uid="{00000000-0005-0000-0000-0000CB780000}"/>
    <cellStyle name="Navadno 5 10 5 4" xfId="17674" xr:uid="{00000000-0005-0000-0000-0000CC780000}"/>
    <cellStyle name="Navadno 5 10 5 5" xfId="29115" xr:uid="{00000000-0005-0000-0000-0000CD780000}"/>
    <cellStyle name="Navadno 5 10 6" xfId="5597" xr:uid="{00000000-0005-0000-0000-0000CE780000}"/>
    <cellStyle name="Navadno 5 10 6 2" xfId="9925" xr:uid="{00000000-0005-0000-0000-0000CF780000}"/>
    <cellStyle name="Navadno 5 10 6 2 2" xfId="22209" xr:uid="{00000000-0005-0000-0000-0000D0780000}"/>
    <cellStyle name="Navadno 5 10 6 2 3" xfId="33569" xr:uid="{00000000-0005-0000-0000-0000D1780000}"/>
    <cellStyle name="Navadno 5 10 6 3" xfId="13523" xr:uid="{00000000-0005-0000-0000-0000D2780000}"/>
    <cellStyle name="Navadno 5 10 6 3 2" xfId="25802" xr:uid="{00000000-0005-0000-0000-0000D3780000}"/>
    <cellStyle name="Navadno 5 10 6 3 3" xfId="37159" xr:uid="{00000000-0005-0000-0000-0000D4780000}"/>
    <cellStyle name="Navadno 5 10 6 4" xfId="17905" xr:uid="{00000000-0005-0000-0000-0000D5780000}"/>
    <cellStyle name="Navadno 5 10 6 5" xfId="29339" xr:uid="{00000000-0005-0000-0000-0000D6780000}"/>
    <cellStyle name="Navadno 5 10 7" xfId="5858" xr:uid="{00000000-0005-0000-0000-0000D7780000}"/>
    <cellStyle name="Navadno 5 10 7 2" xfId="10169" xr:uid="{00000000-0005-0000-0000-0000D8780000}"/>
    <cellStyle name="Navadno 5 10 7 2 2" xfId="22455" xr:uid="{00000000-0005-0000-0000-0000D9780000}"/>
    <cellStyle name="Navadno 5 10 7 2 3" xfId="33815" xr:uid="{00000000-0005-0000-0000-0000DA780000}"/>
    <cellStyle name="Navadno 5 10 7 3" xfId="13761" xr:uid="{00000000-0005-0000-0000-0000DB780000}"/>
    <cellStyle name="Navadno 5 10 7 3 2" xfId="26040" xr:uid="{00000000-0005-0000-0000-0000DC780000}"/>
    <cellStyle name="Navadno 5 10 7 3 3" xfId="37397" xr:uid="{00000000-0005-0000-0000-0000DD780000}"/>
    <cellStyle name="Navadno 5 10 7 4" xfId="18152" xr:uid="{00000000-0005-0000-0000-0000DE780000}"/>
    <cellStyle name="Navadno 5 10 7 5" xfId="29577" xr:uid="{00000000-0005-0000-0000-0000DF780000}"/>
    <cellStyle name="Navadno 5 10 8" xfId="6099" xr:uid="{00000000-0005-0000-0000-0000E0780000}"/>
    <cellStyle name="Navadno 5 10 8 2" xfId="10397" xr:uid="{00000000-0005-0000-0000-0000E1780000}"/>
    <cellStyle name="Navadno 5 10 8 2 2" xfId="22683" xr:uid="{00000000-0005-0000-0000-0000E2780000}"/>
    <cellStyle name="Navadno 5 10 8 2 3" xfId="34043" xr:uid="{00000000-0005-0000-0000-0000E3780000}"/>
    <cellStyle name="Navadno 5 10 8 3" xfId="13986" xr:uid="{00000000-0005-0000-0000-0000E4780000}"/>
    <cellStyle name="Navadno 5 10 8 3 2" xfId="26265" xr:uid="{00000000-0005-0000-0000-0000E5780000}"/>
    <cellStyle name="Navadno 5 10 8 3 3" xfId="37622" xr:uid="{00000000-0005-0000-0000-0000E6780000}"/>
    <cellStyle name="Navadno 5 10 8 4" xfId="18381" xr:uid="{00000000-0005-0000-0000-0000E7780000}"/>
    <cellStyle name="Navadno 5 10 8 5" xfId="29802" xr:uid="{00000000-0005-0000-0000-0000E8780000}"/>
    <cellStyle name="Navadno 5 10 9" xfId="6330" xr:uid="{00000000-0005-0000-0000-0000E9780000}"/>
    <cellStyle name="Navadno 5 10 9 2" xfId="10620" xr:uid="{00000000-0005-0000-0000-0000EA780000}"/>
    <cellStyle name="Navadno 5 10 9 2 2" xfId="22905" xr:uid="{00000000-0005-0000-0000-0000EB780000}"/>
    <cellStyle name="Navadno 5 10 9 2 3" xfId="34265" xr:uid="{00000000-0005-0000-0000-0000EC780000}"/>
    <cellStyle name="Navadno 5 10 9 3" xfId="14202" xr:uid="{00000000-0005-0000-0000-0000ED780000}"/>
    <cellStyle name="Navadno 5 10 9 3 2" xfId="26481" xr:uid="{00000000-0005-0000-0000-0000EE780000}"/>
    <cellStyle name="Navadno 5 10 9 3 3" xfId="37838" xr:uid="{00000000-0005-0000-0000-0000EF780000}"/>
    <cellStyle name="Navadno 5 10 9 4" xfId="18605" xr:uid="{00000000-0005-0000-0000-0000F0780000}"/>
    <cellStyle name="Navadno 5 10 9 5" xfId="30018" xr:uid="{00000000-0005-0000-0000-0000F1780000}"/>
    <cellStyle name="Navadno 5 11" xfId="2842" xr:uid="{00000000-0005-0000-0000-0000F2780000}"/>
    <cellStyle name="Navadno 5 11 2" xfId="4118" xr:uid="{00000000-0005-0000-0000-0000F3780000}"/>
    <cellStyle name="Navadno 5 11 2 2" xfId="20767" xr:uid="{00000000-0005-0000-0000-0000F4780000}"/>
    <cellStyle name="Navadno 5 11 2 3" xfId="32131" xr:uid="{00000000-0005-0000-0000-0000F5780000}"/>
    <cellStyle name="Navadno 5 11 3" xfId="8093" xr:uid="{00000000-0005-0000-0000-0000F6780000}"/>
    <cellStyle name="Navadno 5 11 3 2" xfId="20279" xr:uid="{00000000-0005-0000-0000-0000F7780000}"/>
    <cellStyle name="Navadno 5 11 3 3" xfId="31657" xr:uid="{00000000-0005-0000-0000-0000F8780000}"/>
    <cellStyle name="Navadno 5 11 4" xfId="9095" xr:uid="{00000000-0005-0000-0000-0000F9780000}"/>
    <cellStyle name="Navadno 5 11 5" xfId="16435" xr:uid="{00000000-0005-0000-0000-0000FA780000}"/>
    <cellStyle name="Navadno 5 11 6" xfId="16090" xr:uid="{00000000-0005-0000-0000-0000FB780000}"/>
    <cellStyle name="Navadno 5 12" xfId="2841" xr:uid="{00000000-0005-0000-0000-0000FC780000}"/>
    <cellStyle name="Navadno 5 12 2" xfId="4309" xr:uid="{00000000-0005-0000-0000-0000FD780000}"/>
    <cellStyle name="Navadno 5 12 2 2" xfId="20910" xr:uid="{00000000-0005-0000-0000-0000FE780000}"/>
    <cellStyle name="Navadno 5 12 2 3" xfId="32273" xr:uid="{00000000-0005-0000-0000-0000FF780000}"/>
    <cellStyle name="Navadno 5 12 3" xfId="12282" xr:uid="{00000000-0005-0000-0000-000000790000}"/>
    <cellStyle name="Navadno 5 12 3 2" xfId="24561" xr:uid="{00000000-0005-0000-0000-000001790000}"/>
    <cellStyle name="Navadno 5 12 3 3" xfId="35918" xr:uid="{00000000-0005-0000-0000-000002790000}"/>
    <cellStyle name="Navadno 5 12 4" xfId="15823" xr:uid="{00000000-0005-0000-0000-000003790000}"/>
    <cellStyle name="Navadno 5 12 5" xfId="16584" xr:uid="{00000000-0005-0000-0000-000004790000}"/>
    <cellStyle name="Navadno 5 12 6" xfId="28098" xr:uid="{00000000-0005-0000-0000-000005790000}"/>
    <cellStyle name="Navadno 5 13" xfId="3579" xr:uid="{00000000-0005-0000-0000-000006790000}"/>
    <cellStyle name="Navadno 5 13 2" xfId="4165" xr:uid="{00000000-0005-0000-0000-000007790000}"/>
    <cellStyle name="Navadno 5 13 2 2" xfId="20812" xr:uid="{00000000-0005-0000-0000-000008790000}"/>
    <cellStyle name="Navadno 5 13 2 3" xfId="32176" xr:uid="{00000000-0005-0000-0000-000009790000}"/>
    <cellStyle name="Navadno 5 13 3" xfId="8179" xr:uid="{00000000-0005-0000-0000-00000A790000}"/>
    <cellStyle name="Navadno 5 13 3 2" xfId="20365" xr:uid="{00000000-0005-0000-0000-00000B790000}"/>
    <cellStyle name="Navadno 5 13 3 3" xfId="31743" xr:uid="{00000000-0005-0000-0000-00000C790000}"/>
    <cellStyle name="Navadno 5 13 4" xfId="8625" xr:uid="{00000000-0005-0000-0000-00000D790000}"/>
    <cellStyle name="Navadno 5 13 5" xfId="16480" xr:uid="{00000000-0005-0000-0000-00000E790000}"/>
    <cellStyle name="Navadno 5 13 6" xfId="16213" xr:uid="{00000000-0005-0000-0000-00000F790000}"/>
    <cellStyle name="Navadno 5 14" xfId="3610" xr:uid="{00000000-0005-0000-0000-000010790000}"/>
    <cellStyle name="Navadno 5 14 2" xfId="4946" xr:uid="{00000000-0005-0000-0000-000011790000}"/>
    <cellStyle name="Navadno 5 14 2 2" xfId="21579" xr:uid="{00000000-0005-0000-0000-000012790000}"/>
    <cellStyle name="Navadno 5 14 2 3" xfId="32939" xr:uid="{00000000-0005-0000-0000-000013790000}"/>
    <cellStyle name="Navadno 5 14 3" xfId="12902" xr:uid="{00000000-0005-0000-0000-000014790000}"/>
    <cellStyle name="Navadno 5 14 3 2" xfId="25181" xr:uid="{00000000-0005-0000-0000-000015790000}"/>
    <cellStyle name="Navadno 5 14 3 3" xfId="36538" xr:uid="{00000000-0005-0000-0000-000016790000}"/>
    <cellStyle name="Navadno 5 14 4" xfId="15912" xr:uid="{00000000-0005-0000-0000-000017790000}"/>
    <cellStyle name="Navadno 5 14 5" xfId="17270" xr:uid="{00000000-0005-0000-0000-000018790000}"/>
    <cellStyle name="Navadno 5 14 6" xfId="28718" xr:uid="{00000000-0005-0000-0000-000019790000}"/>
    <cellStyle name="Navadno 5 15" xfId="3641" xr:uid="{00000000-0005-0000-0000-00001A790000}"/>
    <cellStyle name="Navadno 5 15 2" xfId="5197" xr:uid="{00000000-0005-0000-0000-00001B790000}"/>
    <cellStyle name="Navadno 5 15 2 2" xfId="21822" xr:uid="{00000000-0005-0000-0000-00001C790000}"/>
    <cellStyle name="Navadno 5 15 2 3" xfId="33182" xr:uid="{00000000-0005-0000-0000-00001D790000}"/>
    <cellStyle name="Navadno 5 15 3" xfId="13140" xr:uid="{00000000-0005-0000-0000-00001E790000}"/>
    <cellStyle name="Navadno 5 15 3 2" xfId="25419" xr:uid="{00000000-0005-0000-0000-00001F790000}"/>
    <cellStyle name="Navadno 5 15 3 3" xfId="36776" xr:uid="{00000000-0005-0000-0000-000020790000}"/>
    <cellStyle name="Navadno 5 15 4" xfId="15922" xr:uid="{00000000-0005-0000-0000-000021790000}"/>
    <cellStyle name="Navadno 5 15 5" xfId="17515" xr:uid="{00000000-0005-0000-0000-000022790000}"/>
    <cellStyle name="Navadno 5 15 6" xfId="28956" xr:uid="{00000000-0005-0000-0000-000023790000}"/>
    <cellStyle name="Navadno 5 16" xfId="3652" xr:uid="{00000000-0005-0000-0000-000024790000}"/>
    <cellStyle name="Navadno 5 16 2" xfId="9230" xr:uid="{00000000-0005-0000-0000-000025790000}"/>
    <cellStyle name="Navadno 5 16 2 2" xfId="21483" xr:uid="{00000000-0005-0000-0000-000026790000}"/>
    <cellStyle name="Navadno 5 16 2 3" xfId="32844" xr:uid="{00000000-0005-0000-0000-000027790000}"/>
    <cellStyle name="Navadno 5 16 3" xfId="12818" xr:uid="{00000000-0005-0000-0000-000028790000}"/>
    <cellStyle name="Navadno 5 16 3 2" xfId="25097" xr:uid="{00000000-0005-0000-0000-000029790000}"/>
    <cellStyle name="Navadno 5 16 3 3" xfId="36454" xr:uid="{00000000-0005-0000-0000-00002A790000}"/>
    <cellStyle name="Navadno 5 16 4" xfId="17168" xr:uid="{00000000-0005-0000-0000-00002B790000}"/>
    <cellStyle name="Navadno 5 16 5" xfId="28634" xr:uid="{00000000-0005-0000-0000-00002C790000}"/>
    <cellStyle name="Navadno 5 17" xfId="5190" xr:uid="{00000000-0005-0000-0000-00002D790000}"/>
    <cellStyle name="Navadno 5 17 2" xfId="9539" xr:uid="{00000000-0005-0000-0000-00002E790000}"/>
    <cellStyle name="Navadno 5 17 2 2" xfId="21817" xr:uid="{00000000-0005-0000-0000-00002F790000}"/>
    <cellStyle name="Navadno 5 17 2 3" xfId="33177" xr:uid="{00000000-0005-0000-0000-000030790000}"/>
    <cellStyle name="Navadno 5 17 3" xfId="13135" xr:uid="{00000000-0005-0000-0000-000031790000}"/>
    <cellStyle name="Navadno 5 17 3 2" xfId="25414" xr:uid="{00000000-0005-0000-0000-000032790000}"/>
    <cellStyle name="Navadno 5 17 3 3" xfId="36771" xr:uid="{00000000-0005-0000-0000-000033790000}"/>
    <cellStyle name="Navadno 5 17 4" xfId="17508" xr:uid="{00000000-0005-0000-0000-000034790000}"/>
    <cellStyle name="Navadno 5 17 5" xfId="28951" xr:uid="{00000000-0005-0000-0000-000035790000}"/>
    <cellStyle name="Navadno 5 18" xfId="5944" xr:uid="{00000000-0005-0000-0000-000036790000}"/>
    <cellStyle name="Navadno 5 18 2" xfId="10242" xr:uid="{00000000-0005-0000-0000-000037790000}"/>
    <cellStyle name="Navadno 5 18 2 2" xfId="22528" xr:uid="{00000000-0005-0000-0000-000038790000}"/>
    <cellStyle name="Navadno 5 18 2 3" xfId="33888" xr:uid="{00000000-0005-0000-0000-000039790000}"/>
    <cellStyle name="Navadno 5 18 3" xfId="13831" xr:uid="{00000000-0005-0000-0000-00003A790000}"/>
    <cellStyle name="Navadno 5 18 3 2" xfId="26110" xr:uid="{00000000-0005-0000-0000-00003B790000}"/>
    <cellStyle name="Navadno 5 18 3 3" xfId="37467" xr:uid="{00000000-0005-0000-0000-00003C790000}"/>
    <cellStyle name="Navadno 5 18 4" xfId="18226" xr:uid="{00000000-0005-0000-0000-00003D790000}"/>
    <cellStyle name="Navadno 5 18 5" xfId="29647" xr:uid="{00000000-0005-0000-0000-00003E790000}"/>
    <cellStyle name="Navadno 5 19" xfId="6210" xr:uid="{00000000-0005-0000-0000-00003F790000}"/>
    <cellStyle name="Navadno 5 19 2" xfId="10500" xr:uid="{00000000-0005-0000-0000-000040790000}"/>
    <cellStyle name="Navadno 5 19 2 2" xfId="22785" xr:uid="{00000000-0005-0000-0000-000041790000}"/>
    <cellStyle name="Navadno 5 19 2 3" xfId="34145" xr:uid="{00000000-0005-0000-0000-000042790000}"/>
    <cellStyle name="Navadno 5 19 3" xfId="14082" xr:uid="{00000000-0005-0000-0000-000043790000}"/>
    <cellStyle name="Navadno 5 19 3 2" xfId="26361" xr:uid="{00000000-0005-0000-0000-000044790000}"/>
    <cellStyle name="Navadno 5 19 3 3" xfId="37718" xr:uid="{00000000-0005-0000-0000-000045790000}"/>
    <cellStyle name="Navadno 5 19 4" xfId="18485" xr:uid="{00000000-0005-0000-0000-000046790000}"/>
    <cellStyle name="Navadno 5 19 5" xfId="29898" xr:uid="{00000000-0005-0000-0000-000047790000}"/>
    <cellStyle name="Navadno 5 2" xfId="1210" xr:uid="{00000000-0005-0000-0000-0000C9040000}"/>
    <cellStyle name="Navadno 5 2 10" xfId="3519" xr:uid="{00000000-0005-0000-0000-000049790000}"/>
    <cellStyle name="Navadno 5 2 10 2" xfId="4245" xr:uid="{00000000-0005-0000-0000-00004A790000}"/>
    <cellStyle name="Navadno 5 2 10 2 2" xfId="20864" xr:uid="{00000000-0005-0000-0000-00004B790000}"/>
    <cellStyle name="Navadno 5 2 10 2 3" xfId="32227" xr:uid="{00000000-0005-0000-0000-00004C790000}"/>
    <cellStyle name="Navadno 5 2 10 3" xfId="8317" xr:uid="{00000000-0005-0000-0000-00004D790000}"/>
    <cellStyle name="Navadno 5 2 10 3 2" xfId="20488" xr:uid="{00000000-0005-0000-0000-00004E790000}"/>
    <cellStyle name="Navadno 5 2 10 3 3" xfId="31856" xr:uid="{00000000-0005-0000-0000-00004F790000}"/>
    <cellStyle name="Navadno 5 2 10 4" xfId="8661" xr:uid="{00000000-0005-0000-0000-000050790000}"/>
    <cellStyle name="Navadno 5 2 10 5" xfId="16535" xr:uid="{00000000-0005-0000-0000-000051790000}"/>
    <cellStyle name="Navadno 5 2 10 6" xfId="16198" xr:uid="{00000000-0005-0000-0000-000052790000}"/>
    <cellStyle name="Navadno 5 2 11" xfId="2839" xr:uid="{00000000-0005-0000-0000-000053790000}"/>
    <cellStyle name="Navadno 5 2 11 2" xfId="4285" xr:uid="{00000000-0005-0000-0000-000054790000}"/>
    <cellStyle name="Navadno 5 2 11 2 2" xfId="20896" xr:uid="{00000000-0005-0000-0000-000055790000}"/>
    <cellStyle name="Navadno 5 2 11 2 3" xfId="32259" xr:uid="{00000000-0005-0000-0000-000056790000}"/>
    <cellStyle name="Navadno 5 2 11 3" xfId="12268" xr:uid="{00000000-0005-0000-0000-000057790000}"/>
    <cellStyle name="Navadno 5 2 11 3 2" xfId="24547" xr:uid="{00000000-0005-0000-0000-000058790000}"/>
    <cellStyle name="Navadno 5 2 11 3 3" xfId="35904" xr:uid="{00000000-0005-0000-0000-000059790000}"/>
    <cellStyle name="Navadno 5 2 11 4" xfId="9212" xr:uid="{00000000-0005-0000-0000-00005A790000}"/>
    <cellStyle name="Navadno 5 2 11 5" xfId="16568" xr:uid="{00000000-0005-0000-0000-00005B790000}"/>
    <cellStyle name="Navadno 5 2 11 6" xfId="16170" xr:uid="{00000000-0005-0000-0000-00005C790000}"/>
    <cellStyle name="Navadno 5 2 12" xfId="3612" xr:uid="{00000000-0005-0000-0000-00005D790000}"/>
    <cellStyle name="Navadno 5 2 12 2" xfId="4829" xr:uid="{00000000-0005-0000-0000-00005E790000}"/>
    <cellStyle name="Navadno 5 2 12 2 2" xfId="21492" xr:uid="{00000000-0005-0000-0000-00005F790000}"/>
    <cellStyle name="Navadno 5 2 12 2 3" xfId="32853" xr:uid="{00000000-0005-0000-0000-000060790000}"/>
    <cellStyle name="Navadno 5 2 12 3" xfId="12826" xr:uid="{00000000-0005-0000-0000-000061790000}"/>
    <cellStyle name="Navadno 5 2 12 3 2" xfId="25105" xr:uid="{00000000-0005-0000-0000-000062790000}"/>
    <cellStyle name="Navadno 5 2 12 3 3" xfId="36462" xr:uid="{00000000-0005-0000-0000-000063790000}"/>
    <cellStyle name="Navadno 5 2 12 4" xfId="15881" xr:uid="{00000000-0005-0000-0000-000064790000}"/>
    <cellStyle name="Navadno 5 2 12 5" xfId="17177" xr:uid="{00000000-0005-0000-0000-000065790000}"/>
    <cellStyle name="Navadno 5 2 12 6" xfId="28642" xr:uid="{00000000-0005-0000-0000-000066790000}"/>
    <cellStyle name="Navadno 5 2 13" xfId="3551" xr:uid="{00000000-0005-0000-0000-000067790000}"/>
    <cellStyle name="Navadno 5 2 13 2" xfId="4674" xr:uid="{00000000-0005-0000-0000-000068790000}"/>
    <cellStyle name="Navadno 5 2 13 2 2" xfId="21371" xr:uid="{00000000-0005-0000-0000-000069790000}"/>
    <cellStyle name="Navadno 5 2 13 2 3" xfId="32734" xr:uid="{00000000-0005-0000-0000-00006A790000}"/>
    <cellStyle name="Navadno 5 2 13 3" xfId="12735" xr:uid="{00000000-0005-0000-0000-00006B790000}"/>
    <cellStyle name="Navadno 5 2 13 3 2" xfId="25014" xr:uid="{00000000-0005-0000-0000-00006C790000}"/>
    <cellStyle name="Navadno 5 2 13 3 3" xfId="36371" xr:uid="{00000000-0005-0000-0000-00006D790000}"/>
    <cellStyle name="Navadno 5 2 13 4" xfId="15856" xr:uid="{00000000-0005-0000-0000-00006E790000}"/>
    <cellStyle name="Navadno 5 2 13 5" xfId="17048" xr:uid="{00000000-0005-0000-0000-00006F790000}"/>
    <cellStyle name="Navadno 5 2 13 6" xfId="28551" xr:uid="{00000000-0005-0000-0000-000070790000}"/>
    <cellStyle name="Navadno 5 2 14" xfId="3654" xr:uid="{00000000-0005-0000-0000-000071790000}"/>
    <cellStyle name="Navadno 5 2 14 2" xfId="9530" xr:uid="{00000000-0005-0000-0000-000072790000}"/>
    <cellStyle name="Navadno 5 2 14 2 2" xfId="21807" xr:uid="{00000000-0005-0000-0000-000073790000}"/>
    <cellStyle name="Navadno 5 2 14 2 3" xfId="33167" xr:uid="{00000000-0005-0000-0000-000074790000}"/>
    <cellStyle name="Navadno 5 2 14 3" xfId="13125" xr:uid="{00000000-0005-0000-0000-000075790000}"/>
    <cellStyle name="Navadno 5 2 14 3 2" xfId="25404" xr:uid="{00000000-0005-0000-0000-000076790000}"/>
    <cellStyle name="Navadno 5 2 14 3 3" xfId="36761" xr:uid="{00000000-0005-0000-0000-000077790000}"/>
    <cellStyle name="Navadno 5 2 14 4" xfId="17497" xr:uid="{00000000-0005-0000-0000-000078790000}"/>
    <cellStyle name="Navadno 5 2 14 5" xfId="28941" xr:uid="{00000000-0005-0000-0000-000079790000}"/>
    <cellStyle name="Navadno 5 2 15" xfId="5695" xr:uid="{00000000-0005-0000-0000-00007A790000}"/>
    <cellStyle name="Navadno 5 2 15 2" xfId="10008" xr:uid="{00000000-0005-0000-0000-00007B790000}"/>
    <cellStyle name="Navadno 5 2 15 2 2" xfId="22292" xr:uid="{00000000-0005-0000-0000-00007C790000}"/>
    <cellStyle name="Navadno 5 2 15 2 3" xfId="33652" xr:uid="{00000000-0005-0000-0000-00007D790000}"/>
    <cellStyle name="Navadno 5 2 15 3" xfId="13600" xr:uid="{00000000-0005-0000-0000-00007E790000}"/>
    <cellStyle name="Navadno 5 2 15 3 2" xfId="25879" xr:uid="{00000000-0005-0000-0000-00007F790000}"/>
    <cellStyle name="Navadno 5 2 15 3 3" xfId="37236" xr:uid="{00000000-0005-0000-0000-000080790000}"/>
    <cellStyle name="Navadno 5 2 15 4" xfId="17989" xr:uid="{00000000-0005-0000-0000-000081790000}"/>
    <cellStyle name="Navadno 5 2 15 5" xfId="29416" xr:uid="{00000000-0005-0000-0000-000082790000}"/>
    <cellStyle name="Navadno 5 2 16" xfId="4215" xr:uid="{00000000-0005-0000-0000-000083790000}"/>
    <cellStyle name="Navadno 5 2 16 2" xfId="8655" xr:uid="{00000000-0005-0000-0000-000084790000}"/>
    <cellStyle name="Navadno 5 2 16 2 2" xfId="20846" xr:uid="{00000000-0005-0000-0000-000085790000}"/>
    <cellStyle name="Navadno 5 2 16 2 3" xfId="32209" xr:uid="{00000000-0005-0000-0000-000086790000}"/>
    <cellStyle name="Navadno 5 2 16 3" xfId="8163" xr:uid="{00000000-0005-0000-0000-000087790000}"/>
    <cellStyle name="Navadno 5 2 16 3 2" xfId="20349" xr:uid="{00000000-0005-0000-0000-000088790000}"/>
    <cellStyle name="Navadno 5 2 16 3 3" xfId="31727" xr:uid="{00000000-0005-0000-0000-000089790000}"/>
    <cellStyle name="Navadno 5 2 16 4" xfId="16516" xr:uid="{00000000-0005-0000-0000-00008A790000}"/>
    <cellStyle name="Navadno 5 2 16 5" xfId="16054" xr:uid="{00000000-0005-0000-0000-00008B790000}"/>
    <cellStyle name="Navadno 5 2 17" xfId="5928" xr:uid="{00000000-0005-0000-0000-00008C790000}"/>
    <cellStyle name="Navadno 5 2 17 2" xfId="10231" xr:uid="{00000000-0005-0000-0000-00008D790000}"/>
    <cellStyle name="Navadno 5 2 17 2 2" xfId="22517" xr:uid="{00000000-0005-0000-0000-00008E790000}"/>
    <cellStyle name="Navadno 5 2 17 2 3" xfId="33877" xr:uid="{00000000-0005-0000-0000-00008F790000}"/>
    <cellStyle name="Navadno 5 2 17 3" xfId="13821" xr:uid="{00000000-0005-0000-0000-000090790000}"/>
    <cellStyle name="Navadno 5 2 17 3 2" xfId="26100" xr:uid="{00000000-0005-0000-0000-000091790000}"/>
    <cellStyle name="Navadno 5 2 17 3 3" xfId="37457" xr:uid="{00000000-0005-0000-0000-000092790000}"/>
    <cellStyle name="Navadno 5 2 17 4" xfId="18215" xr:uid="{00000000-0005-0000-0000-000093790000}"/>
    <cellStyle name="Navadno 5 2 17 5" xfId="29637" xr:uid="{00000000-0005-0000-0000-000094790000}"/>
    <cellStyle name="Navadno 5 2 18" xfId="4800" xr:uid="{00000000-0005-0000-0000-000095790000}"/>
    <cellStyle name="Navadno 5 2 18 2" xfId="9214" xr:uid="{00000000-0005-0000-0000-000096790000}"/>
    <cellStyle name="Navadno 5 2 18 2 2" xfId="21468" xr:uid="{00000000-0005-0000-0000-000097790000}"/>
    <cellStyle name="Navadno 5 2 18 2 3" xfId="32830" xr:uid="{00000000-0005-0000-0000-000098790000}"/>
    <cellStyle name="Navadno 5 2 18 3" xfId="12807" xr:uid="{00000000-0005-0000-0000-000099790000}"/>
    <cellStyle name="Navadno 5 2 18 3 2" xfId="25086" xr:uid="{00000000-0005-0000-0000-00009A790000}"/>
    <cellStyle name="Navadno 5 2 18 3 3" xfId="36443" xr:uid="{00000000-0005-0000-0000-00009B790000}"/>
    <cellStyle name="Navadno 5 2 18 4" xfId="17153" xr:uid="{00000000-0005-0000-0000-00009C790000}"/>
    <cellStyle name="Navadno 5 2 18 5" xfId="28623" xr:uid="{00000000-0005-0000-0000-00009D790000}"/>
    <cellStyle name="Navadno 5 2 19" xfId="4764" xr:uid="{00000000-0005-0000-0000-00009E790000}"/>
    <cellStyle name="Navadno 5 2 19 2" xfId="9193" xr:uid="{00000000-0005-0000-0000-00009F790000}"/>
    <cellStyle name="Navadno 5 2 19 2 2" xfId="21442" xr:uid="{00000000-0005-0000-0000-0000A0790000}"/>
    <cellStyle name="Navadno 5 2 19 2 3" xfId="32804" xr:uid="{00000000-0005-0000-0000-0000A1790000}"/>
    <cellStyle name="Navadno 5 2 19 3" xfId="12784" xr:uid="{00000000-0005-0000-0000-0000A2790000}"/>
    <cellStyle name="Navadno 5 2 19 3 2" xfId="25063" xr:uid="{00000000-0005-0000-0000-0000A3790000}"/>
    <cellStyle name="Navadno 5 2 19 3 3" xfId="36420" xr:uid="{00000000-0005-0000-0000-0000A4790000}"/>
    <cellStyle name="Navadno 5 2 19 4" xfId="17125" xr:uid="{00000000-0005-0000-0000-0000A5790000}"/>
    <cellStyle name="Navadno 5 2 19 5" xfId="28600" xr:uid="{00000000-0005-0000-0000-0000A6790000}"/>
    <cellStyle name="Navadno 5 2 2" xfId="2734" xr:uid="{00000000-0005-0000-0000-0000A7790000}"/>
    <cellStyle name="Navadno 5 2 2 10" xfId="3555" xr:uid="{00000000-0005-0000-0000-0000A8790000}"/>
    <cellStyle name="Navadno 5 2 2 10 2" xfId="4619" xr:uid="{00000000-0005-0000-0000-0000A9790000}"/>
    <cellStyle name="Navadno 5 2 2 10 2 2" xfId="21329" xr:uid="{00000000-0005-0000-0000-0000AA790000}"/>
    <cellStyle name="Navadno 5 2 2 10 2 3" xfId="32692" xr:uid="{00000000-0005-0000-0000-0000AB790000}"/>
    <cellStyle name="Navadno 5 2 2 10 3" xfId="12697" xr:uid="{00000000-0005-0000-0000-0000AC790000}"/>
    <cellStyle name="Navadno 5 2 2 10 3 2" xfId="24976" xr:uid="{00000000-0005-0000-0000-0000AD790000}"/>
    <cellStyle name="Navadno 5 2 2 10 3 3" xfId="36333" xr:uid="{00000000-0005-0000-0000-0000AE790000}"/>
    <cellStyle name="Navadno 5 2 2 10 4" xfId="15837" xr:uid="{00000000-0005-0000-0000-0000AF790000}"/>
    <cellStyle name="Navadno 5 2 2 10 5" xfId="17004" xr:uid="{00000000-0005-0000-0000-0000B0790000}"/>
    <cellStyle name="Navadno 5 2 2 10 6" xfId="28513" xr:uid="{00000000-0005-0000-0000-0000B1790000}"/>
    <cellStyle name="Navadno 5 2 2 11" xfId="3601" xr:uid="{00000000-0005-0000-0000-0000B2790000}"/>
    <cellStyle name="Navadno 5 2 2 11 2" xfId="4787" xr:uid="{00000000-0005-0000-0000-0000B3790000}"/>
    <cellStyle name="Navadno 5 2 2 11 2 2" xfId="21463" xr:uid="{00000000-0005-0000-0000-0000B4790000}"/>
    <cellStyle name="Navadno 5 2 2 11 2 3" xfId="32825" xr:uid="{00000000-0005-0000-0000-0000B5790000}"/>
    <cellStyle name="Navadno 5 2 2 11 3" xfId="12802" xr:uid="{00000000-0005-0000-0000-0000B6790000}"/>
    <cellStyle name="Navadno 5 2 2 11 3 2" xfId="25081" xr:uid="{00000000-0005-0000-0000-0000B7790000}"/>
    <cellStyle name="Navadno 5 2 2 11 3 3" xfId="36438" xr:uid="{00000000-0005-0000-0000-0000B8790000}"/>
    <cellStyle name="Navadno 5 2 2 11 4" xfId="15871" xr:uid="{00000000-0005-0000-0000-0000B9790000}"/>
    <cellStyle name="Navadno 5 2 2 11 5" xfId="17148" xr:uid="{00000000-0005-0000-0000-0000BA790000}"/>
    <cellStyle name="Navadno 5 2 2 11 6" xfId="28618" xr:uid="{00000000-0005-0000-0000-0000BB790000}"/>
    <cellStyle name="Navadno 5 2 2 12" xfId="3590" xr:uid="{00000000-0005-0000-0000-0000BC790000}"/>
    <cellStyle name="Navadno 5 2 2 12 2" xfId="4693" xr:uid="{00000000-0005-0000-0000-0000BD790000}"/>
    <cellStyle name="Navadno 5 2 2 12 2 2" xfId="21385" xr:uid="{00000000-0005-0000-0000-0000BE790000}"/>
    <cellStyle name="Navadno 5 2 2 12 2 3" xfId="32748" xr:uid="{00000000-0005-0000-0000-0000BF790000}"/>
    <cellStyle name="Navadno 5 2 2 12 3" xfId="12748" xr:uid="{00000000-0005-0000-0000-0000C0790000}"/>
    <cellStyle name="Navadno 5 2 2 12 3 2" xfId="25027" xr:uid="{00000000-0005-0000-0000-0000C1790000}"/>
    <cellStyle name="Navadno 5 2 2 12 3 3" xfId="36384" xr:uid="{00000000-0005-0000-0000-0000C2790000}"/>
    <cellStyle name="Navadno 5 2 2 12 4" xfId="15863" xr:uid="{00000000-0005-0000-0000-0000C3790000}"/>
    <cellStyle name="Navadno 5 2 2 12 5" xfId="17064" xr:uid="{00000000-0005-0000-0000-0000C4790000}"/>
    <cellStyle name="Navadno 5 2 2 12 6" xfId="28564" xr:uid="{00000000-0005-0000-0000-0000C5790000}"/>
    <cellStyle name="Navadno 5 2 2 13" xfId="3698" xr:uid="{00000000-0005-0000-0000-0000C6790000}"/>
    <cellStyle name="Navadno 5 2 2 13 2" xfId="9127" xr:uid="{00000000-0005-0000-0000-0000C7790000}"/>
    <cellStyle name="Navadno 5 2 2 13 2 2" xfId="21369" xr:uid="{00000000-0005-0000-0000-0000C8790000}"/>
    <cellStyle name="Navadno 5 2 2 13 2 3" xfId="32732" xr:uid="{00000000-0005-0000-0000-0000C9790000}"/>
    <cellStyle name="Navadno 5 2 2 13 3" xfId="12733" xr:uid="{00000000-0005-0000-0000-0000CA790000}"/>
    <cellStyle name="Navadno 5 2 2 13 3 2" xfId="25012" xr:uid="{00000000-0005-0000-0000-0000CB790000}"/>
    <cellStyle name="Navadno 5 2 2 13 3 3" xfId="36369" xr:uid="{00000000-0005-0000-0000-0000CC790000}"/>
    <cellStyle name="Navadno 5 2 2 13 4" xfId="17046" xr:uid="{00000000-0005-0000-0000-0000CD790000}"/>
    <cellStyle name="Navadno 5 2 2 13 5" xfId="28549" xr:uid="{00000000-0005-0000-0000-0000CE790000}"/>
    <cellStyle name="Navadno 5 2 2 14" xfId="4266" xr:uid="{00000000-0005-0000-0000-0000CF790000}"/>
    <cellStyle name="Navadno 5 2 2 14 2" xfId="8676" xr:uid="{00000000-0005-0000-0000-0000D0790000}"/>
    <cellStyle name="Navadno 5 2 2 14 2 2" xfId="20885" xr:uid="{00000000-0005-0000-0000-0000D1790000}"/>
    <cellStyle name="Navadno 5 2 2 14 2 3" xfId="32248" xr:uid="{00000000-0005-0000-0000-0000D2790000}"/>
    <cellStyle name="Navadno 5 2 2 14 3" xfId="12260" xr:uid="{00000000-0005-0000-0000-0000D3790000}"/>
    <cellStyle name="Navadno 5 2 2 14 3 2" xfId="24539" xr:uid="{00000000-0005-0000-0000-0000D4790000}"/>
    <cellStyle name="Navadno 5 2 2 14 3 3" xfId="35896" xr:uid="{00000000-0005-0000-0000-0000D5790000}"/>
    <cellStyle name="Navadno 5 2 2 14 4" xfId="16555" xr:uid="{00000000-0005-0000-0000-0000D6790000}"/>
    <cellStyle name="Navadno 5 2 2 14 5" xfId="16034" xr:uid="{00000000-0005-0000-0000-0000D7790000}"/>
    <cellStyle name="Navadno 5 2 2 15" xfId="4814" xr:uid="{00000000-0005-0000-0000-0000D8790000}"/>
    <cellStyle name="Navadno 5 2 2 15 2" xfId="9224" xr:uid="{00000000-0005-0000-0000-0000D9790000}"/>
    <cellStyle name="Navadno 5 2 2 15 2 2" xfId="21477" xr:uid="{00000000-0005-0000-0000-0000DA790000}"/>
    <cellStyle name="Navadno 5 2 2 15 2 3" xfId="32839" xr:uid="{00000000-0005-0000-0000-0000DB790000}"/>
    <cellStyle name="Navadno 5 2 2 15 3" xfId="12813" xr:uid="{00000000-0005-0000-0000-0000DC790000}"/>
    <cellStyle name="Navadno 5 2 2 15 3 2" xfId="25092" xr:uid="{00000000-0005-0000-0000-0000DD790000}"/>
    <cellStyle name="Navadno 5 2 2 15 3 3" xfId="36449" xr:uid="{00000000-0005-0000-0000-0000DE790000}"/>
    <cellStyle name="Navadno 5 2 2 15 4" xfId="17163" xr:uid="{00000000-0005-0000-0000-0000DF790000}"/>
    <cellStyle name="Navadno 5 2 2 15 5" xfId="28629" xr:uid="{00000000-0005-0000-0000-0000E0790000}"/>
    <cellStyle name="Navadno 5 2 2 16" xfId="5158" xr:uid="{00000000-0005-0000-0000-0000E1790000}"/>
    <cellStyle name="Navadno 5 2 2 16 2" xfId="9510" xr:uid="{00000000-0005-0000-0000-0000E2790000}"/>
    <cellStyle name="Navadno 5 2 2 16 2 2" xfId="21788" xr:uid="{00000000-0005-0000-0000-0000E3790000}"/>
    <cellStyle name="Navadno 5 2 2 16 2 3" xfId="33148" xr:uid="{00000000-0005-0000-0000-0000E4790000}"/>
    <cellStyle name="Navadno 5 2 2 16 3" xfId="13108" xr:uid="{00000000-0005-0000-0000-0000E5790000}"/>
    <cellStyle name="Navadno 5 2 2 16 3 2" xfId="25387" xr:uid="{00000000-0005-0000-0000-0000E6790000}"/>
    <cellStyle name="Navadno 5 2 2 16 3 3" xfId="36744" xr:uid="{00000000-0005-0000-0000-0000E7790000}"/>
    <cellStyle name="Navadno 5 2 2 16 4" xfId="17478" xr:uid="{00000000-0005-0000-0000-0000E8790000}"/>
    <cellStyle name="Navadno 5 2 2 16 5" xfId="28924" xr:uid="{00000000-0005-0000-0000-0000E9790000}"/>
    <cellStyle name="Navadno 5 2 2 17" xfId="6391" xr:uid="{00000000-0005-0000-0000-0000EA790000}"/>
    <cellStyle name="Navadno 5 2 2 17 2" xfId="10677" xr:uid="{00000000-0005-0000-0000-0000EB790000}"/>
    <cellStyle name="Navadno 5 2 2 17 2 2" xfId="22962" xr:uid="{00000000-0005-0000-0000-0000EC790000}"/>
    <cellStyle name="Navadno 5 2 2 17 2 3" xfId="34322" xr:uid="{00000000-0005-0000-0000-0000ED790000}"/>
    <cellStyle name="Navadno 5 2 2 17 3" xfId="14259" xr:uid="{00000000-0005-0000-0000-0000EE790000}"/>
    <cellStyle name="Navadno 5 2 2 17 3 2" xfId="26538" xr:uid="{00000000-0005-0000-0000-0000EF790000}"/>
    <cellStyle name="Navadno 5 2 2 17 3 3" xfId="37895" xr:uid="{00000000-0005-0000-0000-0000F0790000}"/>
    <cellStyle name="Navadno 5 2 2 17 4" xfId="18664" xr:uid="{00000000-0005-0000-0000-0000F1790000}"/>
    <cellStyle name="Navadno 5 2 2 17 5" xfId="30075" xr:uid="{00000000-0005-0000-0000-0000F2790000}"/>
    <cellStyle name="Navadno 5 2 2 18" xfId="4756" xr:uid="{00000000-0005-0000-0000-0000F3790000}"/>
    <cellStyle name="Navadno 5 2 2 18 2" xfId="9187" xr:uid="{00000000-0005-0000-0000-0000F4790000}"/>
    <cellStyle name="Navadno 5 2 2 18 2 2" xfId="21436" xr:uid="{00000000-0005-0000-0000-0000F5790000}"/>
    <cellStyle name="Navadno 5 2 2 18 2 3" xfId="32798" xr:uid="{00000000-0005-0000-0000-0000F6790000}"/>
    <cellStyle name="Navadno 5 2 2 18 3" xfId="12778" xr:uid="{00000000-0005-0000-0000-0000F7790000}"/>
    <cellStyle name="Navadno 5 2 2 18 3 2" xfId="25057" xr:uid="{00000000-0005-0000-0000-0000F8790000}"/>
    <cellStyle name="Navadno 5 2 2 18 3 3" xfId="36414" xr:uid="{00000000-0005-0000-0000-0000F9790000}"/>
    <cellStyle name="Navadno 5 2 2 18 4" xfId="17118" xr:uid="{00000000-0005-0000-0000-0000FA790000}"/>
    <cellStyle name="Navadno 5 2 2 18 5" xfId="28594" xr:uid="{00000000-0005-0000-0000-0000FB790000}"/>
    <cellStyle name="Navadno 5 2 2 19" xfId="6161" xr:uid="{00000000-0005-0000-0000-0000FC790000}"/>
    <cellStyle name="Navadno 5 2 2 19 2" xfId="10454" xr:uid="{00000000-0005-0000-0000-0000FD790000}"/>
    <cellStyle name="Navadno 5 2 2 19 2 2" xfId="22739" xr:uid="{00000000-0005-0000-0000-0000FE790000}"/>
    <cellStyle name="Navadno 5 2 2 19 2 3" xfId="34099" xr:uid="{00000000-0005-0000-0000-0000FF790000}"/>
    <cellStyle name="Navadno 5 2 2 19 3" xfId="14038" xr:uid="{00000000-0005-0000-0000-0000007A0000}"/>
    <cellStyle name="Navadno 5 2 2 19 3 2" xfId="26317" xr:uid="{00000000-0005-0000-0000-0000017A0000}"/>
    <cellStyle name="Navadno 5 2 2 19 3 3" xfId="37674" xr:uid="{00000000-0005-0000-0000-0000027A0000}"/>
    <cellStyle name="Navadno 5 2 2 19 4" xfId="18438" xr:uid="{00000000-0005-0000-0000-0000037A0000}"/>
    <cellStyle name="Navadno 5 2 2 19 5" xfId="29854" xr:uid="{00000000-0005-0000-0000-0000047A0000}"/>
    <cellStyle name="Navadno 5 2 2 2" xfId="2819" xr:uid="{00000000-0005-0000-0000-0000057A0000}"/>
    <cellStyle name="Navadno 5 2 2 2 2" xfId="3249" xr:uid="{00000000-0005-0000-0000-0000067A0000}"/>
    <cellStyle name="Navadno 5 2 2 2 3" xfId="3509" xr:uid="{00000000-0005-0000-0000-0000077A0000}"/>
    <cellStyle name="Navadno 5 2 2 2 4" xfId="3896" xr:uid="{00000000-0005-0000-0000-0000087A0000}"/>
    <cellStyle name="Navadno 5 2 2 2 5" xfId="3790" xr:uid="{00000000-0005-0000-0000-0000097A0000}"/>
    <cellStyle name="Navadno 5 2 2 2 6" xfId="16219" xr:uid="{00000000-0005-0000-0000-00000A7A0000}"/>
    <cellStyle name="Navadno 5 2 2 2 7" xfId="17746" xr:uid="{00000000-0005-0000-0000-00000B7A0000}"/>
    <cellStyle name="Navadno 5 2 2 20" xfId="6710" xr:uid="{00000000-0005-0000-0000-00000C7A0000}"/>
    <cellStyle name="Navadno 5 2 2 20 2" xfId="10952" xr:uid="{00000000-0005-0000-0000-00000D7A0000}"/>
    <cellStyle name="Navadno 5 2 2 20 2 2" xfId="23234" xr:uid="{00000000-0005-0000-0000-00000E7A0000}"/>
    <cellStyle name="Navadno 5 2 2 20 2 3" xfId="34593" xr:uid="{00000000-0005-0000-0000-00000F7A0000}"/>
    <cellStyle name="Navadno 5 2 2 20 3" xfId="14522" xr:uid="{00000000-0005-0000-0000-0000107A0000}"/>
    <cellStyle name="Navadno 5 2 2 20 3 2" xfId="26801" xr:uid="{00000000-0005-0000-0000-0000117A0000}"/>
    <cellStyle name="Navadno 5 2 2 20 3 3" xfId="38158" xr:uid="{00000000-0005-0000-0000-0000127A0000}"/>
    <cellStyle name="Navadno 5 2 2 20 4" xfId="18947" xr:uid="{00000000-0005-0000-0000-0000137A0000}"/>
    <cellStyle name="Navadno 5 2 2 20 5" xfId="30338" xr:uid="{00000000-0005-0000-0000-0000147A0000}"/>
    <cellStyle name="Navadno 5 2 2 21" xfId="6986" xr:uid="{00000000-0005-0000-0000-0000157A0000}"/>
    <cellStyle name="Navadno 5 2 2 21 2" xfId="11208" xr:uid="{00000000-0005-0000-0000-0000167A0000}"/>
    <cellStyle name="Navadno 5 2 2 21 2 2" xfId="23488" xr:uid="{00000000-0005-0000-0000-0000177A0000}"/>
    <cellStyle name="Navadno 5 2 2 21 2 3" xfId="34847" xr:uid="{00000000-0005-0000-0000-0000187A0000}"/>
    <cellStyle name="Navadno 5 2 2 21 3" xfId="14768" xr:uid="{00000000-0005-0000-0000-0000197A0000}"/>
    <cellStyle name="Navadno 5 2 2 21 3 2" xfId="27047" xr:uid="{00000000-0005-0000-0000-00001A7A0000}"/>
    <cellStyle name="Navadno 5 2 2 21 3 3" xfId="38404" xr:uid="{00000000-0005-0000-0000-00001B7A0000}"/>
    <cellStyle name="Navadno 5 2 2 21 4" xfId="19204" xr:uid="{00000000-0005-0000-0000-00001C7A0000}"/>
    <cellStyle name="Navadno 5 2 2 21 5" xfId="30584" xr:uid="{00000000-0005-0000-0000-00001D7A0000}"/>
    <cellStyle name="Navadno 5 2 2 22" xfId="4768" xr:uid="{00000000-0005-0000-0000-00001E7A0000}"/>
    <cellStyle name="Navadno 5 2 2 22 2" xfId="9199" xr:uid="{00000000-0005-0000-0000-00001F7A0000}"/>
    <cellStyle name="Navadno 5 2 2 22 2 2" xfId="21448" xr:uid="{00000000-0005-0000-0000-0000207A0000}"/>
    <cellStyle name="Navadno 5 2 2 22 2 3" xfId="32810" xr:uid="{00000000-0005-0000-0000-0000217A0000}"/>
    <cellStyle name="Navadno 5 2 2 22 3" xfId="12790" xr:uid="{00000000-0005-0000-0000-0000227A0000}"/>
    <cellStyle name="Navadno 5 2 2 22 3 2" xfId="25069" xr:uid="{00000000-0005-0000-0000-0000237A0000}"/>
    <cellStyle name="Navadno 5 2 2 22 3 3" xfId="36426" xr:uid="{00000000-0005-0000-0000-0000247A0000}"/>
    <cellStyle name="Navadno 5 2 2 22 4" xfId="17131" xr:uid="{00000000-0005-0000-0000-0000257A0000}"/>
    <cellStyle name="Navadno 5 2 2 22 5" xfId="28606" xr:uid="{00000000-0005-0000-0000-0000267A0000}"/>
    <cellStyle name="Navadno 5 2 2 23" xfId="8125" xr:uid="{00000000-0005-0000-0000-0000277A0000}"/>
    <cellStyle name="Navadno 5 2 2 23 2" xfId="20311" xr:uid="{00000000-0005-0000-0000-0000287A0000}"/>
    <cellStyle name="Navadno 5 2 2 23 3" xfId="31689" xr:uid="{00000000-0005-0000-0000-0000297A0000}"/>
    <cellStyle name="Navadno 5 2 2 24" xfId="8393" xr:uid="{00000000-0005-0000-0000-00002A7A0000}"/>
    <cellStyle name="Navadno 5 2 2 24 2" xfId="20554" xr:uid="{00000000-0005-0000-0000-00002B7A0000}"/>
    <cellStyle name="Navadno 5 2 2 24 3" xfId="31918" xr:uid="{00000000-0005-0000-0000-00002C7A0000}"/>
    <cellStyle name="Navadno 5 2 2 25" xfId="3820" xr:uid="{00000000-0005-0000-0000-00002D7A0000}"/>
    <cellStyle name="Navadno 5 2 2 26" xfId="15998" xr:uid="{00000000-0005-0000-0000-00002E7A0000}"/>
    <cellStyle name="Navadno 5 2 2 27" xfId="16168" xr:uid="{00000000-0005-0000-0000-00002F7A0000}"/>
    <cellStyle name="Navadno 5 2 2 3" xfId="3314" xr:uid="{00000000-0005-0000-0000-0000307A0000}"/>
    <cellStyle name="Navadno 5 2 2 3 10" xfId="6510" xr:uid="{00000000-0005-0000-0000-0000317A0000}"/>
    <cellStyle name="Navadno 5 2 2 3 10 2" xfId="10770" xr:uid="{00000000-0005-0000-0000-0000327A0000}"/>
    <cellStyle name="Navadno 5 2 2 3 10 2 2" xfId="23053" xr:uid="{00000000-0005-0000-0000-0000337A0000}"/>
    <cellStyle name="Navadno 5 2 2 3 10 2 3" xfId="34412" xr:uid="{00000000-0005-0000-0000-0000347A0000}"/>
    <cellStyle name="Navadno 5 2 2 3 10 3" xfId="14343" xr:uid="{00000000-0005-0000-0000-0000357A0000}"/>
    <cellStyle name="Navadno 5 2 2 3 10 3 2" xfId="26622" xr:uid="{00000000-0005-0000-0000-0000367A0000}"/>
    <cellStyle name="Navadno 5 2 2 3 10 3 3" xfId="37979" xr:uid="{00000000-0005-0000-0000-0000377A0000}"/>
    <cellStyle name="Navadno 5 2 2 3 10 4" xfId="18759" xr:uid="{00000000-0005-0000-0000-0000387A0000}"/>
    <cellStyle name="Navadno 5 2 2 3 10 5" xfId="30159" xr:uid="{00000000-0005-0000-0000-0000397A0000}"/>
    <cellStyle name="Navadno 5 2 2 3 11" xfId="6803" xr:uid="{00000000-0005-0000-0000-00003A7A0000}"/>
    <cellStyle name="Navadno 5 2 2 3 11 2" xfId="11033" xr:uid="{00000000-0005-0000-0000-00003B7A0000}"/>
    <cellStyle name="Navadno 5 2 2 3 11 2 2" xfId="23314" xr:uid="{00000000-0005-0000-0000-00003C7A0000}"/>
    <cellStyle name="Navadno 5 2 2 3 11 2 3" xfId="34673" xr:uid="{00000000-0005-0000-0000-00003D7A0000}"/>
    <cellStyle name="Navadno 5 2 2 3 11 3" xfId="14597" xr:uid="{00000000-0005-0000-0000-00003E7A0000}"/>
    <cellStyle name="Navadno 5 2 2 3 11 3 2" xfId="26876" xr:uid="{00000000-0005-0000-0000-00003F7A0000}"/>
    <cellStyle name="Navadno 5 2 2 3 11 3 3" xfId="38233" xr:uid="{00000000-0005-0000-0000-0000407A0000}"/>
    <cellStyle name="Navadno 5 2 2 3 11 4" xfId="19029" xr:uid="{00000000-0005-0000-0000-0000417A0000}"/>
    <cellStyle name="Navadno 5 2 2 3 11 5" xfId="30413" xr:uid="{00000000-0005-0000-0000-0000427A0000}"/>
    <cellStyle name="Navadno 5 2 2 3 12" xfId="7039" xr:uid="{00000000-0005-0000-0000-0000437A0000}"/>
    <cellStyle name="Navadno 5 2 2 3 12 2" xfId="11260" xr:uid="{00000000-0005-0000-0000-0000447A0000}"/>
    <cellStyle name="Navadno 5 2 2 3 12 2 2" xfId="23540" xr:uid="{00000000-0005-0000-0000-0000457A0000}"/>
    <cellStyle name="Navadno 5 2 2 3 12 2 3" xfId="34899" xr:uid="{00000000-0005-0000-0000-0000467A0000}"/>
    <cellStyle name="Navadno 5 2 2 3 12 3" xfId="14820" xr:uid="{00000000-0005-0000-0000-0000477A0000}"/>
    <cellStyle name="Navadno 5 2 2 3 12 3 2" xfId="27099" xr:uid="{00000000-0005-0000-0000-0000487A0000}"/>
    <cellStyle name="Navadno 5 2 2 3 12 3 3" xfId="38456" xr:uid="{00000000-0005-0000-0000-0000497A0000}"/>
    <cellStyle name="Navadno 5 2 2 3 12 4" xfId="19256" xr:uid="{00000000-0005-0000-0000-00004A7A0000}"/>
    <cellStyle name="Navadno 5 2 2 3 12 5" xfId="30636" xr:uid="{00000000-0005-0000-0000-00004B7A0000}"/>
    <cellStyle name="Navadno 5 2 2 3 13" xfId="7263" xr:uid="{00000000-0005-0000-0000-00004C7A0000}"/>
    <cellStyle name="Navadno 5 2 2 3 13 2" xfId="11476" xr:uid="{00000000-0005-0000-0000-00004D7A0000}"/>
    <cellStyle name="Navadno 5 2 2 3 13 2 2" xfId="23755" xr:uid="{00000000-0005-0000-0000-00004E7A0000}"/>
    <cellStyle name="Navadno 5 2 2 3 13 2 3" xfId="35114" xr:uid="{00000000-0005-0000-0000-00004F7A0000}"/>
    <cellStyle name="Navadno 5 2 2 3 13 3" xfId="15035" xr:uid="{00000000-0005-0000-0000-0000507A0000}"/>
    <cellStyle name="Navadno 5 2 2 3 13 3 2" xfId="27314" xr:uid="{00000000-0005-0000-0000-0000517A0000}"/>
    <cellStyle name="Navadno 5 2 2 3 13 3 3" xfId="38671" xr:uid="{00000000-0005-0000-0000-0000527A0000}"/>
    <cellStyle name="Navadno 5 2 2 3 13 4" xfId="19472" xr:uid="{00000000-0005-0000-0000-0000537A0000}"/>
    <cellStyle name="Navadno 5 2 2 3 13 5" xfId="30851" xr:uid="{00000000-0005-0000-0000-0000547A0000}"/>
    <cellStyle name="Navadno 5 2 2 3 14" xfId="7490" xr:uid="{00000000-0005-0000-0000-0000557A0000}"/>
    <cellStyle name="Navadno 5 2 2 3 14 2" xfId="11693" xr:uid="{00000000-0005-0000-0000-0000567A0000}"/>
    <cellStyle name="Navadno 5 2 2 3 14 2 2" xfId="23972" xr:uid="{00000000-0005-0000-0000-0000577A0000}"/>
    <cellStyle name="Navadno 5 2 2 3 14 2 3" xfId="35329" xr:uid="{00000000-0005-0000-0000-0000587A0000}"/>
    <cellStyle name="Navadno 5 2 2 3 14 3" xfId="15249" xr:uid="{00000000-0005-0000-0000-0000597A0000}"/>
    <cellStyle name="Navadno 5 2 2 3 14 3 2" xfId="27528" xr:uid="{00000000-0005-0000-0000-00005A7A0000}"/>
    <cellStyle name="Navadno 5 2 2 3 14 3 3" xfId="38885" xr:uid="{00000000-0005-0000-0000-00005B7A0000}"/>
    <cellStyle name="Navadno 5 2 2 3 14 4" xfId="19687" xr:uid="{00000000-0005-0000-0000-00005C7A0000}"/>
    <cellStyle name="Navadno 5 2 2 3 14 5" xfId="31065" xr:uid="{00000000-0005-0000-0000-00005D7A0000}"/>
    <cellStyle name="Navadno 5 2 2 3 15" xfId="7705" xr:uid="{00000000-0005-0000-0000-00005E7A0000}"/>
    <cellStyle name="Navadno 5 2 2 3 15 2" xfId="11903" xr:uid="{00000000-0005-0000-0000-00005F7A0000}"/>
    <cellStyle name="Navadno 5 2 2 3 15 2 2" xfId="24182" xr:uid="{00000000-0005-0000-0000-0000607A0000}"/>
    <cellStyle name="Navadno 5 2 2 3 15 2 3" xfId="35539" xr:uid="{00000000-0005-0000-0000-0000617A0000}"/>
    <cellStyle name="Navadno 5 2 2 3 15 3" xfId="15458" xr:uid="{00000000-0005-0000-0000-0000627A0000}"/>
    <cellStyle name="Navadno 5 2 2 3 15 3 2" xfId="27737" xr:uid="{00000000-0005-0000-0000-0000637A0000}"/>
    <cellStyle name="Navadno 5 2 2 3 15 3 3" xfId="39094" xr:uid="{00000000-0005-0000-0000-0000647A0000}"/>
    <cellStyle name="Navadno 5 2 2 3 15 4" xfId="19896" xr:uid="{00000000-0005-0000-0000-0000657A0000}"/>
    <cellStyle name="Navadno 5 2 2 3 15 5" xfId="31274" xr:uid="{00000000-0005-0000-0000-0000667A0000}"/>
    <cellStyle name="Navadno 5 2 2 3 16" xfId="7909" xr:uid="{00000000-0005-0000-0000-0000677A0000}"/>
    <cellStyle name="Navadno 5 2 2 3 16 2" xfId="12104" xr:uid="{00000000-0005-0000-0000-0000687A0000}"/>
    <cellStyle name="Navadno 5 2 2 3 16 2 2" xfId="24383" xr:uid="{00000000-0005-0000-0000-0000697A0000}"/>
    <cellStyle name="Navadno 5 2 2 3 16 2 3" xfId="35740" xr:uid="{00000000-0005-0000-0000-00006A7A0000}"/>
    <cellStyle name="Navadno 5 2 2 3 16 3" xfId="15658" xr:uid="{00000000-0005-0000-0000-00006B7A0000}"/>
    <cellStyle name="Navadno 5 2 2 3 16 3 2" xfId="27937" xr:uid="{00000000-0005-0000-0000-00006C7A0000}"/>
    <cellStyle name="Navadno 5 2 2 3 16 3 3" xfId="39294" xr:uid="{00000000-0005-0000-0000-00006D7A0000}"/>
    <cellStyle name="Navadno 5 2 2 3 16 4" xfId="20096" xr:uid="{00000000-0005-0000-0000-00006E7A0000}"/>
    <cellStyle name="Navadno 5 2 2 3 16 5" xfId="31474" xr:uid="{00000000-0005-0000-0000-00006F7A0000}"/>
    <cellStyle name="Navadno 5 2 2 3 17" xfId="8441" xr:uid="{00000000-0005-0000-0000-0000707A0000}"/>
    <cellStyle name="Navadno 5 2 2 3 17 2" xfId="20602" xr:uid="{00000000-0005-0000-0000-0000717A0000}"/>
    <cellStyle name="Navadno 5 2 2 3 17 3" xfId="31966" xr:uid="{00000000-0005-0000-0000-0000727A0000}"/>
    <cellStyle name="Navadno 5 2 2 3 18" xfId="8265" xr:uid="{00000000-0005-0000-0000-0000737A0000}"/>
    <cellStyle name="Navadno 5 2 2 3 18 2" xfId="20451" xr:uid="{00000000-0005-0000-0000-0000747A0000}"/>
    <cellStyle name="Navadno 5 2 2 3 18 3" xfId="31826" xr:uid="{00000000-0005-0000-0000-0000757A0000}"/>
    <cellStyle name="Navadno 5 2 2 3 19" xfId="3764" xr:uid="{00000000-0005-0000-0000-0000767A0000}"/>
    <cellStyle name="Navadno 5 2 2 3 2" xfId="3951" xr:uid="{00000000-0005-0000-0000-0000777A0000}"/>
    <cellStyle name="Navadno 5 2 2 3 2 2" xfId="8733" xr:uid="{00000000-0005-0000-0000-0000787A0000}"/>
    <cellStyle name="Navadno 5 2 2 3 2 2 2" xfId="20960" xr:uid="{00000000-0005-0000-0000-0000797A0000}"/>
    <cellStyle name="Navadno 5 2 2 3 2 2 3" xfId="32323" xr:uid="{00000000-0005-0000-0000-00007A7A0000}"/>
    <cellStyle name="Navadno 5 2 2 3 2 3" xfId="12332" xr:uid="{00000000-0005-0000-0000-00007B7A0000}"/>
    <cellStyle name="Navadno 5 2 2 3 2 3 2" xfId="24611" xr:uid="{00000000-0005-0000-0000-00007C7A0000}"/>
    <cellStyle name="Navadno 5 2 2 3 2 3 3" xfId="35968" xr:uid="{00000000-0005-0000-0000-00007D7A0000}"/>
    <cellStyle name="Navadno 5 2 2 3 2 4" xfId="16635" xr:uid="{00000000-0005-0000-0000-00007E7A0000}"/>
    <cellStyle name="Navadno 5 2 2 3 2 5" xfId="28148" xr:uid="{00000000-0005-0000-0000-00007F7A0000}"/>
    <cellStyle name="Navadno 5 2 2 3 20" xfId="16270" xr:uid="{00000000-0005-0000-0000-0000807A0000}"/>
    <cellStyle name="Navadno 5 2 2 3 21" xfId="17236" xr:uid="{00000000-0005-0000-0000-0000817A0000}"/>
    <cellStyle name="Navadno 5 2 2 3 3" xfId="4453" xr:uid="{00000000-0005-0000-0000-0000827A0000}"/>
    <cellStyle name="Navadno 5 2 2 3 3 2" xfId="8934" xr:uid="{00000000-0005-0000-0000-0000837A0000}"/>
    <cellStyle name="Navadno 5 2 2 3 3 2 2" xfId="21163" xr:uid="{00000000-0005-0000-0000-0000847A0000}"/>
    <cellStyle name="Navadno 5 2 2 3 3 2 3" xfId="32526" xr:uid="{00000000-0005-0000-0000-0000857A0000}"/>
    <cellStyle name="Navadno 5 2 2 3 3 3" xfId="12533" xr:uid="{00000000-0005-0000-0000-0000867A0000}"/>
    <cellStyle name="Navadno 5 2 2 3 3 3 2" xfId="24812" xr:uid="{00000000-0005-0000-0000-0000877A0000}"/>
    <cellStyle name="Navadno 5 2 2 3 3 3 3" xfId="36169" xr:uid="{00000000-0005-0000-0000-0000887A0000}"/>
    <cellStyle name="Navadno 5 2 2 3 3 4" xfId="16838" xr:uid="{00000000-0005-0000-0000-0000897A0000}"/>
    <cellStyle name="Navadno 5 2 2 3 3 5" xfId="28349" xr:uid="{00000000-0005-0000-0000-00008A7A0000}"/>
    <cellStyle name="Navadno 5 2 2 3 4" xfId="4997" xr:uid="{00000000-0005-0000-0000-00008B7A0000}"/>
    <cellStyle name="Navadno 5 2 2 3 4 2" xfId="9353" xr:uid="{00000000-0005-0000-0000-00008C7A0000}"/>
    <cellStyle name="Navadno 5 2 2 3 4 2 2" xfId="21630" xr:uid="{00000000-0005-0000-0000-00008D7A0000}"/>
    <cellStyle name="Navadno 5 2 2 3 4 2 3" xfId="32990" xr:uid="{00000000-0005-0000-0000-00008E7A0000}"/>
    <cellStyle name="Navadno 5 2 2 3 4 3" xfId="12951" xr:uid="{00000000-0005-0000-0000-00008F7A0000}"/>
    <cellStyle name="Navadno 5 2 2 3 4 3 2" xfId="25230" xr:uid="{00000000-0005-0000-0000-0000907A0000}"/>
    <cellStyle name="Navadno 5 2 2 3 4 3 3" xfId="36587" xr:uid="{00000000-0005-0000-0000-0000917A0000}"/>
    <cellStyle name="Navadno 5 2 2 3 4 4" xfId="17321" xr:uid="{00000000-0005-0000-0000-0000927A0000}"/>
    <cellStyle name="Navadno 5 2 2 3 4 5" xfId="28767" xr:uid="{00000000-0005-0000-0000-0000937A0000}"/>
    <cellStyle name="Navadno 5 2 2 3 5" xfId="5247" xr:uid="{00000000-0005-0000-0000-0000947A0000}"/>
    <cellStyle name="Navadno 5 2 2 3 5 2" xfId="9588" xr:uid="{00000000-0005-0000-0000-0000957A0000}"/>
    <cellStyle name="Navadno 5 2 2 3 5 2 2" xfId="21872" xr:uid="{00000000-0005-0000-0000-0000967A0000}"/>
    <cellStyle name="Navadno 5 2 2 3 5 2 3" xfId="33232" xr:uid="{00000000-0005-0000-0000-0000977A0000}"/>
    <cellStyle name="Navadno 5 2 2 3 5 3" xfId="13190" xr:uid="{00000000-0005-0000-0000-0000987A0000}"/>
    <cellStyle name="Navadno 5 2 2 3 5 3 2" xfId="25469" xr:uid="{00000000-0005-0000-0000-0000997A0000}"/>
    <cellStyle name="Navadno 5 2 2 3 5 3 3" xfId="36826" xr:uid="{00000000-0005-0000-0000-00009A7A0000}"/>
    <cellStyle name="Navadno 5 2 2 3 5 4" xfId="17565" xr:uid="{00000000-0005-0000-0000-00009B7A0000}"/>
    <cellStyle name="Navadno 5 2 2 3 5 5" xfId="29006" xr:uid="{00000000-0005-0000-0000-00009C7A0000}"/>
    <cellStyle name="Navadno 5 2 2 3 6" xfId="5488" xr:uid="{00000000-0005-0000-0000-00009D7A0000}"/>
    <cellStyle name="Navadno 5 2 2 3 6 2" xfId="9816" xr:uid="{00000000-0005-0000-0000-00009E7A0000}"/>
    <cellStyle name="Navadno 5 2 2 3 6 2 2" xfId="22100" xr:uid="{00000000-0005-0000-0000-00009F7A0000}"/>
    <cellStyle name="Navadno 5 2 2 3 6 2 3" xfId="33460" xr:uid="{00000000-0005-0000-0000-0000A07A0000}"/>
    <cellStyle name="Navadno 5 2 2 3 6 3" xfId="13414" xr:uid="{00000000-0005-0000-0000-0000A17A0000}"/>
    <cellStyle name="Navadno 5 2 2 3 6 3 2" xfId="25693" xr:uid="{00000000-0005-0000-0000-0000A27A0000}"/>
    <cellStyle name="Navadno 5 2 2 3 6 3 3" xfId="37050" xr:uid="{00000000-0005-0000-0000-0000A37A0000}"/>
    <cellStyle name="Navadno 5 2 2 3 6 4" xfId="17796" xr:uid="{00000000-0005-0000-0000-0000A47A0000}"/>
    <cellStyle name="Navadno 5 2 2 3 6 5" xfId="29230" xr:uid="{00000000-0005-0000-0000-0000A57A0000}"/>
    <cellStyle name="Navadno 5 2 2 3 7" xfId="5751" xr:uid="{00000000-0005-0000-0000-0000A67A0000}"/>
    <cellStyle name="Navadno 5 2 2 3 7 2" xfId="10062" xr:uid="{00000000-0005-0000-0000-0000A77A0000}"/>
    <cellStyle name="Navadno 5 2 2 3 7 2 2" xfId="22348" xr:uid="{00000000-0005-0000-0000-0000A87A0000}"/>
    <cellStyle name="Navadno 5 2 2 3 7 2 3" xfId="33708" xr:uid="{00000000-0005-0000-0000-0000A97A0000}"/>
    <cellStyle name="Navadno 5 2 2 3 7 3" xfId="13654" xr:uid="{00000000-0005-0000-0000-0000AA7A0000}"/>
    <cellStyle name="Navadno 5 2 2 3 7 3 2" xfId="25933" xr:uid="{00000000-0005-0000-0000-0000AB7A0000}"/>
    <cellStyle name="Navadno 5 2 2 3 7 3 3" xfId="37290" xr:uid="{00000000-0005-0000-0000-0000AC7A0000}"/>
    <cellStyle name="Navadno 5 2 2 3 7 4" xfId="18045" xr:uid="{00000000-0005-0000-0000-0000AD7A0000}"/>
    <cellStyle name="Navadno 5 2 2 3 7 5" xfId="29470" xr:uid="{00000000-0005-0000-0000-0000AE7A0000}"/>
    <cellStyle name="Navadno 5 2 2 3 8" xfId="5991" xr:uid="{00000000-0005-0000-0000-0000AF7A0000}"/>
    <cellStyle name="Navadno 5 2 2 3 8 2" xfId="10291" xr:uid="{00000000-0005-0000-0000-0000B07A0000}"/>
    <cellStyle name="Navadno 5 2 2 3 8 2 2" xfId="22577" xr:uid="{00000000-0005-0000-0000-0000B17A0000}"/>
    <cellStyle name="Navadno 5 2 2 3 8 2 3" xfId="33937" xr:uid="{00000000-0005-0000-0000-0000B27A0000}"/>
    <cellStyle name="Navadno 5 2 2 3 8 3" xfId="13880" xr:uid="{00000000-0005-0000-0000-0000B37A0000}"/>
    <cellStyle name="Navadno 5 2 2 3 8 3 2" xfId="26159" xr:uid="{00000000-0005-0000-0000-0000B47A0000}"/>
    <cellStyle name="Navadno 5 2 2 3 8 3 3" xfId="37516" xr:uid="{00000000-0005-0000-0000-0000B57A0000}"/>
    <cellStyle name="Navadno 5 2 2 3 8 4" xfId="18275" xr:uid="{00000000-0005-0000-0000-0000B67A0000}"/>
    <cellStyle name="Navadno 5 2 2 3 8 5" xfId="29696" xr:uid="{00000000-0005-0000-0000-0000B77A0000}"/>
    <cellStyle name="Navadno 5 2 2 3 9" xfId="6221" xr:uid="{00000000-0005-0000-0000-0000B87A0000}"/>
    <cellStyle name="Navadno 5 2 2 3 9 2" xfId="10511" xr:uid="{00000000-0005-0000-0000-0000B97A0000}"/>
    <cellStyle name="Navadno 5 2 2 3 9 2 2" xfId="22796" xr:uid="{00000000-0005-0000-0000-0000BA7A0000}"/>
    <cellStyle name="Navadno 5 2 2 3 9 2 3" xfId="34156" xr:uid="{00000000-0005-0000-0000-0000BB7A0000}"/>
    <cellStyle name="Navadno 5 2 2 3 9 3" xfId="14093" xr:uid="{00000000-0005-0000-0000-0000BC7A0000}"/>
    <cellStyle name="Navadno 5 2 2 3 9 3 2" xfId="26372" xr:uid="{00000000-0005-0000-0000-0000BD7A0000}"/>
    <cellStyle name="Navadno 5 2 2 3 9 3 3" xfId="37729" xr:uid="{00000000-0005-0000-0000-0000BE7A0000}"/>
    <cellStyle name="Navadno 5 2 2 3 9 4" xfId="18496" xr:uid="{00000000-0005-0000-0000-0000BF7A0000}"/>
    <cellStyle name="Navadno 5 2 2 3 9 5" xfId="29909" xr:uid="{00000000-0005-0000-0000-0000C07A0000}"/>
    <cellStyle name="Navadno 5 2 2 4" xfId="3323" xr:uid="{00000000-0005-0000-0000-0000C17A0000}"/>
    <cellStyle name="Navadno 5 2 2 4 10" xfId="6531" xr:uid="{00000000-0005-0000-0000-0000C27A0000}"/>
    <cellStyle name="Navadno 5 2 2 4 10 2" xfId="10791" xr:uid="{00000000-0005-0000-0000-0000C37A0000}"/>
    <cellStyle name="Navadno 5 2 2 4 10 2 2" xfId="23074" xr:uid="{00000000-0005-0000-0000-0000C47A0000}"/>
    <cellStyle name="Navadno 5 2 2 4 10 2 3" xfId="34433" xr:uid="{00000000-0005-0000-0000-0000C57A0000}"/>
    <cellStyle name="Navadno 5 2 2 4 10 3" xfId="14364" xr:uid="{00000000-0005-0000-0000-0000C67A0000}"/>
    <cellStyle name="Navadno 5 2 2 4 10 3 2" xfId="26643" xr:uid="{00000000-0005-0000-0000-0000C77A0000}"/>
    <cellStyle name="Navadno 5 2 2 4 10 3 3" xfId="38000" xr:uid="{00000000-0005-0000-0000-0000C87A0000}"/>
    <cellStyle name="Navadno 5 2 2 4 10 4" xfId="18780" xr:uid="{00000000-0005-0000-0000-0000C97A0000}"/>
    <cellStyle name="Navadno 5 2 2 4 10 5" xfId="30180" xr:uid="{00000000-0005-0000-0000-0000CA7A0000}"/>
    <cellStyle name="Navadno 5 2 2 4 11" xfId="6824" xr:uid="{00000000-0005-0000-0000-0000CB7A0000}"/>
    <cellStyle name="Navadno 5 2 2 4 11 2" xfId="11054" xr:uid="{00000000-0005-0000-0000-0000CC7A0000}"/>
    <cellStyle name="Navadno 5 2 2 4 11 2 2" xfId="23335" xr:uid="{00000000-0005-0000-0000-0000CD7A0000}"/>
    <cellStyle name="Navadno 5 2 2 4 11 2 3" xfId="34694" xr:uid="{00000000-0005-0000-0000-0000CE7A0000}"/>
    <cellStyle name="Navadno 5 2 2 4 11 3" xfId="14618" xr:uid="{00000000-0005-0000-0000-0000CF7A0000}"/>
    <cellStyle name="Navadno 5 2 2 4 11 3 2" xfId="26897" xr:uid="{00000000-0005-0000-0000-0000D07A0000}"/>
    <cellStyle name="Navadno 5 2 2 4 11 3 3" xfId="38254" xr:uid="{00000000-0005-0000-0000-0000D17A0000}"/>
    <cellStyle name="Navadno 5 2 2 4 11 4" xfId="19050" xr:uid="{00000000-0005-0000-0000-0000D27A0000}"/>
    <cellStyle name="Navadno 5 2 2 4 11 5" xfId="30434" xr:uid="{00000000-0005-0000-0000-0000D37A0000}"/>
    <cellStyle name="Navadno 5 2 2 4 12" xfId="7060" xr:uid="{00000000-0005-0000-0000-0000D47A0000}"/>
    <cellStyle name="Navadno 5 2 2 4 12 2" xfId="11281" xr:uid="{00000000-0005-0000-0000-0000D57A0000}"/>
    <cellStyle name="Navadno 5 2 2 4 12 2 2" xfId="23561" xr:uid="{00000000-0005-0000-0000-0000D67A0000}"/>
    <cellStyle name="Navadno 5 2 2 4 12 2 3" xfId="34920" xr:uid="{00000000-0005-0000-0000-0000D77A0000}"/>
    <cellStyle name="Navadno 5 2 2 4 12 3" xfId="14841" xr:uid="{00000000-0005-0000-0000-0000D87A0000}"/>
    <cellStyle name="Navadno 5 2 2 4 12 3 2" xfId="27120" xr:uid="{00000000-0005-0000-0000-0000D97A0000}"/>
    <cellStyle name="Navadno 5 2 2 4 12 3 3" xfId="38477" xr:uid="{00000000-0005-0000-0000-0000DA7A0000}"/>
    <cellStyle name="Navadno 5 2 2 4 12 4" xfId="19277" xr:uid="{00000000-0005-0000-0000-0000DB7A0000}"/>
    <cellStyle name="Navadno 5 2 2 4 12 5" xfId="30657" xr:uid="{00000000-0005-0000-0000-0000DC7A0000}"/>
    <cellStyle name="Navadno 5 2 2 4 13" xfId="7285" xr:uid="{00000000-0005-0000-0000-0000DD7A0000}"/>
    <cellStyle name="Navadno 5 2 2 4 13 2" xfId="11498" xr:uid="{00000000-0005-0000-0000-0000DE7A0000}"/>
    <cellStyle name="Navadno 5 2 2 4 13 2 2" xfId="23777" xr:uid="{00000000-0005-0000-0000-0000DF7A0000}"/>
    <cellStyle name="Navadno 5 2 2 4 13 2 3" xfId="35136" xr:uid="{00000000-0005-0000-0000-0000E07A0000}"/>
    <cellStyle name="Navadno 5 2 2 4 13 3" xfId="15056" xr:uid="{00000000-0005-0000-0000-0000E17A0000}"/>
    <cellStyle name="Navadno 5 2 2 4 13 3 2" xfId="27335" xr:uid="{00000000-0005-0000-0000-0000E27A0000}"/>
    <cellStyle name="Navadno 5 2 2 4 13 3 3" xfId="38692" xr:uid="{00000000-0005-0000-0000-0000E37A0000}"/>
    <cellStyle name="Navadno 5 2 2 4 13 4" xfId="19493" xr:uid="{00000000-0005-0000-0000-0000E47A0000}"/>
    <cellStyle name="Navadno 5 2 2 4 13 5" xfId="30872" xr:uid="{00000000-0005-0000-0000-0000E57A0000}"/>
    <cellStyle name="Navadno 5 2 2 4 14" xfId="7511" xr:uid="{00000000-0005-0000-0000-0000E67A0000}"/>
    <cellStyle name="Navadno 5 2 2 4 14 2" xfId="11714" xr:uid="{00000000-0005-0000-0000-0000E77A0000}"/>
    <cellStyle name="Navadno 5 2 2 4 14 2 2" xfId="23993" xr:uid="{00000000-0005-0000-0000-0000E87A0000}"/>
    <cellStyle name="Navadno 5 2 2 4 14 2 3" xfId="35350" xr:uid="{00000000-0005-0000-0000-0000E97A0000}"/>
    <cellStyle name="Navadno 5 2 2 4 14 3" xfId="15270" xr:uid="{00000000-0005-0000-0000-0000EA7A0000}"/>
    <cellStyle name="Navadno 5 2 2 4 14 3 2" xfId="27549" xr:uid="{00000000-0005-0000-0000-0000EB7A0000}"/>
    <cellStyle name="Navadno 5 2 2 4 14 3 3" xfId="38906" xr:uid="{00000000-0005-0000-0000-0000EC7A0000}"/>
    <cellStyle name="Navadno 5 2 2 4 14 4" xfId="19708" xr:uid="{00000000-0005-0000-0000-0000ED7A0000}"/>
    <cellStyle name="Navadno 5 2 2 4 14 5" xfId="31086" xr:uid="{00000000-0005-0000-0000-0000EE7A0000}"/>
    <cellStyle name="Navadno 5 2 2 4 15" xfId="7726" xr:uid="{00000000-0005-0000-0000-0000EF7A0000}"/>
    <cellStyle name="Navadno 5 2 2 4 15 2" xfId="11924" xr:uid="{00000000-0005-0000-0000-0000F07A0000}"/>
    <cellStyle name="Navadno 5 2 2 4 15 2 2" xfId="24203" xr:uid="{00000000-0005-0000-0000-0000F17A0000}"/>
    <cellStyle name="Navadno 5 2 2 4 15 2 3" xfId="35560" xr:uid="{00000000-0005-0000-0000-0000F27A0000}"/>
    <cellStyle name="Navadno 5 2 2 4 15 3" xfId="15479" xr:uid="{00000000-0005-0000-0000-0000F37A0000}"/>
    <cellStyle name="Navadno 5 2 2 4 15 3 2" xfId="27758" xr:uid="{00000000-0005-0000-0000-0000F47A0000}"/>
    <cellStyle name="Navadno 5 2 2 4 15 3 3" xfId="39115" xr:uid="{00000000-0005-0000-0000-0000F57A0000}"/>
    <cellStyle name="Navadno 5 2 2 4 15 4" xfId="19917" xr:uid="{00000000-0005-0000-0000-0000F67A0000}"/>
    <cellStyle name="Navadno 5 2 2 4 15 5" xfId="31295" xr:uid="{00000000-0005-0000-0000-0000F77A0000}"/>
    <cellStyle name="Navadno 5 2 2 4 16" xfId="7930" xr:uid="{00000000-0005-0000-0000-0000F87A0000}"/>
    <cellStyle name="Navadno 5 2 2 4 16 2" xfId="12125" xr:uid="{00000000-0005-0000-0000-0000F97A0000}"/>
    <cellStyle name="Navadno 5 2 2 4 16 2 2" xfId="24404" xr:uid="{00000000-0005-0000-0000-0000FA7A0000}"/>
    <cellStyle name="Navadno 5 2 2 4 16 2 3" xfId="35761" xr:uid="{00000000-0005-0000-0000-0000FB7A0000}"/>
    <cellStyle name="Navadno 5 2 2 4 16 3" xfId="15679" xr:uid="{00000000-0005-0000-0000-0000FC7A0000}"/>
    <cellStyle name="Navadno 5 2 2 4 16 3 2" xfId="27958" xr:uid="{00000000-0005-0000-0000-0000FD7A0000}"/>
    <cellStyle name="Navadno 5 2 2 4 16 3 3" xfId="39315" xr:uid="{00000000-0005-0000-0000-0000FE7A0000}"/>
    <cellStyle name="Navadno 5 2 2 4 16 4" xfId="20117" xr:uid="{00000000-0005-0000-0000-0000FF7A0000}"/>
    <cellStyle name="Navadno 5 2 2 4 16 5" xfId="31495" xr:uid="{00000000-0005-0000-0000-0000007B0000}"/>
    <cellStyle name="Navadno 5 2 2 4 17" xfId="8462" xr:uid="{00000000-0005-0000-0000-0000017B0000}"/>
    <cellStyle name="Navadno 5 2 2 4 17 2" xfId="20623" xr:uid="{00000000-0005-0000-0000-0000027B0000}"/>
    <cellStyle name="Navadno 5 2 2 4 17 3" xfId="31987" xr:uid="{00000000-0005-0000-0000-0000037B0000}"/>
    <cellStyle name="Navadno 5 2 2 4 18" xfId="8251" xr:uid="{00000000-0005-0000-0000-0000047B0000}"/>
    <cellStyle name="Navadno 5 2 2 4 18 2" xfId="20437" xr:uid="{00000000-0005-0000-0000-0000057B0000}"/>
    <cellStyle name="Navadno 5 2 2 4 18 3" xfId="31812" xr:uid="{00000000-0005-0000-0000-0000067B0000}"/>
    <cellStyle name="Navadno 5 2 2 4 19" xfId="3672" xr:uid="{00000000-0005-0000-0000-0000077B0000}"/>
    <cellStyle name="Navadno 5 2 2 4 2" xfId="3972" xr:uid="{00000000-0005-0000-0000-0000087B0000}"/>
    <cellStyle name="Navadno 5 2 2 4 2 2" xfId="8755" xr:uid="{00000000-0005-0000-0000-0000097B0000}"/>
    <cellStyle name="Navadno 5 2 2 4 2 2 2" xfId="20982" xr:uid="{00000000-0005-0000-0000-00000A7B0000}"/>
    <cellStyle name="Navadno 5 2 2 4 2 2 3" xfId="32345" xr:uid="{00000000-0005-0000-0000-00000B7B0000}"/>
    <cellStyle name="Navadno 5 2 2 4 2 3" xfId="12354" xr:uid="{00000000-0005-0000-0000-00000C7B0000}"/>
    <cellStyle name="Navadno 5 2 2 4 2 3 2" xfId="24633" xr:uid="{00000000-0005-0000-0000-00000D7B0000}"/>
    <cellStyle name="Navadno 5 2 2 4 2 3 3" xfId="35990" xr:uid="{00000000-0005-0000-0000-00000E7B0000}"/>
    <cellStyle name="Navadno 5 2 2 4 2 4" xfId="16657" xr:uid="{00000000-0005-0000-0000-00000F7B0000}"/>
    <cellStyle name="Navadno 5 2 2 4 2 5" xfId="28170" xr:uid="{00000000-0005-0000-0000-0000107B0000}"/>
    <cellStyle name="Navadno 5 2 2 4 20" xfId="16291" xr:uid="{00000000-0005-0000-0000-0000117B0000}"/>
    <cellStyle name="Navadno 5 2 2 4 21" xfId="18431" xr:uid="{00000000-0005-0000-0000-0000127B0000}"/>
    <cellStyle name="Navadno 5 2 2 4 3" xfId="4474" xr:uid="{00000000-0005-0000-0000-0000137B0000}"/>
    <cellStyle name="Navadno 5 2 2 4 3 2" xfId="8955" xr:uid="{00000000-0005-0000-0000-0000147B0000}"/>
    <cellStyle name="Navadno 5 2 2 4 3 2 2" xfId="21184" xr:uid="{00000000-0005-0000-0000-0000157B0000}"/>
    <cellStyle name="Navadno 5 2 2 4 3 2 3" xfId="32547" xr:uid="{00000000-0005-0000-0000-0000167B0000}"/>
    <cellStyle name="Navadno 5 2 2 4 3 3" xfId="12554" xr:uid="{00000000-0005-0000-0000-0000177B0000}"/>
    <cellStyle name="Navadno 5 2 2 4 3 3 2" xfId="24833" xr:uid="{00000000-0005-0000-0000-0000187B0000}"/>
    <cellStyle name="Navadno 5 2 2 4 3 3 3" xfId="36190" xr:uid="{00000000-0005-0000-0000-0000197B0000}"/>
    <cellStyle name="Navadno 5 2 2 4 3 4" xfId="16859" xr:uid="{00000000-0005-0000-0000-00001A7B0000}"/>
    <cellStyle name="Navadno 5 2 2 4 3 5" xfId="28370" xr:uid="{00000000-0005-0000-0000-00001B7B0000}"/>
    <cellStyle name="Navadno 5 2 2 4 4" xfId="5018" xr:uid="{00000000-0005-0000-0000-00001C7B0000}"/>
    <cellStyle name="Navadno 5 2 2 4 4 2" xfId="9374" xr:uid="{00000000-0005-0000-0000-00001D7B0000}"/>
    <cellStyle name="Navadno 5 2 2 4 4 2 2" xfId="21651" xr:uid="{00000000-0005-0000-0000-00001E7B0000}"/>
    <cellStyle name="Navadno 5 2 2 4 4 2 3" xfId="33011" xr:uid="{00000000-0005-0000-0000-00001F7B0000}"/>
    <cellStyle name="Navadno 5 2 2 4 4 3" xfId="12972" xr:uid="{00000000-0005-0000-0000-0000207B0000}"/>
    <cellStyle name="Navadno 5 2 2 4 4 3 2" xfId="25251" xr:uid="{00000000-0005-0000-0000-0000217B0000}"/>
    <cellStyle name="Navadno 5 2 2 4 4 3 3" xfId="36608" xr:uid="{00000000-0005-0000-0000-0000227B0000}"/>
    <cellStyle name="Navadno 5 2 2 4 4 4" xfId="17342" xr:uid="{00000000-0005-0000-0000-0000237B0000}"/>
    <cellStyle name="Navadno 5 2 2 4 4 5" xfId="28788" xr:uid="{00000000-0005-0000-0000-0000247B0000}"/>
    <cellStyle name="Navadno 5 2 2 4 5" xfId="5269" xr:uid="{00000000-0005-0000-0000-0000257B0000}"/>
    <cellStyle name="Navadno 5 2 2 4 5 2" xfId="9610" xr:uid="{00000000-0005-0000-0000-0000267B0000}"/>
    <cellStyle name="Navadno 5 2 2 4 5 2 2" xfId="21894" xr:uid="{00000000-0005-0000-0000-0000277B0000}"/>
    <cellStyle name="Navadno 5 2 2 4 5 2 3" xfId="33254" xr:uid="{00000000-0005-0000-0000-0000287B0000}"/>
    <cellStyle name="Navadno 5 2 2 4 5 3" xfId="13212" xr:uid="{00000000-0005-0000-0000-0000297B0000}"/>
    <cellStyle name="Navadno 5 2 2 4 5 3 2" xfId="25491" xr:uid="{00000000-0005-0000-0000-00002A7B0000}"/>
    <cellStyle name="Navadno 5 2 2 4 5 3 3" xfId="36848" xr:uid="{00000000-0005-0000-0000-00002B7B0000}"/>
    <cellStyle name="Navadno 5 2 2 4 5 4" xfId="17587" xr:uid="{00000000-0005-0000-0000-00002C7B0000}"/>
    <cellStyle name="Navadno 5 2 2 4 5 5" xfId="29028" xr:uid="{00000000-0005-0000-0000-00002D7B0000}"/>
    <cellStyle name="Navadno 5 2 2 4 6" xfId="5510" xr:uid="{00000000-0005-0000-0000-00002E7B0000}"/>
    <cellStyle name="Navadno 5 2 2 4 6 2" xfId="9838" xr:uid="{00000000-0005-0000-0000-00002F7B0000}"/>
    <cellStyle name="Navadno 5 2 2 4 6 2 2" xfId="22122" xr:uid="{00000000-0005-0000-0000-0000307B0000}"/>
    <cellStyle name="Navadno 5 2 2 4 6 2 3" xfId="33482" xr:uid="{00000000-0005-0000-0000-0000317B0000}"/>
    <cellStyle name="Navadno 5 2 2 4 6 3" xfId="13436" xr:uid="{00000000-0005-0000-0000-0000327B0000}"/>
    <cellStyle name="Navadno 5 2 2 4 6 3 2" xfId="25715" xr:uid="{00000000-0005-0000-0000-0000337B0000}"/>
    <cellStyle name="Navadno 5 2 2 4 6 3 3" xfId="37072" xr:uid="{00000000-0005-0000-0000-0000347B0000}"/>
    <cellStyle name="Navadno 5 2 2 4 6 4" xfId="17818" xr:uid="{00000000-0005-0000-0000-0000357B0000}"/>
    <cellStyle name="Navadno 5 2 2 4 6 5" xfId="29252" xr:uid="{00000000-0005-0000-0000-0000367B0000}"/>
    <cellStyle name="Navadno 5 2 2 4 7" xfId="5772" xr:uid="{00000000-0005-0000-0000-0000377B0000}"/>
    <cellStyle name="Navadno 5 2 2 4 7 2" xfId="10083" xr:uid="{00000000-0005-0000-0000-0000387B0000}"/>
    <cellStyle name="Navadno 5 2 2 4 7 2 2" xfId="22369" xr:uid="{00000000-0005-0000-0000-0000397B0000}"/>
    <cellStyle name="Navadno 5 2 2 4 7 2 3" xfId="33729" xr:uid="{00000000-0005-0000-0000-00003A7B0000}"/>
    <cellStyle name="Navadno 5 2 2 4 7 3" xfId="13675" xr:uid="{00000000-0005-0000-0000-00003B7B0000}"/>
    <cellStyle name="Navadno 5 2 2 4 7 3 2" xfId="25954" xr:uid="{00000000-0005-0000-0000-00003C7B0000}"/>
    <cellStyle name="Navadno 5 2 2 4 7 3 3" xfId="37311" xr:uid="{00000000-0005-0000-0000-00003D7B0000}"/>
    <cellStyle name="Navadno 5 2 2 4 7 4" xfId="18066" xr:uid="{00000000-0005-0000-0000-00003E7B0000}"/>
    <cellStyle name="Navadno 5 2 2 4 7 5" xfId="29491" xr:uid="{00000000-0005-0000-0000-00003F7B0000}"/>
    <cellStyle name="Navadno 5 2 2 4 8" xfId="6013" xr:uid="{00000000-0005-0000-0000-0000407B0000}"/>
    <cellStyle name="Navadno 5 2 2 4 8 2" xfId="10312" xr:uid="{00000000-0005-0000-0000-0000417B0000}"/>
    <cellStyle name="Navadno 5 2 2 4 8 2 2" xfId="22598" xr:uid="{00000000-0005-0000-0000-0000427B0000}"/>
    <cellStyle name="Navadno 5 2 2 4 8 2 3" xfId="33958" xr:uid="{00000000-0005-0000-0000-0000437B0000}"/>
    <cellStyle name="Navadno 5 2 2 4 8 3" xfId="13901" xr:uid="{00000000-0005-0000-0000-0000447B0000}"/>
    <cellStyle name="Navadno 5 2 2 4 8 3 2" xfId="26180" xr:uid="{00000000-0005-0000-0000-0000457B0000}"/>
    <cellStyle name="Navadno 5 2 2 4 8 3 3" xfId="37537" xr:uid="{00000000-0005-0000-0000-0000467B0000}"/>
    <cellStyle name="Navadno 5 2 2 4 8 4" xfId="18296" xr:uid="{00000000-0005-0000-0000-0000477B0000}"/>
    <cellStyle name="Navadno 5 2 2 4 8 5" xfId="29717" xr:uid="{00000000-0005-0000-0000-0000487B0000}"/>
    <cellStyle name="Navadno 5 2 2 4 9" xfId="6243" xr:uid="{00000000-0005-0000-0000-0000497B0000}"/>
    <cellStyle name="Navadno 5 2 2 4 9 2" xfId="10533" xr:uid="{00000000-0005-0000-0000-00004A7B0000}"/>
    <cellStyle name="Navadno 5 2 2 4 9 2 2" xfId="22818" xr:uid="{00000000-0005-0000-0000-00004B7B0000}"/>
    <cellStyle name="Navadno 5 2 2 4 9 2 3" xfId="34178" xr:uid="{00000000-0005-0000-0000-00004C7B0000}"/>
    <cellStyle name="Navadno 5 2 2 4 9 3" xfId="14115" xr:uid="{00000000-0005-0000-0000-00004D7B0000}"/>
    <cellStyle name="Navadno 5 2 2 4 9 3 2" xfId="26394" xr:uid="{00000000-0005-0000-0000-00004E7B0000}"/>
    <cellStyle name="Navadno 5 2 2 4 9 3 3" xfId="37751" xr:uid="{00000000-0005-0000-0000-00004F7B0000}"/>
    <cellStyle name="Navadno 5 2 2 4 9 4" xfId="18518" xr:uid="{00000000-0005-0000-0000-0000507B0000}"/>
    <cellStyle name="Navadno 5 2 2 4 9 5" xfId="29931" xr:uid="{00000000-0005-0000-0000-0000517B0000}"/>
    <cellStyle name="Navadno 5 2 2 5" xfId="3391" xr:uid="{00000000-0005-0000-0000-0000527B0000}"/>
    <cellStyle name="Navadno 5 2 2 5 10" xfId="6598" xr:uid="{00000000-0005-0000-0000-0000537B0000}"/>
    <cellStyle name="Navadno 5 2 2 5 10 2" xfId="10858" xr:uid="{00000000-0005-0000-0000-0000547B0000}"/>
    <cellStyle name="Navadno 5 2 2 5 10 2 2" xfId="23141" xr:uid="{00000000-0005-0000-0000-0000557B0000}"/>
    <cellStyle name="Navadno 5 2 2 5 10 2 3" xfId="34500" xr:uid="{00000000-0005-0000-0000-0000567B0000}"/>
    <cellStyle name="Navadno 5 2 2 5 10 3" xfId="14431" xr:uid="{00000000-0005-0000-0000-0000577B0000}"/>
    <cellStyle name="Navadno 5 2 2 5 10 3 2" xfId="26710" xr:uid="{00000000-0005-0000-0000-0000587B0000}"/>
    <cellStyle name="Navadno 5 2 2 5 10 3 3" xfId="38067" xr:uid="{00000000-0005-0000-0000-0000597B0000}"/>
    <cellStyle name="Navadno 5 2 2 5 10 4" xfId="18847" xr:uid="{00000000-0005-0000-0000-00005A7B0000}"/>
    <cellStyle name="Navadno 5 2 2 5 10 5" xfId="30247" xr:uid="{00000000-0005-0000-0000-00005B7B0000}"/>
    <cellStyle name="Navadno 5 2 2 5 11" xfId="6891" xr:uid="{00000000-0005-0000-0000-00005C7B0000}"/>
    <cellStyle name="Navadno 5 2 2 5 11 2" xfId="11121" xr:uid="{00000000-0005-0000-0000-00005D7B0000}"/>
    <cellStyle name="Navadno 5 2 2 5 11 2 2" xfId="23402" xr:uid="{00000000-0005-0000-0000-00005E7B0000}"/>
    <cellStyle name="Navadno 5 2 2 5 11 2 3" xfId="34761" xr:uid="{00000000-0005-0000-0000-00005F7B0000}"/>
    <cellStyle name="Navadno 5 2 2 5 11 3" xfId="14685" xr:uid="{00000000-0005-0000-0000-0000607B0000}"/>
    <cellStyle name="Navadno 5 2 2 5 11 3 2" xfId="26964" xr:uid="{00000000-0005-0000-0000-0000617B0000}"/>
    <cellStyle name="Navadno 5 2 2 5 11 3 3" xfId="38321" xr:uid="{00000000-0005-0000-0000-0000627B0000}"/>
    <cellStyle name="Navadno 5 2 2 5 11 4" xfId="19117" xr:uid="{00000000-0005-0000-0000-0000637B0000}"/>
    <cellStyle name="Navadno 5 2 2 5 11 5" xfId="30501" xr:uid="{00000000-0005-0000-0000-0000647B0000}"/>
    <cellStyle name="Navadno 5 2 2 5 12" xfId="7128" xr:uid="{00000000-0005-0000-0000-0000657B0000}"/>
    <cellStyle name="Navadno 5 2 2 5 12 2" xfId="11348" xr:uid="{00000000-0005-0000-0000-0000667B0000}"/>
    <cellStyle name="Navadno 5 2 2 5 12 2 2" xfId="23628" xr:uid="{00000000-0005-0000-0000-0000677B0000}"/>
    <cellStyle name="Navadno 5 2 2 5 12 2 3" xfId="34987" xr:uid="{00000000-0005-0000-0000-0000687B0000}"/>
    <cellStyle name="Navadno 5 2 2 5 12 3" xfId="14908" xr:uid="{00000000-0005-0000-0000-0000697B0000}"/>
    <cellStyle name="Navadno 5 2 2 5 12 3 2" xfId="27187" xr:uid="{00000000-0005-0000-0000-00006A7B0000}"/>
    <cellStyle name="Navadno 5 2 2 5 12 3 3" xfId="38544" xr:uid="{00000000-0005-0000-0000-00006B7B0000}"/>
    <cellStyle name="Navadno 5 2 2 5 12 4" xfId="19344" xr:uid="{00000000-0005-0000-0000-00006C7B0000}"/>
    <cellStyle name="Navadno 5 2 2 5 12 5" xfId="30724" xr:uid="{00000000-0005-0000-0000-00006D7B0000}"/>
    <cellStyle name="Navadno 5 2 2 5 13" xfId="7352" xr:uid="{00000000-0005-0000-0000-00006E7B0000}"/>
    <cellStyle name="Navadno 5 2 2 5 13 2" xfId="11565" xr:uid="{00000000-0005-0000-0000-00006F7B0000}"/>
    <cellStyle name="Navadno 5 2 2 5 13 2 2" xfId="23844" xr:uid="{00000000-0005-0000-0000-0000707B0000}"/>
    <cellStyle name="Navadno 5 2 2 5 13 2 3" xfId="35203" xr:uid="{00000000-0005-0000-0000-0000717B0000}"/>
    <cellStyle name="Navadno 5 2 2 5 13 3" xfId="15123" xr:uid="{00000000-0005-0000-0000-0000727B0000}"/>
    <cellStyle name="Navadno 5 2 2 5 13 3 2" xfId="27402" xr:uid="{00000000-0005-0000-0000-0000737B0000}"/>
    <cellStyle name="Navadno 5 2 2 5 13 3 3" xfId="38759" xr:uid="{00000000-0005-0000-0000-0000747B0000}"/>
    <cellStyle name="Navadno 5 2 2 5 13 4" xfId="19560" xr:uid="{00000000-0005-0000-0000-0000757B0000}"/>
    <cellStyle name="Navadno 5 2 2 5 13 5" xfId="30939" xr:uid="{00000000-0005-0000-0000-0000767B0000}"/>
    <cellStyle name="Navadno 5 2 2 5 14" xfId="7578" xr:uid="{00000000-0005-0000-0000-0000777B0000}"/>
    <cellStyle name="Navadno 5 2 2 5 14 2" xfId="11781" xr:uid="{00000000-0005-0000-0000-0000787B0000}"/>
    <cellStyle name="Navadno 5 2 2 5 14 2 2" xfId="24060" xr:uid="{00000000-0005-0000-0000-0000797B0000}"/>
    <cellStyle name="Navadno 5 2 2 5 14 2 3" xfId="35417" xr:uid="{00000000-0005-0000-0000-00007A7B0000}"/>
    <cellStyle name="Navadno 5 2 2 5 14 3" xfId="15337" xr:uid="{00000000-0005-0000-0000-00007B7B0000}"/>
    <cellStyle name="Navadno 5 2 2 5 14 3 2" xfId="27616" xr:uid="{00000000-0005-0000-0000-00007C7B0000}"/>
    <cellStyle name="Navadno 5 2 2 5 14 3 3" xfId="38973" xr:uid="{00000000-0005-0000-0000-00007D7B0000}"/>
    <cellStyle name="Navadno 5 2 2 5 14 4" xfId="19775" xr:uid="{00000000-0005-0000-0000-00007E7B0000}"/>
    <cellStyle name="Navadno 5 2 2 5 14 5" xfId="31153" xr:uid="{00000000-0005-0000-0000-00007F7B0000}"/>
    <cellStyle name="Navadno 5 2 2 5 15" xfId="7793" xr:uid="{00000000-0005-0000-0000-0000807B0000}"/>
    <cellStyle name="Navadno 5 2 2 5 15 2" xfId="11991" xr:uid="{00000000-0005-0000-0000-0000817B0000}"/>
    <cellStyle name="Navadno 5 2 2 5 15 2 2" xfId="24270" xr:uid="{00000000-0005-0000-0000-0000827B0000}"/>
    <cellStyle name="Navadno 5 2 2 5 15 2 3" xfId="35627" xr:uid="{00000000-0005-0000-0000-0000837B0000}"/>
    <cellStyle name="Navadno 5 2 2 5 15 3" xfId="15546" xr:uid="{00000000-0005-0000-0000-0000847B0000}"/>
    <cellStyle name="Navadno 5 2 2 5 15 3 2" xfId="27825" xr:uid="{00000000-0005-0000-0000-0000857B0000}"/>
    <cellStyle name="Navadno 5 2 2 5 15 3 3" xfId="39182" xr:uid="{00000000-0005-0000-0000-0000867B0000}"/>
    <cellStyle name="Navadno 5 2 2 5 15 4" xfId="19984" xr:uid="{00000000-0005-0000-0000-0000877B0000}"/>
    <cellStyle name="Navadno 5 2 2 5 15 5" xfId="31362" xr:uid="{00000000-0005-0000-0000-0000887B0000}"/>
    <cellStyle name="Navadno 5 2 2 5 16" xfId="7997" xr:uid="{00000000-0005-0000-0000-0000897B0000}"/>
    <cellStyle name="Navadno 5 2 2 5 16 2" xfId="12192" xr:uid="{00000000-0005-0000-0000-00008A7B0000}"/>
    <cellStyle name="Navadno 5 2 2 5 16 2 2" xfId="24471" xr:uid="{00000000-0005-0000-0000-00008B7B0000}"/>
    <cellStyle name="Navadno 5 2 2 5 16 2 3" xfId="35828" xr:uid="{00000000-0005-0000-0000-00008C7B0000}"/>
    <cellStyle name="Navadno 5 2 2 5 16 3" xfId="15746" xr:uid="{00000000-0005-0000-0000-00008D7B0000}"/>
    <cellStyle name="Navadno 5 2 2 5 16 3 2" xfId="28025" xr:uid="{00000000-0005-0000-0000-00008E7B0000}"/>
    <cellStyle name="Navadno 5 2 2 5 16 3 3" xfId="39382" xr:uid="{00000000-0005-0000-0000-00008F7B0000}"/>
    <cellStyle name="Navadno 5 2 2 5 16 4" xfId="20184" xr:uid="{00000000-0005-0000-0000-0000907B0000}"/>
    <cellStyle name="Navadno 5 2 2 5 16 5" xfId="31562" xr:uid="{00000000-0005-0000-0000-0000917B0000}"/>
    <cellStyle name="Navadno 5 2 2 5 17" xfId="8529" xr:uid="{00000000-0005-0000-0000-0000927B0000}"/>
    <cellStyle name="Navadno 5 2 2 5 17 2" xfId="20690" xr:uid="{00000000-0005-0000-0000-0000937B0000}"/>
    <cellStyle name="Navadno 5 2 2 5 17 3" xfId="32054" xr:uid="{00000000-0005-0000-0000-0000947B0000}"/>
    <cellStyle name="Navadno 5 2 2 5 18" xfId="10974" xr:uid="{00000000-0005-0000-0000-0000957B0000}"/>
    <cellStyle name="Navadno 5 2 2 5 18 2" xfId="23255" xr:uid="{00000000-0005-0000-0000-0000967B0000}"/>
    <cellStyle name="Navadno 5 2 2 5 18 3" xfId="34614" xr:uid="{00000000-0005-0000-0000-0000977B0000}"/>
    <cellStyle name="Navadno 5 2 2 5 19" xfId="4905" xr:uid="{00000000-0005-0000-0000-0000987B0000}"/>
    <cellStyle name="Navadno 5 2 2 5 2" xfId="4039" xr:uid="{00000000-0005-0000-0000-0000997B0000}"/>
    <cellStyle name="Navadno 5 2 2 5 2 2" xfId="8822" xr:uid="{00000000-0005-0000-0000-00009A7B0000}"/>
    <cellStyle name="Navadno 5 2 2 5 2 2 2" xfId="21049" xr:uid="{00000000-0005-0000-0000-00009B7B0000}"/>
    <cellStyle name="Navadno 5 2 2 5 2 2 3" xfId="32412" xr:uid="{00000000-0005-0000-0000-00009C7B0000}"/>
    <cellStyle name="Navadno 5 2 2 5 2 3" xfId="12421" xr:uid="{00000000-0005-0000-0000-00009D7B0000}"/>
    <cellStyle name="Navadno 5 2 2 5 2 3 2" xfId="24700" xr:uid="{00000000-0005-0000-0000-00009E7B0000}"/>
    <cellStyle name="Navadno 5 2 2 5 2 3 3" xfId="36057" xr:uid="{00000000-0005-0000-0000-00009F7B0000}"/>
    <cellStyle name="Navadno 5 2 2 5 2 4" xfId="16724" xr:uid="{00000000-0005-0000-0000-0000A07B0000}"/>
    <cellStyle name="Navadno 5 2 2 5 2 5" xfId="28237" xr:uid="{00000000-0005-0000-0000-0000A17B0000}"/>
    <cellStyle name="Navadno 5 2 2 5 20" xfId="16358" xr:uid="{00000000-0005-0000-0000-0000A27B0000}"/>
    <cellStyle name="Navadno 5 2 2 5 21" xfId="17158" xr:uid="{00000000-0005-0000-0000-0000A37B0000}"/>
    <cellStyle name="Navadno 5 2 2 5 3" xfId="4541" xr:uid="{00000000-0005-0000-0000-0000A47B0000}"/>
    <cellStyle name="Navadno 5 2 2 5 3 2" xfId="9022" xr:uid="{00000000-0005-0000-0000-0000A57B0000}"/>
    <cellStyle name="Navadno 5 2 2 5 3 2 2" xfId="21251" xr:uid="{00000000-0005-0000-0000-0000A67B0000}"/>
    <cellStyle name="Navadno 5 2 2 5 3 2 3" xfId="32614" xr:uid="{00000000-0005-0000-0000-0000A77B0000}"/>
    <cellStyle name="Navadno 5 2 2 5 3 3" xfId="12621" xr:uid="{00000000-0005-0000-0000-0000A87B0000}"/>
    <cellStyle name="Navadno 5 2 2 5 3 3 2" xfId="24900" xr:uid="{00000000-0005-0000-0000-0000A97B0000}"/>
    <cellStyle name="Navadno 5 2 2 5 3 3 3" xfId="36257" xr:uid="{00000000-0005-0000-0000-0000AA7B0000}"/>
    <cellStyle name="Navadno 5 2 2 5 3 4" xfId="16926" xr:uid="{00000000-0005-0000-0000-0000AB7B0000}"/>
    <cellStyle name="Navadno 5 2 2 5 3 5" xfId="28437" xr:uid="{00000000-0005-0000-0000-0000AC7B0000}"/>
    <cellStyle name="Navadno 5 2 2 5 4" xfId="5086" xr:uid="{00000000-0005-0000-0000-0000AD7B0000}"/>
    <cellStyle name="Navadno 5 2 2 5 4 2" xfId="9442" xr:uid="{00000000-0005-0000-0000-0000AE7B0000}"/>
    <cellStyle name="Navadno 5 2 2 5 4 2 2" xfId="21719" xr:uid="{00000000-0005-0000-0000-0000AF7B0000}"/>
    <cellStyle name="Navadno 5 2 2 5 4 2 3" xfId="33079" xr:uid="{00000000-0005-0000-0000-0000B07B0000}"/>
    <cellStyle name="Navadno 5 2 2 5 4 3" xfId="13039" xr:uid="{00000000-0005-0000-0000-0000B17B0000}"/>
    <cellStyle name="Navadno 5 2 2 5 4 3 2" xfId="25318" xr:uid="{00000000-0005-0000-0000-0000B27B0000}"/>
    <cellStyle name="Navadno 5 2 2 5 4 3 3" xfId="36675" xr:uid="{00000000-0005-0000-0000-0000B37B0000}"/>
    <cellStyle name="Navadno 5 2 2 5 4 4" xfId="17409" xr:uid="{00000000-0005-0000-0000-0000B47B0000}"/>
    <cellStyle name="Navadno 5 2 2 5 4 5" xfId="28855" xr:uid="{00000000-0005-0000-0000-0000B57B0000}"/>
    <cellStyle name="Navadno 5 2 2 5 5" xfId="5337" xr:uid="{00000000-0005-0000-0000-0000B67B0000}"/>
    <cellStyle name="Navadno 5 2 2 5 5 2" xfId="9678" xr:uid="{00000000-0005-0000-0000-0000B77B0000}"/>
    <cellStyle name="Navadno 5 2 2 5 5 2 2" xfId="21962" xr:uid="{00000000-0005-0000-0000-0000B87B0000}"/>
    <cellStyle name="Navadno 5 2 2 5 5 2 3" xfId="33322" xr:uid="{00000000-0005-0000-0000-0000B97B0000}"/>
    <cellStyle name="Navadno 5 2 2 5 5 3" xfId="13280" xr:uid="{00000000-0005-0000-0000-0000BA7B0000}"/>
    <cellStyle name="Navadno 5 2 2 5 5 3 2" xfId="25559" xr:uid="{00000000-0005-0000-0000-0000BB7B0000}"/>
    <cellStyle name="Navadno 5 2 2 5 5 3 3" xfId="36916" xr:uid="{00000000-0005-0000-0000-0000BC7B0000}"/>
    <cellStyle name="Navadno 5 2 2 5 5 4" xfId="17655" xr:uid="{00000000-0005-0000-0000-0000BD7B0000}"/>
    <cellStyle name="Navadno 5 2 2 5 5 5" xfId="29096" xr:uid="{00000000-0005-0000-0000-0000BE7B0000}"/>
    <cellStyle name="Navadno 5 2 2 5 6" xfId="5578" xr:uid="{00000000-0005-0000-0000-0000BF7B0000}"/>
    <cellStyle name="Navadno 5 2 2 5 6 2" xfId="9906" xr:uid="{00000000-0005-0000-0000-0000C07B0000}"/>
    <cellStyle name="Navadno 5 2 2 5 6 2 2" xfId="22190" xr:uid="{00000000-0005-0000-0000-0000C17B0000}"/>
    <cellStyle name="Navadno 5 2 2 5 6 2 3" xfId="33550" xr:uid="{00000000-0005-0000-0000-0000C27B0000}"/>
    <cellStyle name="Navadno 5 2 2 5 6 3" xfId="13504" xr:uid="{00000000-0005-0000-0000-0000C37B0000}"/>
    <cellStyle name="Navadno 5 2 2 5 6 3 2" xfId="25783" xr:uid="{00000000-0005-0000-0000-0000C47B0000}"/>
    <cellStyle name="Navadno 5 2 2 5 6 3 3" xfId="37140" xr:uid="{00000000-0005-0000-0000-0000C57B0000}"/>
    <cellStyle name="Navadno 5 2 2 5 6 4" xfId="17886" xr:uid="{00000000-0005-0000-0000-0000C67B0000}"/>
    <cellStyle name="Navadno 5 2 2 5 6 5" xfId="29320" xr:uid="{00000000-0005-0000-0000-0000C77B0000}"/>
    <cellStyle name="Navadno 5 2 2 5 7" xfId="5839" xr:uid="{00000000-0005-0000-0000-0000C87B0000}"/>
    <cellStyle name="Navadno 5 2 2 5 7 2" xfId="10150" xr:uid="{00000000-0005-0000-0000-0000C97B0000}"/>
    <cellStyle name="Navadno 5 2 2 5 7 2 2" xfId="22436" xr:uid="{00000000-0005-0000-0000-0000CA7B0000}"/>
    <cellStyle name="Navadno 5 2 2 5 7 2 3" xfId="33796" xr:uid="{00000000-0005-0000-0000-0000CB7B0000}"/>
    <cellStyle name="Navadno 5 2 2 5 7 3" xfId="13742" xr:uid="{00000000-0005-0000-0000-0000CC7B0000}"/>
    <cellStyle name="Navadno 5 2 2 5 7 3 2" xfId="26021" xr:uid="{00000000-0005-0000-0000-0000CD7B0000}"/>
    <cellStyle name="Navadno 5 2 2 5 7 3 3" xfId="37378" xr:uid="{00000000-0005-0000-0000-0000CE7B0000}"/>
    <cellStyle name="Navadno 5 2 2 5 7 4" xfId="18133" xr:uid="{00000000-0005-0000-0000-0000CF7B0000}"/>
    <cellStyle name="Navadno 5 2 2 5 7 5" xfId="29558" xr:uid="{00000000-0005-0000-0000-0000D07B0000}"/>
    <cellStyle name="Navadno 5 2 2 5 8" xfId="6080" xr:uid="{00000000-0005-0000-0000-0000D17B0000}"/>
    <cellStyle name="Navadno 5 2 2 5 8 2" xfId="10379" xr:uid="{00000000-0005-0000-0000-0000D27B0000}"/>
    <cellStyle name="Navadno 5 2 2 5 8 2 2" xfId="22665" xr:uid="{00000000-0005-0000-0000-0000D37B0000}"/>
    <cellStyle name="Navadno 5 2 2 5 8 2 3" xfId="34025" xr:uid="{00000000-0005-0000-0000-0000D47B0000}"/>
    <cellStyle name="Navadno 5 2 2 5 8 3" xfId="13968" xr:uid="{00000000-0005-0000-0000-0000D57B0000}"/>
    <cellStyle name="Navadno 5 2 2 5 8 3 2" xfId="26247" xr:uid="{00000000-0005-0000-0000-0000D67B0000}"/>
    <cellStyle name="Navadno 5 2 2 5 8 3 3" xfId="37604" xr:uid="{00000000-0005-0000-0000-0000D77B0000}"/>
    <cellStyle name="Navadno 5 2 2 5 8 4" xfId="18363" xr:uid="{00000000-0005-0000-0000-0000D87B0000}"/>
    <cellStyle name="Navadno 5 2 2 5 8 5" xfId="29784" xr:uid="{00000000-0005-0000-0000-0000D97B0000}"/>
    <cellStyle name="Navadno 5 2 2 5 9" xfId="6311" xr:uid="{00000000-0005-0000-0000-0000DA7B0000}"/>
    <cellStyle name="Navadno 5 2 2 5 9 2" xfId="10601" xr:uid="{00000000-0005-0000-0000-0000DB7B0000}"/>
    <cellStyle name="Navadno 5 2 2 5 9 2 2" xfId="22886" xr:uid="{00000000-0005-0000-0000-0000DC7B0000}"/>
    <cellStyle name="Navadno 5 2 2 5 9 2 3" xfId="34246" xr:uid="{00000000-0005-0000-0000-0000DD7B0000}"/>
    <cellStyle name="Navadno 5 2 2 5 9 3" xfId="14183" xr:uid="{00000000-0005-0000-0000-0000DE7B0000}"/>
    <cellStyle name="Navadno 5 2 2 5 9 3 2" xfId="26462" xr:uid="{00000000-0005-0000-0000-0000DF7B0000}"/>
    <cellStyle name="Navadno 5 2 2 5 9 3 3" xfId="37819" xr:uid="{00000000-0005-0000-0000-0000E07B0000}"/>
    <cellStyle name="Navadno 5 2 2 5 9 4" xfId="18586" xr:uid="{00000000-0005-0000-0000-0000E17B0000}"/>
    <cellStyle name="Navadno 5 2 2 5 9 5" xfId="29999" xr:uid="{00000000-0005-0000-0000-0000E27B0000}"/>
    <cellStyle name="Navadno 5 2 2 6" xfId="3424" xr:uid="{00000000-0005-0000-0000-0000E37B0000}"/>
    <cellStyle name="Navadno 5 2 2 6 10" xfId="6631" xr:uid="{00000000-0005-0000-0000-0000E47B0000}"/>
    <cellStyle name="Navadno 5 2 2 6 10 2" xfId="10890" xr:uid="{00000000-0005-0000-0000-0000E57B0000}"/>
    <cellStyle name="Navadno 5 2 2 6 10 2 2" xfId="23173" xr:uid="{00000000-0005-0000-0000-0000E67B0000}"/>
    <cellStyle name="Navadno 5 2 2 6 10 2 3" xfId="34532" xr:uid="{00000000-0005-0000-0000-0000E77B0000}"/>
    <cellStyle name="Navadno 5 2 2 6 10 3" xfId="14463" xr:uid="{00000000-0005-0000-0000-0000E87B0000}"/>
    <cellStyle name="Navadno 5 2 2 6 10 3 2" xfId="26742" xr:uid="{00000000-0005-0000-0000-0000E97B0000}"/>
    <cellStyle name="Navadno 5 2 2 6 10 3 3" xfId="38099" xr:uid="{00000000-0005-0000-0000-0000EA7B0000}"/>
    <cellStyle name="Navadno 5 2 2 6 10 4" xfId="18880" xr:uid="{00000000-0005-0000-0000-0000EB7B0000}"/>
    <cellStyle name="Navadno 5 2 2 6 10 5" xfId="30279" xr:uid="{00000000-0005-0000-0000-0000EC7B0000}"/>
    <cellStyle name="Navadno 5 2 2 6 11" xfId="6923" xr:uid="{00000000-0005-0000-0000-0000ED7B0000}"/>
    <cellStyle name="Navadno 5 2 2 6 11 2" xfId="11153" xr:uid="{00000000-0005-0000-0000-0000EE7B0000}"/>
    <cellStyle name="Navadno 5 2 2 6 11 2 2" xfId="23434" xr:uid="{00000000-0005-0000-0000-0000EF7B0000}"/>
    <cellStyle name="Navadno 5 2 2 6 11 2 3" xfId="34793" xr:uid="{00000000-0005-0000-0000-0000F07B0000}"/>
    <cellStyle name="Navadno 5 2 2 6 11 3" xfId="14717" xr:uid="{00000000-0005-0000-0000-0000F17B0000}"/>
    <cellStyle name="Navadno 5 2 2 6 11 3 2" xfId="26996" xr:uid="{00000000-0005-0000-0000-0000F27B0000}"/>
    <cellStyle name="Navadno 5 2 2 6 11 3 3" xfId="38353" xr:uid="{00000000-0005-0000-0000-0000F37B0000}"/>
    <cellStyle name="Navadno 5 2 2 6 11 4" xfId="19149" xr:uid="{00000000-0005-0000-0000-0000F47B0000}"/>
    <cellStyle name="Navadno 5 2 2 6 11 5" xfId="30533" xr:uid="{00000000-0005-0000-0000-0000F57B0000}"/>
    <cellStyle name="Navadno 5 2 2 6 12" xfId="7160" xr:uid="{00000000-0005-0000-0000-0000F67B0000}"/>
    <cellStyle name="Navadno 5 2 2 6 12 2" xfId="11380" xr:uid="{00000000-0005-0000-0000-0000F77B0000}"/>
    <cellStyle name="Navadno 5 2 2 6 12 2 2" xfId="23660" xr:uid="{00000000-0005-0000-0000-0000F87B0000}"/>
    <cellStyle name="Navadno 5 2 2 6 12 2 3" xfId="35019" xr:uid="{00000000-0005-0000-0000-0000F97B0000}"/>
    <cellStyle name="Navadno 5 2 2 6 12 3" xfId="14940" xr:uid="{00000000-0005-0000-0000-0000FA7B0000}"/>
    <cellStyle name="Navadno 5 2 2 6 12 3 2" xfId="27219" xr:uid="{00000000-0005-0000-0000-0000FB7B0000}"/>
    <cellStyle name="Navadno 5 2 2 6 12 3 3" xfId="38576" xr:uid="{00000000-0005-0000-0000-0000FC7B0000}"/>
    <cellStyle name="Navadno 5 2 2 6 12 4" xfId="19376" xr:uid="{00000000-0005-0000-0000-0000FD7B0000}"/>
    <cellStyle name="Navadno 5 2 2 6 12 5" xfId="30756" xr:uid="{00000000-0005-0000-0000-0000FE7B0000}"/>
    <cellStyle name="Navadno 5 2 2 6 13" xfId="7384" xr:uid="{00000000-0005-0000-0000-0000FF7B0000}"/>
    <cellStyle name="Navadno 5 2 2 6 13 2" xfId="11597" xr:uid="{00000000-0005-0000-0000-0000007C0000}"/>
    <cellStyle name="Navadno 5 2 2 6 13 2 2" xfId="23876" xr:uid="{00000000-0005-0000-0000-0000017C0000}"/>
    <cellStyle name="Navadno 5 2 2 6 13 2 3" xfId="35235" xr:uid="{00000000-0005-0000-0000-0000027C0000}"/>
    <cellStyle name="Navadno 5 2 2 6 13 3" xfId="15155" xr:uid="{00000000-0005-0000-0000-0000037C0000}"/>
    <cellStyle name="Navadno 5 2 2 6 13 3 2" xfId="27434" xr:uid="{00000000-0005-0000-0000-0000047C0000}"/>
    <cellStyle name="Navadno 5 2 2 6 13 3 3" xfId="38791" xr:uid="{00000000-0005-0000-0000-0000057C0000}"/>
    <cellStyle name="Navadno 5 2 2 6 13 4" xfId="19592" xr:uid="{00000000-0005-0000-0000-0000067C0000}"/>
    <cellStyle name="Navadno 5 2 2 6 13 5" xfId="30971" xr:uid="{00000000-0005-0000-0000-0000077C0000}"/>
    <cellStyle name="Navadno 5 2 2 6 14" xfId="7610" xr:uid="{00000000-0005-0000-0000-0000087C0000}"/>
    <cellStyle name="Navadno 5 2 2 6 14 2" xfId="11813" xr:uid="{00000000-0005-0000-0000-0000097C0000}"/>
    <cellStyle name="Navadno 5 2 2 6 14 2 2" xfId="24092" xr:uid="{00000000-0005-0000-0000-00000A7C0000}"/>
    <cellStyle name="Navadno 5 2 2 6 14 2 3" xfId="35449" xr:uid="{00000000-0005-0000-0000-00000B7C0000}"/>
    <cellStyle name="Navadno 5 2 2 6 14 3" xfId="15369" xr:uid="{00000000-0005-0000-0000-00000C7C0000}"/>
    <cellStyle name="Navadno 5 2 2 6 14 3 2" xfId="27648" xr:uid="{00000000-0005-0000-0000-00000D7C0000}"/>
    <cellStyle name="Navadno 5 2 2 6 14 3 3" xfId="39005" xr:uid="{00000000-0005-0000-0000-00000E7C0000}"/>
    <cellStyle name="Navadno 5 2 2 6 14 4" xfId="19807" xr:uid="{00000000-0005-0000-0000-00000F7C0000}"/>
    <cellStyle name="Navadno 5 2 2 6 14 5" xfId="31185" xr:uid="{00000000-0005-0000-0000-0000107C0000}"/>
    <cellStyle name="Navadno 5 2 2 6 15" xfId="7825" xr:uid="{00000000-0005-0000-0000-0000117C0000}"/>
    <cellStyle name="Navadno 5 2 2 6 15 2" xfId="12023" xr:uid="{00000000-0005-0000-0000-0000127C0000}"/>
    <cellStyle name="Navadno 5 2 2 6 15 2 2" xfId="24302" xr:uid="{00000000-0005-0000-0000-0000137C0000}"/>
    <cellStyle name="Navadno 5 2 2 6 15 2 3" xfId="35659" xr:uid="{00000000-0005-0000-0000-0000147C0000}"/>
    <cellStyle name="Navadno 5 2 2 6 15 3" xfId="15578" xr:uid="{00000000-0005-0000-0000-0000157C0000}"/>
    <cellStyle name="Navadno 5 2 2 6 15 3 2" xfId="27857" xr:uid="{00000000-0005-0000-0000-0000167C0000}"/>
    <cellStyle name="Navadno 5 2 2 6 15 3 3" xfId="39214" xr:uid="{00000000-0005-0000-0000-0000177C0000}"/>
    <cellStyle name="Navadno 5 2 2 6 15 4" xfId="20016" xr:uid="{00000000-0005-0000-0000-0000187C0000}"/>
    <cellStyle name="Navadno 5 2 2 6 15 5" xfId="31394" xr:uid="{00000000-0005-0000-0000-0000197C0000}"/>
    <cellStyle name="Navadno 5 2 2 6 16" xfId="8029" xr:uid="{00000000-0005-0000-0000-00001A7C0000}"/>
    <cellStyle name="Navadno 5 2 2 6 16 2" xfId="12224" xr:uid="{00000000-0005-0000-0000-00001B7C0000}"/>
    <cellStyle name="Navadno 5 2 2 6 16 2 2" xfId="24503" xr:uid="{00000000-0005-0000-0000-00001C7C0000}"/>
    <cellStyle name="Navadno 5 2 2 6 16 2 3" xfId="35860" xr:uid="{00000000-0005-0000-0000-00001D7C0000}"/>
    <cellStyle name="Navadno 5 2 2 6 16 3" xfId="15778" xr:uid="{00000000-0005-0000-0000-00001E7C0000}"/>
    <cellStyle name="Navadno 5 2 2 6 16 3 2" xfId="28057" xr:uid="{00000000-0005-0000-0000-00001F7C0000}"/>
    <cellStyle name="Navadno 5 2 2 6 16 3 3" xfId="39414" xr:uid="{00000000-0005-0000-0000-0000207C0000}"/>
    <cellStyle name="Navadno 5 2 2 6 16 4" xfId="20216" xr:uid="{00000000-0005-0000-0000-0000217C0000}"/>
    <cellStyle name="Navadno 5 2 2 6 16 5" xfId="31594" xr:uid="{00000000-0005-0000-0000-0000227C0000}"/>
    <cellStyle name="Navadno 5 2 2 6 17" xfId="8561" xr:uid="{00000000-0005-0000-0000-0000237C0000}"/>
    <cellStyle name="Navadno 5 2 2 6 17 2" xfId="20722" xr:uid="{00000000-0005-0000-0000-0000247C0000}"/>
    <cellStyle name="Navadno 5 2 2 6 17 3" xfId="32086" xr:uid="{00000000-0005-0000-0000-0000257C0000}"/>
    <cellStyle name="Navadno 5 2 2 6 18" xfId="8228" xr:uid="{00000000-0005-0000-0000-0000267C0000}"/>
    <cellStyle name="Navadno 5 2 2 6 18 2" xfId="20414" xr:uid="{00000000-0005-0000-0000-0000277C0000}"/>
    <cellStyle name="Navadno 5 2 2 6 18 3" xfId="31792" xr:uid="{00000000-0005-0000-0000-0000287C0000}"/>
    <cellStyle name="Navadno 5 2 2 6 19" xfId="4386" xr:uid="{00000000-0005-0000-0000-0000297C0000}"/>
    <cellStyle name="Navadno 5 2 2 6 2" xfId="4071" xr:uid="{00000000-0005-0000-0000-00002A7C0000}"/>
    <cellStyle name="Navadno 5 2 2 6 2 2" xfId="8855" xr:uid="{00000000-0005-0000-0000-00002B7C0000}"/>
    <cellStyle name="Navadno 5 2 2 6 2 2 2" xfId="21082" xr:uid="{00000000-0005-0000-0000-00002C7C0000}"/>
    <cellStyle name="Navadno 5 2 2 6 2 2 3" xfId="32445" xr:uid="{00000000-0005-0000-0000-00002D7C0000}"/>
    <cellStyle name="Navadno 5 2 2 6 2 3" xfId="12453" xr:uid="{00000000-0005-0000-0000-00002E7C0000}"/>
    <cellStyle name="Navadno 5 2 2 6 2 3 2" xfId="24732" xr:uid="{00000000-0005-0000-0000-00002F7C0000}"/>
    <cellStyle name="Navadno 5 2 2 6 2 3 3" xfId="36089" xr:uid="{00000000-0005-0000-0000-0000307C0000}"/>
    <cellStyle name="Navadno 5 2 2 6 2 4" xfId="16757" xr:uid="{00000000-0005-0000-0000-0000317C0000}"/>
    <cellStyle name="Navadno 5 2 2 6 2 5" xfId="28269" xr:uid="{00000000-0005-0000-0000-0000327C0000}"/>
    <cellStyle name="Navadno 5 2 2 6 20" xfId="16390" xr:uid="{00000000-0005-0000-0000-0000337C0000}"/>
    <cellStyle name="Navadno 5 2 2 6 21" xfId="17096" xr:uid="{00000000-0005-0000-0000-0000347C0000}"/>
    <cellStyle name="Navadno 5 2 2 6 3" xfId="4573" xr:uid="{00000000-0005-0000-0000-0000357C0000}"/>
    <cellStyle name="Navadno 5 2 2 6 3 2" xfId="9054" xr:uid="{00000000-0005-0000-0000-0000367C0000}"/>
    <cellStyle name="Navadno 5 2 2 6 3 2 2" xfId="21283" xr:uid="{00000000-0005-0000-0000-0000377C0000}"/>
    <cellStyle name="Navadno 5 2 2 6 3 2 3" xfId="32646" xr:uid="{00000000-0005-0000-0000-0000387C0000}"/>
    <cellStyle name="Navadno 5 2 2 6 3 3" xfId="12653" xr:uid="{00000000-0005-0000-0000-0000397C0000}"/>
    <cellStyle name="Navadno 5 2 2 6 3 3 2" xfId="24932" xr:uid="{00000000-0005-0000-0000-00003A7C0000}"/>
    <cellStyle name="Navadno 5 2 2 6 3 3 3" xfId="36289" xr:uid="{00000000-0005-0000-0000-00003B7C0000}"/>
    <cellStyle name="Navadno 5 2 2 6 3 4" xfId="16958" xr:uid="{00000000-0005-0000-0000-00003C7C0000}"/>
    <cellStyle name="Navadno 5 2 2 6 3 5" xfId="28469" xr:uid="{00000000-0005-0000-0000-00003D7C0000}"/>
    <cellStyle name="Navadno 5 2 2 6 4" xfId="5118" xr:uid="{00000000-0005-0000-0000-00003E7C0000}"/>
    <cellStyle name="Navadno 5 2 2 6 4 2" xfId="9474" xr:uid="{00000000-0005-0000-0000-00003F7C0000}"/>
    <cellStyle name="Navadno 5 2 2 6 4 2 2" xfId="21751" xr:uid="{00000000-0005-0000-0000-0000407C0000}"/>
    <cellStyle name="Navadno 5 2 2 6 4 2 3" xfId="33111" xr:uid="{00000000-0005-0000-0000-0000417C0000}"/>
    <cellStyle name="Navadno 5 2 2 6 4 3" xfId="13071" xr:uid="{00000000-0005-0000-0000-0000427C0000}"/>
    <cellStyle name="Navadno 5 2 2 6 4 3 2" xfId="25350" xr:uid="{00000000-0005-0000-0000-0000437C0000}"/>
    <cellStyle name="Navadno 5 2 2 6 4 3 3" xfId="36707" xr:uid="{00000000-0005-0000-0000-0000447C0000}"/>
    <cellStyle name="Navadno 5 2 2 6 4 4" xfId="17441" xr:uid="{00000000-0005-0000-0000-0000457C0000}"/>
    <cellStyle name="Navadno 5 2 2 6 4 5" xfId="28887" xr:uid="{00000000-0005-0000-0000-0000467C0000}"/>
    <cellStyle name="Navadno 5 2 2 6 5" xfId="5370" xr:uid="{00000000-0005-0000-0000-0000477C0000}"/>
    <cellStyle name="Navadno 5 2 2 6 5 2" xfId="9711" xr:uid="{00000000-0005-0000-0000-0000487C0000}"/>
    <cellStyle name="Navadno 5 2 2 6 5 2 2" xfId="21995" xr:uid="{00000000-0005-0000-0000-0000497C0000}"/>
    <cellStyle name="Navadno 5 2 2 6 5 2 3" xfId="33355" xr:uid="{00000000-0005-0000-0000-00004A7C0000}"/>
    <cellStyle name="Navadno 5 2 2 6 5 3" xfId="13313" xr:uid="{00000000-0005-0000-0000-00004B7C0000}"/>
    <cellStyle name="Navadno 5 2 2 6 5 3 2" xfId="25592" xr:uid="{00000000-0005-0000-0000-00004C7C0000}"/>
    <cellStyle name="Navadno 5 2 2 6 5 3 3" xfId="36949" xr:uid="{00000000-0005-0000-0000-00004D7C0000}"/>
    <cellStyle name="Navadno 5 2 2 6 5 4" xfId="17688" xr:uid="{00000000-0005-0000-0000-00004E7C0000}"/>
    <cellStyle name="Navadno 5 2 2 6 5 5" xfId="29129" xr:uid="{00000000-0005-0000-0000-00004F7C0000}"/>
    <cellStyle name="Navadno 5 2 2 6 6" xfId="5611" xr:uid="{00000000-0005-0000-0000-0000507C0000}"/>
    <cellStyle name="Navadno 5 2 2 6 6 2" xfId="9939" xr:uid="{00000000-0005-0000-0000-0000517C0000}"/>
    <cellStyle name="Navadno 5 2 2 6 6 2 2" xfId="22223" xr:uid="{00000000-0005-0000-0000-0000527C0000}"/>
    <cellStyle name="Navadno 5 2 2 6 6 2 3" xfId="33583" xr:uid="{00000000-0005-0000-0000-0000537C0000}"/>
    <cellStyle name="Navadno 5 2 2 6 6 3" xfId="13537" xr:uid="{00000000-0005-0000-0000-0000547C0000}"/>
    <cellStyle name="Navadno 5 2 2 6 6 3 2" xfId="25816" xr:uid="{00000000-0005-0000-0000-0000557C0000}"/>
    <cellStyle name="Navadno 5 2 2 6 6 3 3" xfId="37173" xr:uid="{00000000-0005-0000-0000-0000567C0000}"/>
    <cellStyle name="Navadno 5 2 2 6 6 4" xfId="17919" xr:uid="{00000000-0005-0000-0000-0000577C0000}"/>
    <cellStyle name="Navadno 5 2 2 6 6 5" xfId="29353" xr:uid="{00000000-0005-0000-0000-0000587C0000}"/>
    <cellStyle name="Navadno 5 2 2 6 7" xfId="5872" xr:uid="{00000000-0005-0000-0000-0000597C0000}"/>
    <cellStyle name="Navadno 5 2 2 6 7 2" xfId="10183" xr:uid="{00000000-0005-0000-0000-00005A7C0000}"/>
    <cellStyle name="Navadno 5 2 2 6 7 2 2" xfId="22469" xr:uid="{00000000-0005-0000-0000-00005B7C0000}"/>
    <cellStyle name="Navadno 5 2 2 6 7 2 3" xfId="33829" xr:uid="{00000000-0005-0000-0000-00005C7C0000}"/>
    <cellStyle name="Navadno 5 2 2 6 7 3" xfId="13775" xr:uid="{00000000-0005-0000-0000-00005D7C0000}"/>
    <cellStyle name="Navadno 5 2 2 6 7 3 2" xfId="26054" xr:uid="{00000000-0005-0000-0000-00005E7C0000}"/>
    <cellStyle name="Navadno 5 2 2 6 7 3 3" xfId="37411" xr:uid="{00000000-0005-0000-0000-00005F7C0000}"/>
    <cellStyle name="Navadno 5 2 2 6 7 4" xfId="18166" xr:uid="{00000000-0005-0000-0000-0000607C0000}"/>
    <cellStyle name="Navadno 5 2 2 6 7 5" xfId="29591" xr:uid="{00000000-0005-0000-0000-0000617C0000}"/>
    <cellStyle name="Navadno 5 2 2 6 8" xfId="6113" xr:uid="{00000000-0005-0000-0000-0000627C0000}"/>
    <cellStyle name="Navadno 5 2 2 6 8 2" xfId="10411" xr:uid="{00000000-0005-0000-0000-0000637C0000}"/>
    <cellStyle name="Navadno 5 2 2 6 8 2 2" xfId="22697" xr:uid="{00000000-0005-0000-0000-0000647C0000}"/>
    <cellStyle name="Navadno 5 2 2 6 8 2 3" xfId="34057" xr:uid="{00000000-0005-0000-0000-0000657C0000}"/>
    <cellStyle name="Navadno 5 2 2 6 8 3" xfId="14000" xr:uid="{00000000-0005-0000-0000-0000667C0000}"/>
    <cellStyle name="Navadno 5 2 2 6 8 3 2" xfId="26279" xr:uid="{00000000-0005-0000-0000-0000677C0000}"/>
    <cellStyle name="Navadno 5 2 2 6 8 3 3" xfId="37636" xr:uid="{00000000-0005-0000-0000-0000687C0000}"/>
    <cellStyle name="Navadno 5 2 2 6 8 4" xfId="18395" xr:uid="{00000000-0005-0000-0000-0000697C0000}"/>
    <cellStyle name="Navadno 5 2 2 6 8 5" xfId="29816" xr:uid="{00000000-0005-0000-0000-00006A7C0000}"/>
    <cellStyle name="Navadno 5 2 2 6 9" xfId="6344" xr:uid="{00000000-0005-0000-0000-00006B7C0000}"/>
    <cellStyle name="Navadno 5 2 2 6 9 2" xfId="10634" xr:uid="{00000000-0005-0000-0000-00006C7C0000}"/>
    <cellStyle name="Navadno 5 2 2 6 9 2 2" xfId="22919" xr:uid="{00000000-0005-0000-0000-00006D7C0000}"/>
    <cellStyle name="Navadno 5 2 2 6 9 2 3" xfId="34279" xr:uid="{00000000-0005-0000-0000-00006E7C0000}"/>
    <cellStyle name="Navadno 5 2 2 6 9 3" xfId="14216" xr:uid="{00000000-0005-0000-0000-00006F7C0000}"/>
    <cellStyle name="Navadno 5 2 2 6 9 3 2" xfId="26495" xr:uid="{00000000-0005-0000-0000-0000707C0000}"/>
    <cellStyle name="Navadno 5 2 2 6 9 3 3" xfId="37852" xr:uid="{00000000-0005-0000-0000-0000717C0000}"/>
    <cellStyle name="Navadno 5 2 2 6 9 4" xfId="18619" xr:uid="{00000000-0005-0000-0000-0000727C0000}"/>
    <cellStyle name="Navadno 5 2 2 6 9 5" xfId="30032" xr:uid="{00000000-0005-0000-0000-0000737C0000}"/>
    <cellStyle name="Navadno 5 2 2 7" xfId="3446" xr:uid="{00000000-0005-0000-0000-0000747C0000}"/>
    <cellStyle name="Navadno 5 2 2 7 10" xfId="6653" xr:uid="{00000000-0005-0000-0000-0000757C0000}"/>
    <cellStyle name="Navadno 5 2 2 7 10 2" xfId="10911" xr:uid="{00000000-0005-0000-0000-0000767C0000}"/>
    <cellStyle name="Navadno 5 2 2 7 10 2 2" xfId="23194" xr:uid="{00000000-0005-0000-0000-0000777C0000}"/>
    <cellStyle name="Navadno 5 2 2 7 10 2 3" xfId="34553" xr:uid="{00000000-0005-0000-0000-0000787C0000}"/>
    <cellStyle name="Navadno 5 2 2 7 10 3" xfId="14484" xr:uid="{00000000-0005-0000-0000-0000797C0000}"/>
    <cellStyle name="Navadno 5 2 2 7 10 3 2" xfId="26763" xr:uid="{00000000-0005-0000-0000-00007A7C0000}"/>
    <cellStyle name="Navadno 5 2 2 7 10 3 3" xfId="38120" xr:uid="{00000000-0005-0000-0000-00007B7C0000}"/>
    <cellStyle name="Navadno 5 2 2 7 10 4" xfId="18902" xr:uid="{00000000-0005-0000-0000-00007C7C0000}"/>
    <cellStyle name="Navadno 5 2 2 7 10 5" xfId="30300" xr:uid="{00000000-0005-0000-0000-00007D7C0000}"/>
    <cellStyle name="Navadno 5 2 2 7 11" xfId="6944" xr:uid="{00000000-0005-0000-0000-00007E7C0000}"/>
    <cellStyle name="Navadno 5 2 2 7 11 2" xfId="11174" xr:uid="{00000000-0005-0000-0000-00007F7C0000}"/>
    <cellStyle name="Navadno 5 2 2 7 11 2 2" xfId="23455" xr:uid="{00000000-0005-0000-0000-0000807C0000}"/>
    <cellStyle name="Navadno 5 2 2 7 11 2 3" xfId="34814" xr:uid="{00000000-0005-0000-0000-0000817C0000}"/>
    <cellStyle name="Navadno 5 2 2 7 11 3" xfId="14738" xr:uid="{00000000-0005-0000-0000-0000827C0000}"/>
    <cellStyle name="Navadno 5 2 2 7 11 3 2" xfId="27017" xr:uid="{00000000-0005-0000-0000-0000837C0000}"/>
    <cellStyle name="Navadno 5 2 2 7 11 3 3" xfId="38374" xr:uid="{00000000-0005-0000-0000-0000847C0000}"/>
    <cellStyle name="Navadno 5 2 2 7 11 4" xfId="19170" xr:uid="{00000000-0005-0000-0000-0000857C0000}"/>
    <cellStyle name="Navadno 5 2 2 7 11 5" xfId="30554" xr:uid="{00000000-0005-0000-0000-0000867C0000}"/>
    <cellStyle name="Navadno 5 2 2 7 12" xfId="7181" xr:uid="{00000000-0005-0000-0000-0000877C0000}"/>
    <cellStyle name="Navadno 5 2 2 7 12 2" xfId="11401" xr:uid="{00000000-0005-0000-0000-0000887C0000}"/>
    <cellStyle name="Navadno 5 2 2 7 12 2 2" xfId="23681" xr:uid="{00000000-0005-0000-0000-0000897C0000}"/>
    <cellStyle name="Navadno 5 2 2 7 12 2 3" xfId="35040" xr:uid="{00000000-0005-0000-0000-00008A7C0000}"/>
    <cellStyle name="Navadno 5 2 2 7 12 3" xfId="14961" xr:uid="{00000000-0005-0000-0000-00008B7C0000}"/>
    <cellStyle name="Navadno 5 2 2 7 12 3 2" xfId="27240" xr:uid="{00000000-0005-0000-0000-00008C7C0000}"/>
    <cellStyle name="Navadno 5 2 2 7 12 3 3" xfId="38597" xr:uid="{00000000-0005-0000-0000-00008D7C0000}"/>
    <cellStyle name="Navadno 5 2 2 7 12 4" xfId="19397" xr:uid="{00000000-0005-0000-0000-00008E7C0000}"/>
    <cellStyle name="Navadno 5 2 2 7 12 5" xfId="30777" xr:uid="{00000000-0005-0000-0000-00008F7C0000}"/>
    <cellStyle name="Navadno 5 2 2 7 13" xfId="7405" xr:uid="{00000000-0005-0000-0000-0000907C0000}"/>
    <cellStyle name="Navadno 5 2 2 7 13 2" xfId="11618" xr:uid="{00000000-0005-0000-0000-0000917C0000}"/>
    <cellStyle name="Navadno 5 2 2 7 13 2 2" xfId="23897" xr:uid="{00000000-0005-0000-0000-0000927C0000}"/>
    <cellStyle name="Navadno 5 2 2 7 13 2 3" xfId="35256" xr:uid="{00000000-0005-0000-0000-0000937C0000}"/>
    <cellStyle name="Navadno 5 2 2 7 13 3" xfId="15176" xr:uid="{00000000-0005-0000-0000-0000947C0000}"/>
    <cellStyle name="Navadno 5 2 2 7 13 3 2" xfId="27455" xr:uid="{00000000-0005-0000-0000-0000957C0000}"/>
    <cellStyle name="Navadno 5 2 2 7 13 3 3" xfId="38812" xr:uid="{00000000-0005-0000-0000-0000967C0000}"/>
    <cellStyle name="Navadno 5 2 2 7 13 4" xfId="19613" xr:uid="{00000000-0005-0000-0000-0000977C0000}"/>
    <cellStyle name="Navadno 5 2 2 7 13 5" xfId="30992" xr:uid="{00000000-0005-0000-0000-0000987C0000}"/>
    <cellStyle name="Navadno 5 2 2 7 14" xfId="7631" xr:uid="{00000000-0005-0000-0000-0000997C0000}"/>
    <cellStyle name="Navadno 5 2 2 7 14 2" xfId="11834" xr:uid="{00000000-0005-0000-0000-00009A7C0000}"/>
    <cellStyle name="Navadno 5 2 2 7 14 2 2" xfId="24113" xr:uid="{00000000-0005-0000-0000-00009B7C0000}"/>
    <cellStyle name="Navadno 5 2 2 7 14 2 3" xfId="35470" xr:uid="{00000000-0005-0000-0000-00009C7C0000}"/>
    <cellStyle name="Navadno 5 2 2 7 14 3" xfId="15390" xr:uid="{00000000-0005-0000-0000-00009D7C0000}"/>
    <cellStyle name="Navadno 5 2 2 7 14 3 2" xfId="27669" xr:uid="{00000000-0005-0000-0000-00009E7C0000}"/>
    <cellStyle name="Navadno 5 2 2 7 14 3 3" xfId="39026" xr:uid="{00000000-0005-0000-0000-00009F7C0000}"/>
    <cellStyle name="Navadno 5 2 2 7 14 4" xfId="19828" xr:uid="{00000000-0005-0000-0000-0000A07C0000}"/>
    <cellStyle name="Navadno 5 2 2 7 14 5" xfId="31206" xr:uid="{00000000-0005-0000-0000-0000A17C0000}"/>
    <cellStyle name="Navadno 5 2 2 7 15" xfId="7846" xr:uid="{00000000-0005-0000-0000-0000A27C0000}"/>
    <cellStyle name="Navadno 5 2 2 7 15 2" xfId="12044" xr:uid="{00000000-0005-0000-0000-0000A37C0000}"/>
    <cellStyle name="Navadno 5 2 2 7 15 2 2" xfId="24323" xr:uid="{00000000-0005-0000-0000-0000A47C0000}"/>
    <cellStyle name="Navadno 5 2 2 7 15 2 3" xfId="35680" xr:uid="{00000000-0005-0000-0000-0000A57C0000}"/>
    <cellStyle name="Navadno 5 2 2 7 15 3" xfId="15599" xr:uid="{00000000-0005-0000-0000-0000A67C0000}"/>
    <cellStyle name="Navadno 5 2 2 7 15 3 2" xfId="27878" xr:uid="{00000000-0005-0000-0000-0000A77C0000}"/>
    <cellStyle name="Navadno 5 2 2 7 15 3 3" xfId="39235" xr:uid="{00000000-0005-0000-0000-0000A87C0000}"/>
    <cellStyle name="Navadno 5 2 2 7 15 4" xfId="20037" xr:uid="{00000000-0005-0000-0000-0000A97C0000}"/>
    <cellStyle name="Navadno 5 2 2 7 15 5" xfId="31415" xr:uid="{00000000-0005-0000-0000-0000AA7C0000}"/>
    <cellStyle name="Navadno 5 2 2 7 16" xfId="8050" xr:uid="{00000000-0005-0000-0000-0000AB7C0000}"/>
    <cellStyle name="Navadno 5 2 2 7 16 2" xfId="12245" xr:uid="{00000000-0005-0000-0000-0000AC7C0000}"/>
    <cellStyle name="Navadno 5 2 2 7 16 2 2" xfId="24524" xr:uid="{00000000-0005-0000-0000-0000AD7C0000}"/>
    <cellStyle name="Navadno 5 2 2 7 16 2 3" xfId="35881" xr:uid="{00000000-0005-0000-0000-0000AE7C0000}"/>
    <cellStyle name="Navadno 5 2 2 7 16 3" xfId="15799" xr:uid="{00000000-0005-0000-0000-0000AF7C0000}"/>
    <cellStyle name="Navadno 5 2 2 7 16 3 2" xfId="28078" xr:uid="{00000000-0005-0000-0000-0000B07C0000}"/>
    <cellStyle name="Navadno 5 2 2 7 16 3 3" xfId="39435" xr:uid="{00000000-0005-0000-0000-0000B17C0000}"/>
    <cellStyle name="Navadno 5 2 2 7 16 4" xfId="20237" xr:uid="{00000000-0005-0000-0000-0000B27C0000}"/>
    <cellStyle name="Navadno 5 2 2 7 16 5" xfId="31615" xr:uid="{00000000-0005-0000-0000-0000B37C0000}"/>
    <cellStyle name="Navadno 5 2 2 7 17" xfId="8582" xr:uid="{00000000-0005-0000-0000-0000B47C0000}"/>
    <cellStyle name="Navadno 5 2 2 7 17 2" xfId="20743" xr:uid="{00000000-0005-0000-0000-0000B57C0000}"/>
    <cellStyle name="Navadno 5 2 2 7 17 3" xfId="32107" xr:uid="{00000000-0005-0000-0000-0000B67C0000}"/>
    <cellStyle name="Navadno 5 2 2 7 18" xfId="8372" xr:uid="{00000000-0005-0000-0000-0000B77C0000}"/>
    <cellStyle name="Navadno 5 2 2 7 18 2" xfId="20533" xr:uid="{00000000-0005-0000-0000-0000B87C0000}"/>
    <cellStyle name="Navadno 5 2 2 7 18 3" xfId="31898" xr:uid="{00000000-0005-0000-0000-0000B97C0000}"/>
    <cellStyle name="Navadno 5 2 2 7 19" xfId="4387" xr:uid="{00000000-0005-0000-0000-0000BA7C0000}"/>
    <cellStyle name="Navadno 5 2 2 7 2" xfId="4092" xr:uid="{00000000-0005-0000-0000-0000BB7C0000}"/>
    <cellStyle name="Navadno 5 2 2 7 2 2" xfId="8876" xr:uid="{00000000-0005-0000-0000-0000BC7C0000}"/>
    <cellStyle name="Navadno 5 2 2 7 2 2 2" xfId="21103" xr:uid="{00000000-0005-0000-0000-0000BD7C0000}"/>
    <cellStyle name="Navadno 5 2 2 7 2 2 3" xfId="32466" xr:uid="{00000000-0005-0000-0000-0000BE7C0000}"/>
    <cellStyle name="Navadno 5 2 2 7 2 3" xfId="12474" xr:uid="{00000000-0005-0000-0000-0000BF7C0000}"/>
    <cellStyle name="Navadno 5 2 2 7 2 3 2" xfId="24753" xr:uid="{00000000-0005-0000-0000-0000C07C0000}"/>
    <cellStyle name="Navadno 5 2 2 7 2 3 3" xfId="36110" xr:uid="{00000000-0005-0000-0000-0000C17C0000}"/>
    <cellStyle name="Navadno 5 2 2 7 2 4" xfId="16778" xr:uid="{00000000-0005-0000-0000-0000C27C0000}"/>
    <cellStyle name="Navadno 5 2 2 7 2 5" xfId="28290" xr:uid="{00000000-0005-0000-0000-0000C37C0000}"/>
    <cellStyle name="Navadno 5 2 2 7 20" xfId="16411" xr:uid="{00000000-0005-0000-0000-0000C47C0000}"/>
    <cellStyle name="Navadno 5 2 2 7 21" xfId="18440" xr:uid="{00000000-0005-0000-0000-0000C57C0000}"/>
    <cellStyle name="Navadno 5 2 2 7 3" xfId="4594" xr:uid="{00000000-0005-0000-0000-0000C67C0000}"/>
    <cellStyle name="Navadno 5 2 2 7 3 2" xfId="9075" xr:uid="{00000000-0005-0000-0000-0000C77C0000}"/>
    <cellStyle name="Navadno 5 2 2 7 3 2 2" xfId="21304" xr:uid="{00000000-0005-0000-0000-0000C87C0000}"/>
    <cellStyle name="Navadno 5 2 2 7 3 2 3" xfId="32667" xr:uid="{00000000-0005-0000-0000-0000C97C0000}"/>
    <cellStyle name="Navadno 5 2 2 7 3 3" xfId="12674" xr:uid="{00000000-0005-0000-0000-0000CA7C0000}"/>
    <cellStyle name="Navadno 5 2 2 7 3 3 2" xfId="24953" xr:uid="{00000000-0005-0000-0000-0000CB7C0000}"/>
    <cellStyle name="Navadno 5 2 2 7 3 3 3" xfId="36310" xr:uid="{00000000-0005-0000-0000-0000CC7C0000}"/>
    <cellStyle name="Navadno 5 2 2 7 3 4" xfId="16979" xr:uid="{00000000-0005-0000-0000-0000CD7C0000}"/>
    <cellStyle name="Navadno 5 2 2 7 3 5" xfId="28490" xr:uid="{00000000-0005-0000-0000-0000CE7C0000}"/>
    <cellStyle name="Navadno 5 2 2 7 4" xfId="5139" xr:uid="{00000000-0005-0000-0000-0000CF7C0000}"/>
    <cellStyle name="Navadno 5 2 2 7 4 2" xfId="9495" xr:uid="{00000000-0005-0000-0000-0000D07C0000}"/>
    <cellStyle name="Navadno 5 2 2 7 4 2 2" xfId="21772" xr:uid="{00000000-0005-0000-0000-0000D17C0000}"/>
    <cellStyle name="Navadno 5 2 2 7 4 2 3" xfId="33132" xr:uid="{00000000-0005-0000-0000-0000D27C0000}"/>
    <cellStyle name="Navadno 5 2 2 7 4 3" xfId="13092" xr:uid="{00000000-0005-0000-0000-0000D37C0000}"/>
    <cellStyle name="Navadno 5 2 2 7 4 3 2" xfId="25371" xr:uid="{00000000-0005-0000-0000-0000D47C0000}"/>
    <cellStyle name="Navadno 5 2 2 7 4 3 3" xfId="36728" xr:uid="{00000000-0005-0000-0000-0000D57C0000}"/>
    <cellStyle name="Navadno 5 2 2 7 4 4" xfId="17462" xr:uid="{00000000-0005-0000-0000-0000D67C0000}"/>
    <cellStyle name="Navadno 5 2 2 7 4 5" xfId="28908" xr:uid="{00000000-0005-0000-0000-0000D77C0000}"/>
    <cellStyle name="Navadno 5 2 2 7 5" xfId="5391" xr:uid="{00000000-0005-0000-0000-0000D87C0000}"/>
    <cellStyle name="Navadno 5 2 2 7 5 2" xfId="9732" xr:uid="{00000000-0005-0000-0000-0000D97C0000}"/>
    <cellStyle name="Navadno 5 2 2 7 5 2 2" xfId="22016" xr:uid="{00000000-0005-0000-0000-0000DA7C0000}"/>
    <cellStyle name="Navadno 5 2 2 7 5 2 3" xfId="33376" xr:uid="{00000000-0005-0000-0000-0000DB7C0000}"/>
    <cellStyle name="Navadno 5 2 2 7 5 3" xfId="13334" xr:uid="{00000000-0005-0000-0000-0000DC7C0000}"/>
    <cellStyle name="Navadno 5 2 2 7 5 3 2" xfId="25613" xr:uid="{00000000-0005-0000-0000-0000DD7C0000}"/>
    <cellStyle name="Navadno 5 2 2 7 5 3 3" xfId="36970" xr:uid="{00000000-0005-0000-0000-0000DE7C0000}"/>
    <cellStyle name="Navadno 5 2 2 7 5 4" xfId="17709" xr:uid="{00000000-0005-0000-0000-0000DF7C0000}"/>
    <cellStyle name="Navadno 5 2 2 7 5 5" xfId="29150" xr:uid="{00000000-0005-0000-0000-0000E07C0000}"/>
    <cellStyle name="Navadno 5 2 2 7 6" xfId="5633" xr:uid="{00000000-0005-0000-0000-0000E17C0000}"/>
    <cellStyle name="Navadno 5 2 2 7 6 2" xfId="9961" xr:uid="{00000000-0005-0000-0000-0000E27C0000}"/>
    <cellStyle name="Navadno 5 2 2 7 6 2 2" xfId="22245" xr:uid="{00000000-0005-0000-0000-0000E37C0000}"/>
    <cellStyle name="Navadno 5 2 2 7 6 2 3" xfId="33605" xr:uid="{00000000-0005-0000-0000-0000E47C0000}"/>
    <cellStyle name="Navadno 5 2 2 7 6 3" xfId="13559" xr:uid="{00000000-0005-0000-0000-0000E57C0000}"/>
    <cellStyle name="Navadno 5 2 2 7 6 3 2" xfId="25838" xr:uid="{00000000-0005-0000-0000-0000E67C0000}"/>
    <cellStyle name="Navadno 5 2 2 7 6 3 3" xfId="37195" xr:uid="{00000000-0005-0000-0000-0000E77C0000}"/>
    <cellStyle name="Navadno 5 2 2 7 6 4" xfId="17941" xr:uid="{00000000-0005-0000-0000-0000E87C0000}"/>
    <cellStyle name="Navadno 5 2 2 7 6 5" xfId="29375" xr:uid="{00000000-0005-0000-0000-0000E97C0000}"/>
    <cellStyle name="Navadno 5 2 2 7 7" xfId="5893" xr:uid="{00000000-0005-0000-0000-0000EA7C0000}"/>
    <cellStyle name="Navadno 5 2 2 7 7 2" xfId="10204" xr:uid="{00000000-0005-0000-0000-0000EB7C0000}"/>
    <cellStyle name="Navadno 5 2 2 7 7 2 2" xfId="22490" xr:uid="{00000000-0005-0000-0000-0000EC7C0000}"/>
    <cellStyle name="Navadno 5 2 2 7 7 2 3" xfId="33850" xr:uid="{00000000-0005-0000-0000-0000ED7C0000}"/>
    <cellStyle name="Navadno 5 2 2 7 7 3" xfId="13796" xr:uid="{00000000-0005-0000-0000-0000EE7C0000}"/>
    <cellStyle name="Navadno 5 2 2 7 7 3 2" xfId="26075" xr:uid="{00000000-0005-0000-0000-0000EF7C0000}"/>
    <cellStyle name="Navadno 5 2 2 7 7 3 3" xfId="37432" xr:uid="{00000000-0005-0000-0000-0000F07C0000}"/>
    <cellStyle name="Navadno 5 2 2 7 7 4" xfId="18187" xr:uid="{00000000-0005-0000-0000-0000F17C0000}"/>
    <cellStyle name="Navadno 5 2 2 7 7 5" xfId="29612" xr:uid="{00000000-0005-0000-0000-0000F27C0000}"/>
    <cellStyle name="Navadno 5 2 2 7 8" xfId="6135" xr:uid="{00000000-0005-0000-0000-0000F37C0000}"/>
    <cellStyle name="Navadno 5 2 2 7 8 2" xfId="10432" xr:uid="{00000000-0005-0000-0000-0000F47C0000}"/>
    <cellStyle name="Navadno 5 2 2 7 8 2 2" xfId="22718" xr:uid="{00000000-0005-0000-0000-0000F57C0000}"/>
    <cellStyle name="Navadno 5 2 2 7 8 2 3" xfId="34078" xr:uid="{00000000-0005-0000-0000-0000F67C0000}"/>
    <cellStyle name="Navadno 5 2 2 7 8 3" xfId="14021" xr:uid="{00000000-0005-0000-0000-0000F77C0000}"/>
    <cellStyle name="Navadno 5 2 2 7 8 3 2" xfId="26300" xr:uid="{00000000-0005-0000-0000-0000F87C0000}"/>
    <cellStyle name="Navadno 5 2 2 7 8 3 3" xfId="37657" xr:uid="{00000000-0005-0000-0000-0000F97C0000}"/>
    <cellStyle name="Navadno 5 2 2 7 8 4" xfId="18416" xr:uid="{00000000-0005-0000-0000-0000FA7C0000}"/>
    <cellStyle name="Navadno 5 2 2 7 8 5" xfId="29837" xr:uid="{00000000-0005-0000-0000-0000FB7C0000}"/>
    <cellStyle name="Navadno 5 2 2 7 9" xfId="6366" xr:uid="{00000000-0005-0000-0000-0000FC7C0000}"/>
    <cellStyle name="Navadno 5 2 2 7 9 2" xfId="10656" xr:uid="{00000000-0005-0000-0000-0000FD7C0000}"/>
    <cellStyle name="Navadno 5 2 2 7 9 2 2" xfId="22941" xr:uid="{00000000-0005-0000-0000-0000FE7C0000}"/>
    <cellStyle name="Navadno 5 2 2 7 9 2 3" xfId="34301" xr:uid="{00000000-0005-0000-0000-0000FF7C0000}"/>
    <cellStyle name="Navadno 5 2 2 7 9 3" xfId="14238" xr:uid="{00000000-0005-0000-0000-0000007D0000}"/>
    <cellStyle name="Navadno 5 2 2 7 9 3 2" xfId="26517" xr:uid="{00000000-0005-0000-0000-0000017D0000}"/>
    <cellStyle name="Navadno 5 2 2 7 9 3 3" xfId="37874" xr:uid="{00000000-0005-0000-0000-0000027D0000}"/>
    <cellStyle name="Navadno 5 2 2 7 9 4" xfId="18641" xr:uid="{00000000-0005-0000-0000-0000037D0000}"/>
    <cellStyle name="Navadno 5 2 2 7 9 5" xfId="30054" xr:uid="{00000000-0005-0000-0000-0000047D0000}"/>
    <cellStyle name="Navadno 5 2 2 8" xfId="3470" xr:uid="{00000000-0005-0000-0000-0000057D0000}"/>
    <cellStyle name="Navadno 5 2 2 8 2" xfId="4151" xr:uid="{00000000-0005-0000-0000-0000067D0000}"/>
    <cellStyle name="Navadno 5 2 2 8 2 2" xfId="20798" xr:uid="{00000000-0005-0000-0000-0000077D0000}"/>
    <cellStyle name="Navadno 5 2 2 8 2 3" xfId="32162" xr:uid="{00000000-0005-0000-0000-0000087D0000}"/>
    <cellStyle name="Navadno 5 2 2 8 3" xfId="8386" xr:uid="{00000000-0005-0000-0000-0000097D0000}"/>
    <cellStyle name="Navadno 5 2 2 8 3 2" xfId="20547" xr:uid="{00000000-0005-0000-0000-00000A7D0000}"/>
    <cellStyle name="Navadno 5 2 2 8 3 3" xfId="31912" xr:uid="{00000000-0005-0000-0000-00000B7D0000}"/>
    <cellStyle name="Navadno 5 2 2 8 4" xfId="3723" xr:uid="{00000000-0005-0000-0000-00000C7D0000}"/>
    <cellStyle name="Navadno 5 2 2 8 5" xfId="16466" xr:uid="{00000000-0005-0000-0000-00000D7D0000}"/>
    <cellStyle name="Navadno 5 2 2 8 6" xfId="15967" xr:uid="{00000000-0005-0000-0000-00000E7D0000}"/>
    <cellStyle name="Navadno 5 2 2 9" xfId="3520" xr:uid="{00000000-0005-0000-0000-00000F7D0000}"/>
    <cellStyle name="Navadno 5 2 2 9 2" xfId="4221" xr:uid="{00000000-0005-0000-0000-0000107D0000}"/>
    <cellStyle name="Navadno 5 2 2 9 2 2" xfId="20851" xr:uid="{00000000-0005-0000-0000-0000117D0000}"/>
    <cellStyle name="Navadno 5 2 2 9 2 3" xfId="32214" xr:uid="{00000000-0005-0000-0000-0000127D0000}"/>
    <cellStyle name="Navadno 5 2 2 9 3" xfId="8320" xr:uid="{00000000-0005-0000-0000-0000137D0000}"/>
    <cellStyle name="Navadno 5 2 2 9 3 2" xfId="20491" xr:uid="{00000000-0005-0000-0000-0000147D0000}"/>
    <cellStyle name="Navadno 5 2 2 9 3 3" xfId="31859" xr:uid="{00000000-0005-0000-0000-0000157D0000}"/>
    <cellStyle name="Navadno 5 2 2 9 4" xfId="9231" xr:uid="{00000000-0005-0000-0000-0000167D0000}"/>
    <cellStyle name="Navadno 5 2 2 9 5" xfId="16521" xr:uid="{00000000-0005-0000-0000-0000177D0000}"/>
    <cellStyle name="Navadno 5 2 2 9 6" xfId="16050" xr:uid="{00000000-0005-0000-0000-0000187D0000}"/>
    <cellStyle name="Navadno 5 2 20" xfId="4826" xr:uid="{00000000-0005-0000-0000-0000197D0000}"/>
    <cellStyle name="Navadno 5 2 20 2" xfId="9235" xr:uid="{00000000-0005-0000-0000-00001A7D0000}"/>
    <cellStyle name="Navadno 5 2 20 2 2" xfId="21489" xr:uid="{00000000-0005-0000-0000-00001B7D0000}"/>
    <cellStyle name="Navadno 5 2 20 2 3" xfId="32850" xr:uid="{00000000-0005-0000-0000-00001C7D0000}"/>
    <cellStyle name="Navadno 5 2 20 3" xfId="12824" xr:uid="{00000000-0005-0000-0000-00001D7D0000}"/>
    <cellStyle name="Navadno 5 2 20 3 2" xfId="25103" xr:uid="{00000000-0005-0000-0000-00001E7D0000}"/>
    <cellStyle name="Navadno 5 2 20 3 3" xfId="36460" xr:uid="{00000000-0005-0000-0000-00001F7D0000}"/>
    <cellStyle name="Navadno 5 2 20 4" xfId="17174" xr:uid="{00000000-0005-0000-0000-0000207D0000}"/>
    <cellStyle name="Navadno 5 2 20 5" xfId="28640" xr:uid="{00000000-0005-0000-0000-0000217D0000}"/>
    <cellStyle name="Navadno 5 2 21" xfId="7198" xr:uid="{00000000-0005-0000-0000-0000227D0000}"/>
    <cellStyle name="Navadno 5 2 21 2" xfId="11415" xr:uid="{00000000-0005-0000-0000-0000237D0000}"/>
    <cellStyle name="Navadno 5 2 21 2 2" xfId="23695" xr:uid="{00000000-0005-0000-0000-0000247D0000}"/>
    <cellStyle name="Navadno 5 2 21 2 3" xfId="35054" xr:uid="{00000000-0005-0000-0000-0000257D0000}"/>
    <cellStyle name="Navadno 5 2 21 3" xfId="14975" xr:uid="{00000000-0005-0000-0000-0000267D0000}"/>
    <cellStyle name="Navadno 5 2 21 3 2" xfId="27254" xr:uid="{00000000-0005-0000-0000-0000277D0000}"/>
    <cellStyle name="Navadno 5 2 21 3 3" xfId="38611" xr:uid="{00000000-0005-0000-0000-0000287D0000}"/>
    <cellStyle name="Navadno 5 2 21 4" xfId="19412" xr:uid="{00000000-0005-0000-0000-0000297D0000}"/>
    <cellStyle name="Navadno 5 2 21 5" xfId="30791" xr:uid="{00000000-0005-0000-0000-00002A7D0000}"/>
    <cellStyle name="Navadno 5 2 22" xfId="6714" xr:uid="{00000000-0005-0000-0000-00002B7D0000}"/>
    <cellStyle name="Navadno 5 2 22 2" xfId="10956" xr:uid="{00000000-0005-0000-0000-00002C7D0000}"/>
    <cellStyle name="Navadno 5 2 22 2 2" xfId="23238" xr:uid="{00000000-0005-0000-0000-00002D7D0000}"/>
    <cellStyle name="Navadno 5 2 22 2 3" xfId="34597" xr:uid="{00000000-0005-0000-0000-00002E7D0000}"/>
    <cellStyle name="Navadno 5 2 22 3" xfId="14525" xr:uid="{00000000-0005-0000-0000-00002F7D0000}"/>
    <cellStyle name="Navadno 5 2 22 3 2" xfId="26804" xr:uid="{00000000-0005-0000-0000-0000307D0000}"/>
    <cellStyle name="Navadno 5 2 22 3 3" xfId="38161" xr:uid="{00000000-0005-0000-0000-0000317D0000}"/>
    <cellStyle name="Navadno 5 2 22 4" xfId="18951" xr:uid="{00000000-0005-0000-0000-0000327D0000}"/>
    <cellStyle name="Navadno 5 2 22 5" xfId="30341" xr:uid="{00000000-0005-0000-0000-0000337D0000}"/>
    <cellStyle name="Navadno 5 2 23" xfId="4928" xr:uid="{00000000-0005-0000-0000-0000347D0000}"/>
    <cellStyle name="Navadno 5 2 23 2" xfId="9294" xr:uid="{00000000-0005-0000-0000-0000357D0000}"/>
    <cellStyle name="Navadno 5 2 23 2 2" xfId="21563" xr:uid="{00000000-0005-0000-0000-0000367D0000}"/>
    <cellStyle name="Navadno 5 2 23 2 3" xfId="32923" xr:uid="{00000000-0005-0000-0000-0000377D0000}"/>
    <cellStyle name="Navadno 5 2 23 3" xfId="12888" xr:uid="{00000000-0005-0000-0000-0000387D0000}"/>
    <cellStyle name="Navadno 5 2 23 3 2" xfId="25167" xr:uid="{00000000-0005-0000-0000-0000397D0000}"/>
    <cellStyle name="Navadno 5 2 23 3 3" xfId="36524" xr:uid="{00000000-0005-0000-0000-00003A7D0000}"/>
    <cellStyle name="Navadno 5 2 23 4" xfId="17254" xr:uid="{00000000-0005-0000-0000-00003B7D0000}"/>
    <cellStyle name="Navadno 5 2 23 5" xfId="28704" xr:uid="{00000000-0005-0000-0000-00003C7D0000}"/>
    <cellStyle name="Navadno 5 2 24" xfId="8072" xr:uid="{00000000-0005-0000-0000-00003D7D0000}"/>
    <cellStyle name="Navadno 5 2 24 2" xfId="20258" xr:uid="{00000000-0005-0000-0000-00003E7D0000}"/>
    <cellStyle name="Navadno 5 2 24 3" xfId="31636" xr:uid="{00000000-0005-0000-0000-00003F7D0000}"/>
    <cellStyle name="Navadno 5 2 25" xfId="11851" xr:uid="{00000000-0005-0000-0000-0000407D0000}"/>
    <cellStyle name="Navadno 5 2 25 2" xfId="24130" xr:uid="{00000000-0005-0000-0000-0000417D0000}"/>
    <cellStyle name="Navadno 5 2 25 3" xfId="35487" xr:uid="{00000000-0005-0000-0000-0000427D0000}"/>
    <cellStyle name="Navadno 5 2 26" xfId="3905" xr:uid="{00000000-0005-0000-0000-0000437D0000}"/>
    <cellStyle name="Navadno 5 2 27" xfId="15938" xr:uid="{00000000-0005-0000-0000-0000447D0000}"/>
    <cellStyle name="Navadno 5 2 28" xfId="17253" xr:uid="{00000000-0005-0000-0000-0000457D0000}"/>
    <cellStyle name="Navadno 5 2 29" xfId="39574" xr:uid="{00000000-0005-0000-0000-0000467D0000}"/>
    <cellStyle name="Navadno 5 2 3" xfId="2818" xr:uid="{00000000-0005-0000-0000-0000477D0000}"/>
    <cellStyle name="Navadno 5 2 3 2" xfId="3036" xr:uid="{00000000-0005-0000-0000-0000487D0000}"/>
    <cellStyle name="Navadno 5 2 3 3" xfId="3503" xr:uid="{00000000-0005-0000-0000-0000497D0000}"/>
    <cellStyle name="Navadno 5 2 3 4" xfId="3802" xr:uid="{00000000-0005-0000-0000-00004A7D0000}"/>
    <cellStyle name="Navadno 5 2 3 5" xfId="9238" xr:uid="{00000000-0005-0000-0000-00004B7D0000}"/>
    <cellStyle name="Navadno 5 2 3 6" xfId="16139" xr:uid="{00000000-0005-0000-0000-00004C7D0000}"/>
    <cellStyle name="Navadno 5 2 3 7" xfId="19184" xr:uid="{00000000-0005-0000-0000-00004D7D0000}"/>
    <cellStyle name="Navadno 5 2 30" xfId="39566" xr:uid="{00000000-0005-0000-0000-00004E7D0000}"/>
    <cellStyle name="Navadno 5 2 31" xfId="2733" xr:uid="{00000000-0005-0000-0000-000048790000}"/>
    <cellStyle name="Navadno 5 2 4" xfId="3278" xr:uid="{00000000-0005-0000-0000-00004F7D0000}"/>
    <cellStyle name="Navadno 5 2 4 10" xfId="6470" xr:uid="{00000000-0005-0000-0000-0000507D0000}"/>
    <cellStyle name="Navadno 5 2 4 10 2" xfId="10731" xr:uid="{00000000-0005-0000-0000-0000517D0000}"/>
    <cellStyle name="Navadno 5 2 4 10 2 2" xfId="23014" xr:uid="{00000000-0005-0000-0000-0000527D0000}"/>
    <cellStyle name="Navadno 5 2 4 10 2 3" xfId="34374" xr:uid="{00000000-0005-0000-0000-0000537D0000}"/>
    <cellStyle name="Navadno 5 2 4 10 3" xfId="14305" xr:uid="{00000000-0005-0000-0000-0000547D0000}"/>
    <cellStyle name="Navadno 5 2 4 10 3 2" xfId="26584" xr:uid="{00000000-0005-0000-0000-0000557D0000}"/>
    <cellStyle name="Navadno 5 2 4 10 3 3" xfId="37941" xr:uid="{00000000-0005-0000-0000-0000567D0000}"/>
    <cellStyle name="Navadno 5 2 4 10 4" xfId="18720" xr:uid="{00000000-0005-0000-0000-0000577D0000}"/>
    <cellStyle name="Navadno 5 2 4 10 5" xfId="30121" xr:uid="{00000000-0005-0000-0000-0000587D0000}"/>
    <cellStyle name="Navadno 5 2 4 11" xfId="6764" xr:uid="{00000000-0005-0000-0000-0000597D0000}"/>
    <cellStyle name="Navadno 5 2 4 11 2" xfId="10994" xr:uid="{00000000-0005-0000-0000-00005A7D0000}"/>
    <cellStyle name="Navadno 5 2 4 11 2 2" xfId="23275" xr:uid="{00000000-0005-0000-0000-00005B7D0000}"/>
    <cellStyle name="Navadno 5 2 4 11 2 3" xfId="34634" xr:uid="{00000000-0005-0000-0000-00005C7D0000}"/>
    <cellStyle name="Navadno 5 2 4 11 3" xfId="14559" xr:uid="{00000000-0005-0000-0000-00005D7D0000}"/>
    <cellStyle name="Navadno 5 2 4 11 3 2" xfId="26838" xr:uid="{00000000-0005-0000-0000-00005E7D0000}"/>
    <cellStyle name="Navadno 5 2 4 11 3 3" xfId="38195" xr:uid="{00000000-0005-0000-0000-00005F7D0000}"/>
    <cellStyle name="Navadno 5 2 4 11 4" xfId="18990" xr:uid="{00000000-0005-0000-0000-0000607D0000}"/>
    <cellStyle name="Navadno 5 2 4 11 5" xfId="30375" xr:uid="{00000000-0005-0000-0000-0000617D0000}"/>
    <cellStyle name="Navadno 5 2 4 12" xfId="7001" xr:uid="{00000000-0005-0000-0000-0000627D0000}"/>
    <cellStyle name="Navadno 5 2 4 12 2" xfId="11223" xr:uid="{00000000-0005-0000-0000-0000637D0000}"/>
    <cellStyle name="Navadno 5 2 4 12 2 2" xfId="23503" xr:uid="{00000000-0005-0000-0000-0000647D0000}"/>
    <cellStyle name="Navadno 5 2 4 12 2 3" xfId="34862" xr:uid="{00000000-0005-0000-0000-0000657D0000}"/>
    <cellStyle name="Navadno 5 2 4 12 3" xfId="14783" xr:uid="{00000000-0005-0000-0000-0000667D0000}"/>
    <cellStyle name="Navadno 5 2 4 12 3 2" xfId="27062" xr:uid="{00000000-0005-0000-0000-0000677D0000}"/>
    <cellStyle name="Navadno 5 2 4 12 3 3" xfId="38419" xr:uid="{00000000-0005-0000-0000-0000687D0000}"/>
    <cellStyle name="Navadno 5 2 4 12 4" xfId="19219" xr:uid="{00000000-0005-0000-0000-0000697D0000}"/>
    <cellStyle name="Navadno 5 2 4 12 5" xfId="30599" xr:uid="{00000000-0005-0000-0000-00006A7D0000}"/>
    <cellStyle name="Navadno 5 2 4 13" xfId="7224" xr:uid="{00000000-0005-0000-0000-00006B7D0000}"/>
    <cellStyle name="Navadno 5 2 4 13 2" xfId="11437" xr:uid="{00000000-0005-0000-0000-00006C7D0000}"/>
    <cellStyle name="Navadno 5 2 4 13 2 2" xfId="23716" xr:uid="{00000000-0005-0000-0000-00006D7D0000}"/>
    <cellStyle name="Navadno 5 2 4 13 2 3" xfId="35075" xr:uid="{00000000-0005-0000-0000-00006E7D0000}"/>
    <cellStyle name="Navadno 5 2 4 13 3" xfId="14996" xr:uid="{00000000-0005-0000-0000-00006F7D0000}"/>
    <cellStyle name="Navadno 5 2 4 13 3 2" xfId="27275" xr:uid="{00000000-0005-0000-0000-0000707D0000}"/>
    <cellStyle name="Navadno 5 2 4 13 3 3" xfId="38632" xr:uid="{00000000-0005-0000-0000-0000717D0000}"/>
    <cellStyle name="Navadno 5 2 4 13 4" xfId="19433" xr:uid="{00000000-0005-0000-0000-0000727D0000}"/>
    <cellStyle name="Navadno 5 2 4 13 5" xfId="30812" xr:uid="{00000000-0005-0000-0000-0000737D0000}"/>
    <cellStyle name="Navadno 5 2 4 14" xfId="7453" xr:uid="{00000000-0005-0000-0000-0000747D0000}"/>
    <cellStyle name="Navadno 5 2 4 14 2" xfId="11656" xr:uid="{00000000-0005-0000-0000-0000757D0000}"/>
    <cellStyle name="Navadno 5 2 4 14 2 2" xfId="23935" xr:uid="{00000000-0005-0000-0000-0000767D0000}"/>
    <cellStyle name="Navadno 5 2 4 14 2 3" xfId="35292" xr:uid="{00000000-0005-0000-0000-0000777D0000}"/>
    <cellStyle name="Navadno 5 2 4 14 3" xfId="15212" xr:uid="{00000000-0005-0000-0000-0000787D0000}"/>
    <cellStyle name="Navadno 5 2 4 14 3 2" xfId="27491" xr:uid="{00000000-0005-0000-0000-0000797D0000}"/>
    <cellStyle name="Navadno 5 2 4 14 3 3" xfId="38848" xr:uid="{00000000-0005-0000-0000-00007A7D0000}"/>
    <cellStyle name="Navadno 5 2 4 14 4" xfId="19650" xr:uid="{00000000-0005-0000-0000-00007B7D0000}"/>
    <cellStyle name="Navadno 5 2 4 14 5" xfId="31028" xr:uid="{00000000-0005-0000-0000-00007C7D0000}"/>
    <cellStyle name="Navadno 5 2 4 15" xfId="7668" xr:uid="{00000000-0005-0000-0000-00007D7D0000}"/>
    <cellStyle name="Navadno 5 2 4 15 2" xfId="11866" xr:uid="{00000000-0005-0000-0000-00007E7D0000}"/>
    <cellStyle name="Navadno 5 2 4 15 2 2" xfId="24145" xr:uid="{00000000-0005-0000-0000-00007F7D0000}"/>
    <cellStyle name="Navadno 5 2 4 15 2 3" xfId="35502" xr:uid="{00000000-0005-0000-0000-0000807D0000}"/>
    <cellStyle name="Navadno 5 2 4 15 3" xfId="15421" xr:uid="{00000000-0005-0000-0000-0000817D0000}"/>
    <cellStyle name="Navadno 5 2 4 15 3 2" xfId="27700" xr:uid="{00000000-0005-0000-0000-0000827D0000}"/>
    <cellStyle name="Navadno 5 2 4 15 3 3" xfId="39057" xr:uid="{00000000-0005-0000-0000-0000837D0000}"/>
    <cellStyle name="Navadno 5 2 4 15 4" xfId="19859" xr:uid="{00000000-0005-0000-0000-0000847D0000}"/>
    <cellStyle name="Navadno 5 2 4 15 5" xfId="31237" xr:uid="{00000000-0005-0000-0000-0000857D0000}"/>
    <cellStyle name="Navadno 5 2 4 16" xfId="7872" xr:uid="{00000000-0005-0000-0000-0000867D0000}"/>
    <cellStyle name="Navadno 5 2 4 16 2" xfId="12067" xr:uid="{00000000-0005-0000-0000-0000877D0000}"/>
    <cellStyle name="Navadno 5 2 4 16 2 2" xfId="24346" xr:uid="{00000000-0005-0000-0000-0000887D0000}"/>
    <cellStyle name="Navadno 5 2 4 16 2 3" xfId="35703" xr:uid="{00000000-0005-0000-0000-0000897D0000}"/>
    <cellStyle name="Navadno 5 2 4 16 3" xfId="15621" xr:uid="{00000000-0005-0000-0000-00008A7D0000}"/>
    <cellStyle name="Navadno 5 2 4 16 3 2" xfId="27900" xr:uid="{00000000-0005-0000-0000-00008B7D0000}"/>
    <cellStyle name="Navadno 5 2 4 16 3 3" xfId="39257" xr:uid="{00000000-0005-0000-0000-00008C7D0000}"/>
    <cellStyle name="Navadno 5 2 4 16 4" xfId="20059" xr:uid="{00000000-0005-0000-0000-00008D7D0000}"/>
    <cellStyle name="Navadno 5 2 4 16 5" xfId="31437" xr:uid="{00000000-0005-0000-0000-00008E7D0000}"/>
    <cellStyle name="Navadno 5 2 4 17" xfId="8404" xr:uid="{00000000-0005-0000-0000-00008F7D0000}"/>
    <cellStyle name="Navadno 5 2 4 17 2" xfId="20565" xr:uid="{00000000-0005-0000-0000-0000907D0000}"/>
    <cellStyle name="Navadno 5 2 4 17 3" xfId="31929" xr:uid="{00000000-0005-0000-0000-0000917D0000}"/>
    <cellStyle name="Navadno 5 2 4 18" xfId="11205" xr:uid="{00000000-0005-0000-0000-0000927D0000}"/>
    <cellStyle name="Navadno 5 2 4 18 2" xfId="23485" xr:uid="{00000000-0005-0000-0000-0000937D0000}"/>
    <cellStyle name="Navadno 5 2 4 18 3" xfId="34844" xr:uid="{00000000-0005-0000-0000-0000947D0000}"/>
    <cellStyle name="Navadno 5 2 4 19" xfId="3890" xr:uid="{00000000-0005-0000-0000-0000957D0000}"/>
    <cellStyle name="Navadno 5 2 4 2" xfId="3914" xr:uid="{00000000-0005-0000-0000-0000967D0000}"/>
    <cellStyle name="Navadno 5 2 4 2 2" xfId="8696" xr:uid="{00000000-0005-0000-0000-0000977D0000}"/>
    <cellStyle name="Navadno 5 2 4 2 2 2" xfId="20922" xr:uid="{00000000-0005-0000-0000-0000987D0000}"/>
    <cellStyle name="Navadno 5 2 4 2 2 3" xfId="32285" xr:uid="{00000000-0005-0000-0000-0000997D0000}"/>
    <cellStyle name="Navadno 5 2 4 2 3" xfId="12294" xr:uid="{00000000-0005-0000-0000-00009A7D0000}"/>
    <cellStyle name="Navadno 5 2 4 2 3 2" xfId="24573" xr:uid="{00000000-0005-0000-0000-00009B7D0000}"/>
    <cellStyle name="Navadno 5 2 4 2 3 3" xfId="35930" xr:uid="{00000000-0005-0000-0000-00009C7D0000}"/>
    <cellStyle name="Navadno 5 2 4 2 4" xfId="16596" xr:uid="{00000000-0005-0000-0000-00009D7D0000}"/>
    <cellStyle name="Navadno 5 2 4 2 5" xfId="28110" xr:uid="{00000000-0005-0000-0000-00009E7D0000}"/>
    <cellStyle name="Navadno 5 2 4 20" xfId="16233" xr:uid="{00000000-0005-0000-0000-00009F7D0000}"/>
    <cellStyle name="Navadno 5 2 4 21" xfId="16500" xr:uid="{00000000-0005-0000-0000-0000A07D0000}"/>
    <cellStyle name="Navadno 5 2 4 3" xfId="4416" xr:uid="{00000000-0005-0000-0000-0000A17D0000}"/>
    <cellStyle name="Navadno 5 2 4 3 2" xfId="8898" xr:uid="{00000000-0005-0000-0000-0000A27D0000}"/>
    <cellStyle name="Navadno 5 2 4 3 2 2" xfId="21126" xr:uid="{00000000-0005-0000-0000-0000A37D0000}"/>
    <cellStyle name="Navadno 5 2 4 3 2 3" xfId="32489" xr:uid="{00000000-0005-0000-0000-0000A47D0000}"/>
    <cellStyle name="Navadno 5 2 4 3 3" xfId="12496" xr:uid="{00000000-0005-0000-0000-0000A57D0000}"/>
    <cellStyle name="Navadno 5 2 4 3 3 2" xfId="24775" xr:uid="{00000000-0005-0000-0000-0000A67D0000}"/>
    <cellStyle name="Navadno 5 2 4 3 3 3" xfId="36132" xr:uid="{00000000-0005-0000-0000-0000A77D0000}"/>
    <cellStyle name="Navadno 5 2 4 3 4" xfId="16801" xr:uid="{00000000-0005-0000-0000-0000A87D0000}"/>
    <cellStyle name="Navadno 5 2 4 3 5" xfId="28312" xr:uid="{00000000-0005-0000-0000-0000A97D0000}"/>
    <cellStyle name="Navadno 5 2 4 4" xfId="4958" xr:uid="{00000000-0005-0000-0000-0000AA7D0000}"/>
    <cellStyle name="Navadno 5 2 4 4 2" xfId="9315" xr:uid="{00000000-0005-0000-0000-0000AB7D0000}"/>
    <cellStyle name="Navadno 5 2 4 4 2 2" xfId="21591" xr:uid="{00000000-0005-0000-0000-0000AC7D0000}"/>
    <cellStyle name="Navadno 5 2 4 4 2 3" xfId="32951" xr:uid="{00000000-0005-0000-0000-0000AD7D0000}"/>
    <cellStyle name="Navadno 5 2 4 4 3" xfId="12914" xr:uid="{00000000-0005-0000-0000-0000AE7D0000}"/>
    <cellStyle name="Navadno 5 2 4 4 3 2" xfId="25193" xr:uid="{00000000-0005-0000-0000-0000AF7D0000}"/>
    <cellStyle name="Navadno 5 2 4 4 3 3" xfId="36550" xr:uid="{00000000-0005-0000-0000-0000B07D0000}"/>
    <cellStyle name="Navadno 5 2 4 4 4" xfId="17282" xr:uid="{00000000-0005-0000-0000-0000B17D0000}"/>
    <cellStyle name="Navadno 5 2 4 4 5" xfId="28730" xr:uid="{00000000-0005-0000-0000-0000B27D0000}"/>
    <cellStyle name="Navadno 5 2 4 5" xfId="5209" xr:uid="{00000000-0005-0000-0000-0000B37D0000}"/>
    <cellStyle name="Navadno 5 2 4 5 2" xfId="9551" xr:uid="{00000000-0005-0000-0000-0000B47D0000}"/>
    <cellStyle name="Navadno 5 2 4 5 2 2" xfId="21834" xr:uid="{00000000-0005-0000-0000-0000B57D0000}"/>
    <cellStyle name="Navadno 5 2 4 5 2 3" xfId="33194" xr:uid="{00000000-0005-0000-0000-0000B67D0000}"/>
    <cellStyle name="Navadno 5 2 4 5 3" xfId="13152" xr:uid="{00000000-0005-0000-0000-0000B77D0000}"/>
    <cellStyle name="Navadno 5 2 4 5 3 2" xfId="25431" xr:uid="{00000000-0005-0000-0000-0000B87D0000}"/>
    <cellStyle name="Navadno 5 2 4 5 3 3" xfId="36788" xr:uid="{00000000-0005-0000-0000-0000B97D0000}"/>
    <cellStyle name="Navadno 5 2 4 5 4" xfId="17527" xr:uid="{00000000-0005-0000-0000-0000BA7D0000}"/>
    <cellStyle name="Navadno 5 2 4 5 5" xfId="28968" xr:uid="{00000000-0005-0000-0000-0000BB7D0000}"/>
    <cellStyle name="Navadno 5 2 4 6" xfId="5451" xr:uid="{00000000-0005-0000-0000-0000BC7D0000}"/>
    <cellStyle name="Navadno 5 2 4 6 2" xfId="9778" xr:uid="{00000000-0005-0000-0000-0000BD7D0000}"/>
    <cellStyle name="Navadno 5 2 4 6 2 2" xfId="22061" xr:uid="{00000000-0005-0000-0000-0000BE7D0000}"/>
    <cellStyle name="Navadno 5 2 4 6 2 3" xfId="33421" xr:uid="{00000000-0005-0000-0000-0000BF7D0000}"/>
    <cellStyle name="Navadno 5 2 4 6 3" xfId="13375" xr:uid="{00000000-0005-0000-0000-0000C07D0000}"/>
    <cellStyle name="Navadno 5 2 4 6 3 2" xfId="25654" xr:uid="{00000000-0005-0000-0000-0000C17D0000}"/>
    <cellStyle name="Navadno 5 2 4 6 3 3" xfId="37011" xr:uid="{00000000-0005-0000-0000-0000C27D0000}"/>
    <cellStyle name="Navadno 5 2 4 6 4" xfId="17757" xr:uid="{00000000-0005-0000-0000-0000C37D0000}"/>
    <cellStyle name="Navadno 5 2 4 6 5" xfId="29191" xr:uid="{00000000-0005-0000-0000-0000C47D0000}"/>
    <cellStyle name="Navadno 5 2 4 7" xfId="5712" xr:uid="{00000000-0005-0000-0000-0000C57D0000}"/>
    <cellStyle name="Navadno 5 2 4 7 2" xfId="10024" xr:uid="{00000000-0005-0000-0000-0000C67D0000}"/>
    <cellStyle name="Navadno 5 2 4 7 2 2" xfId="22309" xr:uid="{00000000-0005-0000-0000-0000C77D0000}"/>
    <cellStyle name="Navadno 5 2 4 7 2 3" xfId="33669" xr:uid="{00000000-0005-0000-0000-0000C87D0000}"/>
    <cellStyle name="Navadno 5 2 4 7 3" xfId="13616" xr:uid="{00000000-0005-0000-0000-0000C97D0000}"/>
    <cellStyle name="Navadno 5 2 4 7 3 2" xfId="25895" xr:uid="{00000000-0005-0000-0000-0000CA7D0000}"/>
    <cellStyle name="Navadno 5 2 4 7 3 3" xfId="37252" xr:uid="{00000000-0005-0000-0000-0000CB7D0000}"/>
    <cellStyle name="Navadno 5 2 4 7 4" xfId="18006" xr:uid="{00000000-0005-0000-0000-0000CC7D0000}"/>
    <cellStyle name="Navadno 5 2 4 7 5" xfId="29432" xr:uid="{00000000-0005-0000-0000-0000CD7D0000}"/>
    <cellStyle name="Navadno 5 2 4 8" xfId="5955" xr:uid="{00000000-0005-0000-0000-0000CE7D0000}"/>
    <cellStyle name="Navadno 5 2 4 8 2" xfId="10254" xr:uid="{00000000-0005-0000-0000-0000CF7D0000}"/>
    <cellStyle name="Navadno 5 2 4 8 2 2" xfId="22540" xr:uid="{00000000-0005-0000-0000-0000D07D0000}"/>
    <cellStyle name="Navadno 5 2 4 8 2 3" xfId="33900" xr:uid="{00000000-0005-0000-0000-0000D17D0000}"/>
    <cellStyle name="Navadno 5 2 4 8 3" xfId="13843" xr:uid="{00000000-0005-0000-0000-0000D27D0000}"/>
    <cellStyle name="Navadno 5 2 4 8 3 2" xfId="26122" xr:uid="{00000000-0005-0000-0000-0000D37D0000}"/>
    <cellStyle name="Navadno 5 2 4 8 3 3" xfId="37479" xr:uid="{00000000-0005-0000-0000-0000D47D0000}"/>
    <cellStyle name="Navadno 5 2 4 8 4" xfId="18238" xr:uid="{00000000-0005-0000-0000-0000D57D0000}"/>
    <cellStyle name="Navadno 5 2 4 8 5" xfId="29659" xr:uid="{00000000-0005-0000-0000-0000D67D0000}"/>
    <cellStyle name="Navadno 5 2 4 9" xfId="6182" xr:uid="{00000000-0005-0000-0000-0000D77D0000}"/>
    <cellStyle name="Navadno 5 2 4 9 2" xfId="10472" xr:uid="{00000000-0005-0000-0000-0000D87D0000}"/>
    <cellStyle name="Navadno 5 2 4 9 2 2" xfId="22757" xr:uid="{00000000-0005-0000-0000-0000D97D0000}"/>
    <cellStyle name="Navadno 5 2 4 9 2 3" xfId="34117" xr:uid="{00000000-0005-0000-0000-0000DA7D0000}"/>
    <cellStyle name="Navadno 5 2 4 9 3" xfId="14054" xr:uid="{00000000-0005-0000-0000-0000DB7D0000}"/>
    <cellStyle name="Navadno 5 2 4 9 3 2" xfId="26333" xr:uid="{00000000-0005-0000-0000-0000DC7D0000}"/>
    <cellStyle name="Navadno 5 2 4 9 3 3" xfId="37690" xr:uid="{00000000-0005-0000-0000-0000DD7D0000}"/>
    <cellStyle name="Navadno 5 2 4 9 4" xfId="18457" xr:uid="{00000000-0005-0000-0000-0000DE7D0000}"/>
    <cellStyle name="Navadno 5 2 4 9 5" xfId="29870" xr:uid="{00000000-0005-0000-0000-0000DF7D0000}"/>
    <cellStyle name="Navadno 5 2 5" xfId="3274" xr:uid="{00000000-0005-0000-0000-0000E07D0000}"/>
    <cellStyle name="Navadno 5 2 5 10" xfId="6466" xr:uid="{00000000-0005-0000-0000-0000E17D0000}"/>
    <cellStyle name="Navadno 5 2 5 10 2" xfId="10727" xr:uid="{00000000-0005-0000-0000-0000E27D0000}"/>
    <cellStyle name="Navadno 5 2 5 10 2 2" xfId="23010" xr:uid="{00000000-0005-0000-0000-0000E37D0000}"/>
    <cellStyle name="Navadno 5 2 5 10 2 3" xfId="34370" xr:uid="{00000000-0005-0000-0000-0000E47D0000}"/>
    <cellStyle name="Navadno 5 2 5 10 3" xfId="14301" xr:uid="{00000000-0005-0000-0000-0000E57D0000}"/>
    <cellStyle name="Navadno 5 2 5 10 3 2" xfId="26580" xr:uid="{00000000-0005-0000-0000-0000E67D0000}"/>
    <cellStyle name="Navadno 5 2 5 10 3 3" xfId="37937" xr:uid="{00000000-0005-0000-0000-0000E77D0000}"/>
    <cellStyle name="Navadno 5 2 5 10 4" xfId="18716" xr:uid="{00000000-0005-0000-0000-0000E87D0000}"/>
    <cellStyle name="Navadno 5 2 5 10 5" xfId="30117" xr:uid="{00000000-0005-0000-0000-0000E97D0000}"/>
    <cellStyle name="Navadno 5 2 5 11" xfId="6760" xr:uid="{00000000-0005-0000-0000-0000EA7D0000}"/>
    <cellStyle name="Navadno 5 2 5 11 2" xfId="10990" xr:uid="{00000000-0005-0000-0000-0000EB7D0000}"/>
    <cellStyle name="Navadno 5 2 5 11 2 2" xfId="23271" xr:uid="{00000000-0005-0000-0000-0000EC7D0000}"/>
    <cellStyle name="Navadno 5 2 5 11 2 3" xfId="34630" xr:uid="{00000000-0005-0000-0000-0000ED7D0000}"/>
    <cellStyle name="Navadno 5 2 5 11 3" xfId="14555" xr:uid="{00000000-0005-0000-0000-0000EE7D0000}"/>
    <cellStyle name="Navadno 5 2 5 11 3 2" xfId="26834" xr:uid="{00000000-0005-0000-0000-0000EF7D0000}"/>
    <cellStyle name="Navadno 5 2 5 11 3 3" xfId="38191" xr:uid="{00000000-0005-0000-0000-0000F07D0000}"/>
    <cellStyle name="Navadno 5 2 5 11 4" xfId="18986" xr:uid="{00000000-0005-0000-0000-0000F17D0000}"/>
    <cellStyle name="Navadno 5 2 5 11 5" xfId="30371" xr:uid="{00000000-0005-0000-0000-0000F27D0000}"/>
    <cellStyle name="Navadno 5 2 5 12" xfId="6997" xr:uid="{00000000-0005-0000-0000-0000F37D0000}"/>
    <cellStyle name="Navadno 5 2 5 12 2" xfId="11219" xr:uid="{00000000-0005-0000-0000-0000F47D0000}"/>
    <cellStyle name="Navadno 5 2 5 12 2 2" xfId="23499" xr:uid="{00000000-0005-0000-0000-0000F57D0000}"/>
    <cellStyle name="Navadno 5 2 5 12 2 3" xfId="34858" xr:uid="{00000000-0005-0000-0000-0000F67D0000}"/>
    <cellStyle name="Navadno 5 2 5 12 3" xfId="14779" xr:uid="{00000000-0005-0000-0000-0000F77D0000}"/>
    <cellStyle name="Navadno 5 2 5 12 3 2" xfId="27058" xr:uid="{00000000-0005-0000-0000-0000F87D0000}"/>
    <cellStyle name="Navadno 5 2 5 12 3 3" xfId="38415" xr:uid="{00000000-0005-0000-0000-0000F97D0000}"/>
    <cellStyle name="Navadno 5 2 5 12 4" xfId="19215" xr:uid="{00000000-0005-0000-0000-0000FA7D0000}"/>
    <cellStyle name="Navadno 5 2 5 12 5" xfId="30595" xr:uid="{00000000-0005-0000-0000-0000FB7D0000}"/>
    <cellStyle name="Navadno 5 2 5 13" xfId="7220" xr:uid="{00000000-0005-0000-0000-0000FC7D0000}"/>
    <cellStyle name="Navadno 5 2 5 13 2" xfId="11433" xr:uid="{00000000-0005-0000-0000-0000FD7D0000}"/>
    <cellStyle name="Navadno 5 2 5 13 2 2" xfId="23712" xr:uid="{00000000-0005-0000-0000-0000FE7D0000}"/>
    <cellStyle name="Navadno 5 2 5 13 2 3" xfId="35071" xr:uid="{00000000-0005-0000-0000-0000FF7D0000}"/>
    <cellStyle name="Navadno 5 2 5 13 3" xfId="14992" xr:uid="{00000000-0005-0000-0000-0000007E0000}"/>
    <cellStyle name="Navadno 5 2 5 13 3 2" xfId="27271" xr:uid="{00000000-0005-0000-0000-0000017E0000}"/>
    <cellStyle name="Navadno 5 2 5 13 3 3" xfId="38628" xr:uid="{00000000-0005-0000-0000-0000027E0000}"/>
    <cellStyle name="Navadno 5 2 5 13 4" xfId="19429" xr:uid="{00000000-0005-0000-0000-0000037E0000}"/>
    <cellStyle name="Navadno 5 2 5 13 5" xfId="30808" xr:uid="{00000000-0005-0000-0000-0000047E0000}"/>
    <cellStyle name="Navadno 5 2 5 14" xfId="7449" xr:uid="{00000000-0005-0000-0000-0000057E0000}"/>
    <cellStyle name="Navadno 5 2 5 14 2" xfId="11652" xr:uid="{00000000-0005-0000-0000-0000067E0000}"/>
    <cellStyle name="Navadno 5 2 5 14 2 2" xfId="23931" xr:uid="{00000000-0005-0000-0000-0000077E0000}"/>
    <cellStyle name="Navadno 5 2 5 14 2 3" xfId="35288" xr:uid="{00000000-0005-0000-0000-0000087E0000}"/>
    <cellStyle name="Navadno 5 2 5 14 3" xfId="15208" xr:uid="{00000000-0005-0000-0000-0000097E0000}"/>
    <cellStyle name="Navadno 5 2 5 14 3 2" xfId="27487" xr:uid="{00000000-0005-0000-0000-00000A7E0000}"/>
    <cellStyle name="Navadno 5 2 5 14 3 3" xfId="38844" xr:uid="{00000000-0005-0000-0000-00000B7E0000}"/>
    <cellStyle name="Navadno 5 2 5 14 4" xfId="19646" xr:uid="{00000000-0005-0000-0000-00000C7E0000}"/>
    <cellStyle name="Navadno 5 2 5 14 5" xfId="31024" xr:uid="{00000000-0005-0000-0000-00000D7E0000}"/>
    <cellStyle name="Navadno 5 2 5 15" xfId="7664" xr:uid="{00000000-0005-0000-0000-00000E7E0000}"/>
    <cellStyle name="Navadno 5 2 5 15 2" xfId="11862" xr:uid="{00000000-0005-0000-0000-00000F7E0000}"/>
    <cellStyle name="Navadno 5 2 5 15 2 2" xfId="24141" xr:uid="{00000000-0005-0000-0000-0000107E0000}"/>
    <cellStyle name="Navadno 5 2 5 15 2 3" xfId="35498" xr:uid="{00000000-0005-0000-0000-0000117E0000}"/>
    <cellStyle name="Navadno 5 2 5 15 3" xfId="15417" xr:uid="{00000000-0005-0000-0000-0000127E0000}"/>
    <cellStyle name="Navadno 5 2 5 15 3 2" xfId="27696" xr:uid="{00000000-0005-0000-0000-0000137E0000}"/>
    <cellStyle name="Navadno 5 2 5 15 3 3" xfId="39053" xr:uid="{00000000-0005-0000-0000-0000147E0000}"/>
    <cellStyle name="Navadno 5 2 5 15 4" xfId="19855" xr:uid="{00000000-0005-0000-0000-0000157E0000}"/>
    <cellStyle name="Navadno 5 2 5 15 5" xfId="31233" xr:uid="{00000000-0005-0000-0000-0000167E0000}"/>
    <cellStyle name="Navadno 5 2 5 16" xfId="7868" xr:uid="{00000000-0005-0000-0000-0000177E0000}"/>
    <cellStyle name="Navadno 5 2 5 16 2" xfId="12063" xr:uid="{00000000-0005-0000-0000-0000187E0000}"/>
    <cellStyle name="Navadno 5 2 5 16 2 2" xfId="24342" xr:uid="{00000000-0005-0000-0000-0000197E0000}"/>
    <cellStyle name="Navadno 5 2 5 16 2 3" xfId="35699" xr:uid="{00000000-0005-0000-0000-00001A7E0000}"/>
    <cellStyle name="Navadno 5 2 5 16 3" xfId="15617" xr:uid="{00000000-0005-0000-0000-00001B7E0000}"/>
    <cellStyle name="Navadno 5 2 5 16 3 2" xfId="27896" xr:uid="{00000000-0005-0000-0000-00001C7E0000}"/>
    <cellStyle name="Navadno 5 2 5 16 3 3" xfId="39253" xr:uid="{00000000-0005-0000-0000-00001D7E0000}"/>
    <cellStyle name="Navadno 5 2 5 16 4" xfId="20055" xr:uid="{00000000-0005-0000-0000-00001E7E0000}"/>
    <cellStyle name="Navadno 5 2 5 16 5" xfId="31433" xr:uid="{00000000-0005-0000-0000-00001F7E0000}"/>
    <cellStyle name="Navadno 5 2 5 17" xfId="8400" xr:uid="{00000000-0005-0000-0000-0000207E0000}"/>
    <cellStyle name="Navadno 5 2 5 17 2" xfId="20561" xr:uid="{00000000-0005-0000-0000-0000217E0000}"/>
    <cellStyle name="Navadno 5 2 5 17 3" xfId="31925" xr:uid="{00000000-0005-0000-0000-0000227E0000}"/>
    <cellStyle name="Navadno 5 2 5 18" xfId="9154" xr:uid="{00000000-0005-0000-0000-0000237E0000}"/>
    <cellStyle name="Navadno 5 2 5 18 2" xfId="21403" xr:uid="{00000000-0005-0000-0000-0000247E0000}"/>
    <cellStyle name="Navadno 5 2 5 18 3" xfId="32766" xr:uid="{00000000-0005-0000-0000-0000257E0000}"/>
    <cellStyle name="Navadno 5 2 5 19" xfId="3889" xr:uid="{00000000-0005-0000-0000-0000267E0000}"/>
    <cellStyle name="Navadno 5 2 5 2" xfId="3910" xr:uid="{00000000-0005-0000-0000-0000277E0000}"/>
    <cellStyle name="Navadno 5 2 5 2 2" xfId="8692" xr:uid="{00000000-0005-0000-0000-0000287E0000}"/>
    <cellStyle name="Navadno 5 2 5 2 2 2" xfId="20918" xr:uid="{00000000-0005-0000-0000-0000297E0000}"/>
    <cellStyle name="Navadno 5 2 5 2 2 3" xfId="32281" xr:uid="{00000000-0005-0000-0000-00002A7E0000}"/>
    <cellStyle name="Navadno 5 2 5 2 3" xfId="12290" xr:uid="{00000000-0005-0000-0000-00002B7E0000}"/>
    <cellStyle name="Navadno 5 2 5 2 3 2" xfId="24569" xr:uid="{00000000-0005-0000-0000-00002C7E0000}"/>
    <cellStyle name="Navadno 5 2 5 2 3 3" xfId="35926" xr:uid="{00000000-0005-0000-0000-00002D7E0000}"/>
    <cellStyle name="Navadno 5 2 5 2 4" xfId="16592" xr:uid="{00000000-0005-0000-0000-00002E7E0000}"/>
    <cellStyle name="Navadno 5 2 5 2 5" xfId="28106" xr:uid="{00000000-0005-0000-0000-00002F7E0000}"/>
    <cellStyle name="Navadno 5 2 5 20" xfId="16229" xr:uid="{00000000-0005-0000-0000-0000307E0000}"/>
    <cellStyle name="Navadno 5 2 5 21" xfId="17104" xr:uid="{00000000-0005-0000-0000-0000317E0000}"/>
    <cellStyle name="Navadno 5 2 5 3" xfId="4412" xr:uid="{00000000-0005-0000-0000-0000327E0000}"/>
    <cellStyle name="Navadno 5 2 5 3 2" xfId="8894" xr:uid="{00000000-0005-0000-0000-0000337E0000}"/>
    <cellStyle name="Navadno 5 2 5 3 2 2" xfId="21122" xr:uid="{00000000-0005-0000-0000-0000347E0000}"/>
    <cellStyle name="Navadno 5 2 5 3 2 3" xfId="32485" xr:uid="{00000000-0005-0000-0000-0000357E0000}"/>
    <cellStyle name="Navadno 5 2 5 3 3" xfId="12492" xr:uid="{00000000-0005-0000-0000-0000367E0000}"/>
    <cellStyle name="Navadno 5 2 5 3 3 2" xfId="24771" xr:uid="{00000000-0005-0000-0000-0000377E0000}"/>
    <cellStyle name="Navadno 5 2 5 3 3 3" xfId="36128" xr:uid="{00000000-0005-0000-0000-0000387E0000}"/>
    <cellStyle name="Navadno 5 2 5 3 4" xfId="16797" xr:uid="{00000000-0005-0000-0000-0000397E0000}"/>
    <cellStyle name="Navadno 5 2 5 3 5" xfId="28308" xr:uid="{00000000-0005-0000-0000-00003A7E0000}"/>
    <cellStyle name="Navadno 5 2 5 4" xfId="4954" xr:uid="{00000000-0005-0000-0000-00003B7E0000}"/>
    <cellStyle name="Navadno 5 2 5 4 2" xfId="9311" xr:uid="{00000000-0005-0000-0000-00003C7E0000}"/>
    <cellStyle name="Navadno 5 2 5 4 2 2" xfId="21587" xr:uid="{00000000-0005-0000-0000-00003D7E0000}"/>
    <cellStyle name="Navadno 5 2 5 4 2 3" xfId="32947" xr:uid="{00000000-0005-0000-0000-00003E7E0000}"/>
    <cellStyle name="Navadno 5 2 5 4 3" xfId="12910" xr:uid="{00000000-0005-0000-0000-00003F7E0000}"/>
    <cellStyle name="Navadno 5 2 5 4 3 2" xfId="25189" xr:uid="{00000000-0005-0000-0000-0000407E0000}"/>
    <cellStyle name="Navadno 5 2 5 4 3 3" xfId="36546" xr:uid="{00000000-0005-0000-0000-0000417E0000}"/>
    <cellStyle name="Navadno 5 2 5 4 4" xfId="17278" xr:uid="{00000000-0005-0000-0000-0000427E0000}"/>
    <cellStyle name="Navadno 5 2 5 4 5" xfId="28726" xr:uid="{00000000-0005-0000-0000-0000437E0000}"/>
    <cellStyle name="Navadno 5 2 5 5" xfId="5205" xr:uid="{00000000-0005-0000-0000-0000447E0000}"/>
    <cellStyle name="Navadno 5 2 5 5 2" xfId="9547" xr:uid="{00000000-0005-0000-0000-0000457E0000}"/>
    <cellStyle name="Navadno 5 2 5 5 2 2" xfId="21830" xr:uid="{00000000-0005-0000-0000-0000467E0000}"/>
    <cellStyle name="Navadno 5 2 5 5 2 3" xfId="33190" xr:uid="{00000000-0005-0000-0000-0000477E0000}"/>
    <cellStyle name="Navadno 5 2 5 5 3" xfId="13148" xr:uid="{00000000-0005-0000-0000-0000487E0000}"/>
    <cellStyle name="Navadno 5 2 5 5 3 2" xfId="25427" xr:uid="{00000000-0005-0000-0000-0000497E0000}"/>
    <cellStyle name="Navadno 5 2 5 5 3 3" xfId="36784" xr:uid="{00000000-0005-0000-0000-00004A7E0000}"/>
    <cellStyle name="Navadno 5 2 5 5 4" xfId="17523" xr:uid="{00000000-0005-0000-0000-00004B7E0000}"/>
    <cellStyle name="Navadno 5 2 5 5 5" xfId="28964" xr:uid="{00000000-0005-0000-0000-00004C7E0000}"/>
    <cellStyle name="Navadno 5 2 5 6" xfId="5447" xr:uid="{00000000-0005-0000-0000-00004D7E0000}"/>
    <cellStyle name="Navadno 5 2 5 6 2" xfId="9774" xr:uid="{00000000-0005-0000-0000-00004E7E0000}"/>
    <cellStyle name="Navadno 5 2 5 6 2 2" xfId="22057" xr:uid="{00000000-0005-0000-0000-00004F7E0000}"/>
    <cellStyle name="Navadno 5 2 5 6 2 3" xfId="33417" xr:uid="{00000000-0005-0000-0000-0000507E0000}"/>
    <cellStyle name="Navadno 5 2 5 6 3" xfId="13371" xr:uid="{00000000-0005-0000-0000-0000517E0000}"/>
    <cellStyle name="Navadno 5 2 5 6 3 2" xfId="25650" xr:uid="{00000000-0005-0000-0000-0000527E0000}"/>
    <cellStyle name="Navadno 5 2 5 6 3 3" xfId="37007" xr:uid="{00000000-0005-0000-0000-0000537E0000}"/>
    <cellStyle name="Navadno 5 2 5 6 4" xfId="17753" xr:uid="{00000000-0005-0000-0000-0000547E0000}"/>
    <cellStyle name="Navadno 5 2 5 6 5" xfId="29187" xr:uid="{00000000-0005-0000-0000-0000557E0000}"/>
    <cellStyle name="Navadno 5 2 5 7" xfId="5708" xr:uid="{00000000-0005-0000-0000-0000567E0000}"/>
    <cellStyle name="Navadno 5 2 5 7 2" xfId="10020" xr:uid="{00000000-0005-0000-0000-0000577E0000}"/>
    <cellStyle name="Navadno 5 2 5 7 2 2" xfId="22305" xr:uid="{00000000-0005-0000-0000-0000587E0000}"/>
    <cellStyle name="Navadno 5 2 5 7 2 3" xfId="33665" xr:uid="{00000000-0005-0000-0000-0000597E0000}"/>
    <cellStyle name="Navadno 5 2 5 7 3" xfId="13612" xr:uid="{00000000-0005-0000-0000-00005A7E0000}"/>
    <cellStyle name="Navadno 5 2 5 7 3 2" xfId="25891" xr:uid="{00000000-0005-0000-0000-00005B7E0000}"/>
    <cellStyle name="Navadno 5 2 5 7 3 3" xfId="37248" xr:uid="{00000000-0005-0000-0000-00005C7E0000}"/>
    <cellStyle name="Navadno 5 2 5 7 4" xfId="18002" xr:uid="{00000000-0005-0000-0000-00005D7E0000}"/>
    <cellStyle name="Navadno 5 2 5 7 5" xfId="29428" xr:uid="{00000000-0005-0000-0000-00005E7E0000}"/>
    <cellStyle name="Navadno 5 2 5 8" xfId="5951" xr:uid="{00000000-0005-0000-0000-00005F7E0000}"/>
    <cellStyle name="Navadno 5 2 5 8 2" xfId="10250" xr:uid="{00000000-0005-0000-0000-0000607E0000}"/>
    <cellStyle name="Navadno 5 2 5 8 2 2" xfId="22536" xr:uid="{00000000-0005-0000-0000-0000617E0000}"/>
    <cellStyle name="Navadno 5 2 5 8 2 3" xfId="33896" xr:uid="{00000000-0005-0000-0000-0000627E0000}"/>
    <cellStyle name="Navadno 5 2 5 8 3" xfId="13839" xr:uid="{00000000-0005-0000-0000-0000637E0000}"/>
    <cellStyle name="Navadno 5 2 5 8 3 2" xfId="26118" xr:uid="{00000000-0005-0000-0000-0000647E0000}"/>
    <cellStyle name="Navadno 5 2 5 8 3 3" xfId="37475" xr:uid="{00000000-0005-0000-0000-0000657E0000}"/>
    <cellStyle name="Navadno 5 2 5 8 4" xfId="18234" xr:uid="{00000000-0005-0000-0000-0000667E0000}"/>
    <cellStyle name="Navadno 5 2 5 8 5" xfId="29655" xr:uid="{00000000-0005-0000-0000-0000677E0000}"/>
    <cellStyle name="Navadno 5 2 5 9" xfId="6178" xr:uid="{00000000-0005-0000-0000-0000687E0000}"/>
    <cellStyle name="Navadno 5 2 5 9 2" xfId="10468" xr:uid="{00000000-0005-0000-0000-0000697E0000}"/>
    <cellStyle name="Navadno 5 2 5 9 2 2" xfId="22753" xr:uid="{00000000-0005-0000-0000-00006A7E0000}"/>
    <cellStyle name="Navadno 5 2 5 9 2 3" xfId="34113" xr:uid="{00000000-0005-0000-0000-00006B7E0000}"/>
    <cellStyle name="Navadno 5 2 5 9 3" xfId="14050" xr:uid="{00000000-0005-0000-0000-00006C7E0000}"/>
    <cellStyle name="Navadno 5 2 5 9 3 2" xfId="26329" xr:uid="{00000000-0005-0000-0000-00006D7E0000}"/>
    <cellStyle name="Navadno 5 2 5 9 3 3" xfId="37686" xr:uid="{00000000-0005-0000-0000-00006E7E0000}"/>
    <cellStyle name="Navadno 5 2 5 9 4" xfId="18453" xr:uid="{00000000-0005-0000-0000-00006F7E0000}"/>
    <cellStyle name="Navadno 5 2 5 9 5" xfId="29866" xr:uid="{00000000-0005-0000-0000-0000707E0000}"/>
    <cellStyle name="Navadno 5 2 6" xfId="3348" xr:uid="{00000000-0005-0000-0000-0000717E0000}"/>
    <cellStyle name="Navadno 5 2 6 10" xfId="6555" xr:uid="{00000000-0005-0000-0000-0000727E0000}"/>
    <cellStyle name="Navadno 5 2 6 10 2" xfId="10815" xr:uid="{00000000-0005-0000-0000-0000737E0000}"/>
    <cellStyle name="Navadno 5 2 6 10 2 2" xfId="23098" xr:uid="{00000000-0005-0000-0000-0000747E0000}"/>
    <cellStyle name="Navadno 5 2 6 10 2 3" xfId="34457" xr:uid="{00000000-0005-0000-0000-0000757E0000}"/>
    <cellStyle name="Navadno 5 2 6 10 3" xfId="14388" xr:uid="{00000000-0005-0000-0000-0000767E0000}"/>
    <cellStyle name="Navadno 5 2 6 10 3 2" xfId="26667" xr:uid="{00000000-0005-0000-0000-0000777E0000}"/>
    <cellStyle name="Navadno 5 2 6 10 3 3" xfId="38024" xr:uid="{00000000-0005-0000-0000-0000787E0000}"/>
    <cellStyle name="Navadno 5 2 6 10 4" xfId="18804" xr:uid="{00000000-0005-0000-0000-0000797E0000}"/>
    <cellStyle name="Navadno 5 2 6 10 5" xfId="30204" xr:uid="{00000000-0005-0000-0000-00007A7E0000}"/>
    <cellStyle name="Navadno 5 2 6 11" xfId="6848" xr:uid="{00000000-0005-0000-0000-00007B7E0000}"/>
    <cellStyle name="Navadno 5 2 6 11 2" xfId="11078" xr:uid="{00000000-0005-0000-0000-00007C7E0000}"/>
    <cellStyle name="Navadno 5 2 6 11 2 2" xfId="23359" xr:uid="{00000000-0005-0000-0000-00007D7E0000}"/>
    <cellStyle name="Navadno 5 2 6 11 2 3" xfId="34718" xr:uid="{00000000-0005-0000-0000-00007E7E0000}"/>
    <cellStyle name="Navadno 5 2 6 11 3" xfId="14642" xr:uid="{00000000-0005-0000-0000-00007F7E0000}"/>
    <cellStyle name="Navadno 5 2 6 11 3 2" xfId="26921" xr:uid="{00000000-0005-0000-0000-0000807E0000}"/>
    <cellStyle name="Navadno 5 2 6 11 3 3" xfId="38278" xr:uid="{00000000-0005-0000-0000-0000817E0000}"/>
    <cellStyle name="Navadno 5 2 6 11 4" xfId="19074" xr:uid="{00000000-0005-0000-0000-0000827E0000}"/>
    <cellStyle name="Navadno 5 2 6 11 5" xfId="30458" xr:uid="{00000000-0005-0000-0000-0000837E0000}"/>
    <cellStyle name="Navadno 5 2 6 12" xfId="7085" xr:uid="{00000000-0005-0000-0000-0000847E0000}"/>
    <cellStyle name="Navadno 5 2 6 12 2" xfId="11305" xr:uid="{00000000-0005-0000-0000-0000857E0000}"/>
    <cellStyle name="Navadno 5 2 6 12 2 2" xfId="23585" xr:uid="{00000000-0005-0000-0000-0000867E0000}"/>
    <cellStyle name="Navadno 5 2 6 12 2 3" xfId="34944" xr:uid="{00000000-0005-0000-0000-0000877E0000}"/>
    <cellStyle name="Navadno 5 2 6 12 3" xfId="14865" xr:uid="{00000000-0005-0000-0000-0000887E0000}"/>
    <cellStyle name="Navadno 5 2 6 12 3 2" xfId="27144" xr:uid="{00000000-0005-0000-0000-0000897E0000}"/>
    <cellStyle name="Navadno 5 2 6 12 3 3" xfId="38501" xr:uid="{00000000-0005-0000-0000-00008A7E0000}"/>
    <cellStyle name="Navadno 5 2 6 12 4" xfId="19301" xr:uid="{00000000-0005-0000-0000-00008B7E0000}"/>
    <cellStyle name="Navadno 5 2 6 12 5" xfId="30681" xr:uid="{00000000-0005-0000-0000-00008C7E0000}"/>
    <cellStyle name="Navadno 5 2 6 13" xfId="7309" xr:uid="{00000000-0005-0000-0000-00008D7E0000}"/>
    <cellStyle name="Navadno 5 2 6 13 2" xfId="11522" xr:uid="{00000000-0005-0000-0000-00008E7E0000}"/>
    <cellStyle name="Navadno 5 2 6 13 2 2" xfId="23801" xr:uid="{00000000-0005-0000-0000-00008F7E0000}"/>
    <cellStyle name="Navadno 5 2 6 13 2 3" xfId="35160" xr:uid="{00000000-0005-0000-0000-0000907E0000}"/>
    <cellStyle name="Navadno 5 2 6 13 3" xfId="15080" xr:uid="{00000000-0005-0000-0000-0000917E0000}"/>
    <cellStyle name="Navadno 5 2 6 13 3 2" xfId="27359" xr:uid="{00000000-0005-0000-0000-0000927E0000}"/>
    <cellStyle name="Navadno 5 2 6 13 3 3" xfId="38716" xr:uid="{00000000-0005-0000-0000-0000937E0000}"/>
    <cellStyle name="Navadno 5 2 6 13 4" xfId="19517" xr:uid="{00000000-0005-0000-0000-0000947E0000}"/>
    <cellStyle name="Navadno 5 2 6 13 5" xfId="30896" xr:uid="{00000000-0005-0000-0000-0000957E0000}"/>
    <cellStyle name="Navadno 5 2 6 14" xfId="7535" xr:uid="{00000000-0005-0000-0000-0000967E0000}"/>
    <cellStyle name="Navadno 5 2 6 14 2" xfId="11738" xr:uid="{00000000-0005-0000-0000-0000977E0000}"/>
    <cellStyle name="Navadno 5 2 6 14 2 2" xfId="24017" xr:uid="{00000000-0005-0000-0000-0000987E0000}"/>
    <cellStyle name="Navadno 5 2 6 14 2 3" xfId="35374" xr:uid="{00000000-0005-0000-0000-0000997E0000}"/>
    <cellStyle name="Navadno 5 2 6 14 3" xfId="15294" xr:uid="{00000000-0005-0000-0000-00009A7E0000}"/>
    <cellStyle name="Navadno 5 2 6 14 3 2" xfId="27573" xr:uid="{00000000-0005-0000-0000-00009B7E0000}"/>
    <cellStyle name="Navadno 5 2 6 14 3 3" xfId="38930" xr:uid="{00000000-0005-0000-0000-00009C7E0000}"/>
    <cellStyle name="Navadno 5 2 6 14 4" xfId="19732" xr:uid="{00000000-0005-0000-0000-00009D7E0000}"/>
    <cellStyle name="Navadno 5 2 6 14 5" xfId="31110" xr:uid="{00000000-0005-0000-0000-00009E7E0000}"/>
    <cellStyle name="Navadno 5 2 6 15" xfId="7750" xr:uid="{00000000-0005-0000-0000-00009F7E0000}"/>
    <cellStyle name="Navadno 5 2 6 15 2" xfId="11948" xr:uid="{00000000-0005-0000-0000-0000A07E0000}"/>
    <cellStyle name="Navadno 5 2 6 15 2 2" xfId="24227" xr:uid="{00000000-0005-0000-0000-0000A17E0000}"/>
    <cellStyle name="Navadno 5 2 6 15 2 3" xfId="35584" xr:uid="{00000000-0005-0000-0000-0000A27E0000}"/>
    <cellStyle name="Navadno 5 2 6 15 3" xfId="15503" xr:uid="{00000000-0005-0000-0000-0000A37E0000}"/>
    <cellStyle name="Navadno 5 2 6 15 3 2" xfId="27782" xr:uid="{00000000-0005-0000-0000-0000A47E0000}"/>
    <cellStyle name="Navadno 5 2 6 15 3 3" xfId="39139" xr:uid="{00000000-0005-0000-0000-0000A57E0000}"/>
    <cellStyle name="Navadno 5 2 6 15 4" xfId="19941" xr:uid="{00000000-0005-0000-0000-0000A67E0000}"/>
    <cellStyle name="Navadno 5 2 6 15 5" xfId="31319" xr:uid="{00000000-0005-0000-0000-0000A77E0000}"/>
    <cellStyle name="Navadno 5 2 6 16" xfId="7954" xr:uid="{00000000-0005-0000-0000-0000A87E0000}"/>
    <cellStyle name="Navadno 5 2 6 16 2" xfId="12149" xr:uid="{00000000-0005-0000-0000-0000A97E0000}"/>
    <cellStyle name="Navadno 5 2 6 16 2 2" xfId="24428" xr:uid="{00000000-0005-0000-0000-0000AA7E0000}"/>
    <cellStyle name="Navadno 5 2 6 16 2 3" xfId="35785" xr:uid="{00000000-0005-0000-0000-0000AB7E0000}"/>
    <cellStyle name="Navadno 5 2 6 16 3" xfId="15703" xr:uid="{00000000-0005-0000-0000-0000AC7E0000}"/>
    <cellStyle name="Navadno 5 2 6 16 3 2" xfId="27982" xr:uid="{00000000-0005-0000-0000-0000AD7E0000}"/>
    <cellStyle name="Navadno 5 2 6 16 3 3" xfId="39339" xr:uid="{00000000-0005-0000-0000-0000AE7E0000}"/>
    <cellStyle name="Navadno 5 2 6 16 4" xfId="20141" xr:uid="{00000000-0005-0000-0000-0000AF7E0000}"/>
    <cellStyle name="Navadno 5 2 6 16 5" xfId="31519" xr:uid="{00000000-0005-0000-0000-0000B07E0000}"/>
    <cellStyle name="Navadno 5 2 6 17" xfId="8486" xr:uid="{00000000-0005-0000-0000-0000B17E0000}"/>
    <cellStyle name="Navadno 5 2 6 17 2" xfId="20647" xr:uid="{00000000-0005-0000-0000-0000B27E0000}"/>
    <cellStyle name="Navadno 5 2 6 17 3" xfId="32011" xr:uid="{00000000-0005-0000-0000-0000B37E0000}"/>
    <cellStyle name="Navadno 5 2 6 18" xfId="9344" xr:uid="{00000000-0005-0000-0000-0000B47E0000}"/>
    <cellStyle name="Navadno 5 2 6 18 2" xfId="21620" xr:uid="{00000000-0005-0000-0000-0000B57E0000}"/>
    <cellStyle name="Navadno 5 2 6 18 3" xfId="32980" xr:uid="{00000000-0005-0000-0000-0000B67E0000}"/>
    <cellStyle name="Navadno 5 2 6 19" xfId="3742" xr:uid="{00000000-0005-0000-0000-0000B77E0000}"/>
    <cellStyle name="Navadno 5 2 6 2" xfId="3996" xr:uid="{00000000-0005-0000-0000-0000B87E0000}"/>
    <cellStyle name="Navadno 5 2 6 2 2" xfId="8779" xr:uid="{00000000-0005-0000-0000-0000B97E0000}"/>
    <cellStyle name="Navadno 5 2 6 2 2 2" xfId="21006" xr:uid="{00000000-0005-0000-0000-0000BA7E0000}"/>
    <cellStyle name="Navadno 5 2 6 2 2 3" xfId="32369" xr:uid="{00000000-0005-0000-0000-0000BB7E0000}"/>
    <cellStyle name="Navadno 5 2 6 2 3" xfId="12378" xr:uid="{00000000-0005-0000-0000-0000BC7E0000}"/>
    <cellStyle name="Navadno 5 2 6 2 3 2" xfId="24657" xr:uid="{00000000-0005-0000-0000-0000BD7E0000}"/>
    <cellStyle name="Navadno 5 2 6 2 3 3" xfId="36014" xr:uid="{00000000-0005-0000-0000-0000BE7E0000}"/>
    <cellStyle name="Navadno 5 2 6 2 4" xfId="16681" xr:uid="{00000000-0005-0000-0000-0000BF7E0000}"/>
    <cellStyle name="Navadno 5 2 6 2 5" xfId="28194" xr:uid="{00000000-0005-0000-0000-0000C07E0000}"/>
    <cellStyle name="Navadno 5 2 6 20" xfId="16315" xr:uid="{00000000-0005-0000-0000-0000C17E0000}"/>
    <cellStyle name="Navadno 5 2 6 21" xfId="16118" xr:uid="{00000000-0005-0000-0000-0000C27E0000}"/>
    <cellStyle name="Navadno 5 2 6 3" xfId="4498" xr:uid="{00000000-0005-0000-0000-0000C37E0000}"/>
    <cellStyle name="Navadno 5 2 6 3 2" xfId="8979" xr:uid="{00000000-0005-0000-0000-0000C47E0000}"/>
    <cellStyle name="Navadno 5 2 6 3 2 2" xfId="21208" xr:uid="{00000000-0005-0000-0000-0000C57E0000}"/>
    <cellStyle name="Navadno 5 2 6 3 2 3" xfId="32571" xr:uid="{00000000-0005-0000-0000-0000C67E0000}"/>
    <cellStyle name="Navadno 5 2 6 3 3" xfId="12578" xr:uid="{00000000-0005-0000-0000-0000C77E0000}"/>
    <cellStyle name="Navadno 5 2 6 3 3 2" xfId="24857" xr:uid="{00000000-0005-0000-0000-0000C87E0000}"/>
    <cellStyle name="Navadno 5 2 6 3 3 3" xfId="36214" xr:uid="{00000000-0005-0000-0000-0000C97E0000}"/>
    <cellStyle name="Navadno 5 2 6 3 4" xfId="16883" xr:uid="{00000000-0005-0000-0000-0000CA7E0000}"/>
    <cellStyle name="Navadno 5 2 6 3 5" xfId="28394" xr:uid="{00000000-0005-0000-0000-0000CB7E0000}"/>
    <cellStyle name="Navadno 5 2 6 4" xfId="5043" xr:uid="{00000000-0005-0000-0000-0000CC7E0000}"/>
    <cellStyle name="Navadno 5 2 6 4 2" xfId="9399" xr:uid="{00000000-0005-0000-0000-0000CD7E0000}"/>
    <cellStyle name="Navadno 5 2 6 4 2 2" xfId="21676" xr:uid="{00000000-0005-0000-0000-0000CE7E0000}"/>
    <cellStyle name="Navadno 5 2 6 4 2 3" xfId="33036" xr:uid="{00000000-0005-0000-0000-0000CF7E0000}"/>
    <cellStyle name="Navadno 5 2 6 4 3" xfId="12996" xr:uid="{00000000-0005-0000-0000-0000D07E0000}"/>
    <cellStyle name="Navadno 5 2 6 4 3 2" xfId="25275" xr:uid="{00000000-0005-0000-0000-0000D17E0000}"/>
    <cellStyle name="Navadno 5 2 6 4 3 3" xfId="36632" xr:uid="{00000000-0005-0000-0000-0000D27E0000}"/>
    <cellStyle name="Navadno 5 2 6 4 4" xfId="17366" xr:uid="{00000000-0005-0000-0000-0000D37E0000}"/>
    <cellStyle name="Navadno 5 2 6 4 5" xfId="28812" xr:uid="{00000000-0005-0000-0000-0000D47E0000}"/>
    <cellStyle name="Navadno 5 2 6 5" xfId="5294" xr:uid="{00000000-0005-0000-0000-0000D57E0000}"/>
    <cellStyle name="Navadno 5 2 6 5 2" xfId="9635" xr:uid="{00000000-0005-0000-0000-0000D67E0000}"/>
    <cellStyle name="Navadno 5 2 6 5 2 2" xfId="21919" xr:uid="{00000000-0005-0000-0000-0000D77E0000}"/>
    <cellStyle name="Navadno 5 2 6 5 2 3" xfId="33279" xr:uid="{00000000-0005-0000-0000-0000D87E0000}"/>
    <cellStyle name="Navadno 5 2 6 5 3" xfId="13237" xr:uid="{00000000-0005-0000-0000-0000D97E0000}"/>
    <cellStyle name="Navadno 5 2 6 5 3 2" xfId="25516" xr:uid="{00000000-0005-0000-0000-0000DA7E0000}"/>
    <cellStyle name="Navadno 5 2 6 5 3 3" xfId="36873" xr:uid="{00000000-0005-0000-0000-0000DB7E0000}"/>
    <cellStyle name="Navadno 5 2 6 5 4" xfId="17612" xr:uid="{00000000-0005-0000-0000-0000DC7E0000}"/>
    <cellStyle name="Navadno 5 2 6 5 5" xfId="29053" xr:uid="{00000000-0005-0000-0000-0000DD7E0000}"/>
    <cellStyle name="Navadno 5 2 6 6" xfId="5535" xr:uid="{00000000-0005-0000-0000-0000DE7E0000}"/>
    <cellStyle name="Navadno 5 2 6 6 2" xfId="9863" xr:uid="{00000000-0005-0000-0000-0000DF7E0000}"/>
    <cellStyle name="Navadno 5 2 6 6 2 2" xfId="22147" xr:uid="{00000000-0005-0000-0000-0000E07E0000}"/>
    <cellStyle name="Navadno 5 2 6 6 2 3" xfId="33507" xr:uid="{00000000-0005-0000-0000-0000E17E0000}"/>
    <cellStyle name="Navadno 5 2 6 6 3" xfId="13461" xr:uid="{00000000-0005-0000-0000-0000E27E0000}"/>
    <cellStyle name="Navadno 5 2 6 6 3 2" xfId="25740" xr:uid="{00000000-0005-0000-0000-0000E37E0000}"/>
    <cellStyle name="Navadno 5 2 6 6 3 3" xfId="37097" xr:uid="{00000000-0005-0000-0000-0000E47E0000}"/>
    <cellStyle name="Navadno 5 2 6 6 4" xfId="17843" xr:uid="{00000000-0005-0000-0000-0000E57E0000}"/>
    <cellStyle name="Navadno 5 2 6 6 5" xfId="29277" xr:uid="{00000000-0005-0000-0000-0000E67E0000}"/>
    <cellStyle name="Navadno 5 2 6 7" xfId="5796" xr:uid="{00000000-0005-0000-0000-0000E77E0000}"/>
    <cellStyle name="Navadno 5 2 6 7 2" xfId="10107" xr:uid="{00000000-0005-0000-0000-0000E87E0000}"/>
    <cellStyle name="Navadno 5 2 6 7 2 2" xfId="22393" xr:uid="{00000000-0005-0000-0000-0000E97E0000}"/>
    <cellStyle name="Navadno 5 2 6 7 2 3" xfId="33753" xr:uid="{00000000-0005-0000-0000-0000EA7E0000}"/>
    <cellStyle name="Navadno 5 2 6 7 3" xfId="13699" xr:uid="{00000000-0005-0000-0000-0000EB7E0000}"/>
    <cellStyle name="Navadno 5 2 6 7 3 2" xfId="25978" xr:uid="{00000000-0005-0000-0000-0000EC7E0000}"/>
    <cellStyle name="Navadno 5 2 6 7 3 3" xfId="37335" xr:uid="{00000000-0005-0000-0000-0000ED7E0000}"/>
    <cellStyle name="Navadno 5 2 6 7 4" xfId="18090" xr:uid="{00000000-0005-0000-0000-0000EE7E0000}"/>
    <cellStyle name="Navadno 5 2 6 7 5" xfId="29515" xr:uid="{00000000-0005-0000-0000-0000EF7E0000}"/>
    <cellStyle name="Navadno 5 2 6 8" xfId="6037" xr:uid="{00000000-0005-0000-0000-0000F07E0000}"/>
    <cellStyle name="Navadno 5 2 6 8 2" xfId="10336" xr:uid="{00000000-0005-0000-0000-0000F17E0000}"/>
    <cellStyle name="Navadno 5 2 6 8 2 2" xfId="22622" xr:uid="{00000000-0005-0000-0000-0000F27E0000}"/>
    <cellStyle name="Navadno 5 2 6 8 2 3" xfId="33982" xr:uid="{00000000-0005-0000-0000-0000F37E0000}"/>
    <cellStyle name="Navadno 5 2 6 8 3" xfId="13925" xr:uid="{00000000-0005-0000-0000-0000F47E0000}"/>
    <cellStyle name="Navadno 5 2 6 8 3 2" xfId="26204" xr:uid="{00000000-0005-0000-0000-0000F57E0000}"/>
    <cellStyle name="Navadno 5 2 6 8 3 3" xfId="37561" xr:uid="{00000000-0005-0000-0000-0000F67E0000}"/>
    <cellStyle name="Navadno 5 2 6 8 4" xfId="18320" xr:uid="{00000000-0005-0000-0000-0000F77E0000}"/>
    <cellStyle name="Navadno 5 2 6 8 5" xfId="29741" xr:uid="{00000000-0005-0000-0000-0000F87E0000}"/>
    <cellStyle name="Navadno 5 2 6 9" xfId="6268" xr:uid="{00000000-0005-0000-0000-0000F97E0000}"/>
    <cellStyle name="Navadno 5 2 6 9 2" xfId="10558" xr:uid="{00000000-0005-0000-0000-0000FA7E0000}"/>
    <cellStyle name="Navadno 5 2 6 9 2 2" xfId="22843" xr:uid="{00000000-0005-0000-0000-0000FB7E0000}"/>
    <cellStyle name="Navadno 5 2 6 9 2 3" xfId="34203" xr:uid="{00000000-0005-0000-0000-0000FC7E0000}"/>
    <cellStyle name="Navadno 5 2 6 9 3" xfId="14140" xr:uid="{00000000-0005-0000-0000-0000FD7E0000}"/>
    <cellStyle name="Navadno 5 2 6 9 3 2" xfId="26419" xr:uid="{00000000-0005-0000-0000-0000FE7E0000}"/>
    <cellStyle name="Navadno 5 2 6 9 3 3" xfId="37776" xr:uid="{00000000-0005-0000-0000-0000FF7E0000}"/>
    <cellStyle name="Navadno 5 2 6 9 4" xfId="18543" xr:uid="{00000000-0005-0000-0000-0000007F0000}"/>
    <cellStyle name="Navadno 5 2 6 9 5" xfId="29956" xr:uid="{00000000-0005-0000-0000-0000017F0000}"/>
    <cellStyle name="Navadno 5 2 7" xfId="3379" xr:uid="{00000000-0005-0000-0000-0000027F0000}"/>
    <cellStyle name="Navadno 5 2 7 10" xfId="6586" xr:uid="{00000000-0005-0000-0000-0000037F0000}"/>
    <cellStyle name="Navadno 5 2 7 10 2" xfId="10846" xr:uid="{00000000-0005-0000-0000-0000047F0000}"/>
    <cellStyle name="Navadno 5 2 7 10 2 2" xfId="23129" xr:uid="{00000000-0005-0000-0000-0000057F0000}"/>
    <cellStyle name="Navadno 5 2 7 10 2 3" xfId="34488" xr:uid="{00000000-0005-0000-0000-0000067F0000}"/>
    <cellStyle name="Navadno 5 2 7 10 3" xfId="14419" xr:uid="{00000000-0005-0000-0000-0000077F0000}"/>
    <cellStyle name="Navadno 5 2 7 10 3 2" xfId="26698" xr:uid="{00000000-0005-0000-0000-0000087F0000}"/>
    <cellStyle name="Navadno 5 2 7 10 3 3" xfId="38055" xr:uid="{00000000-0005-0000-0000-0000097F0000}"/>
    <cellStyle name="Navadno 5 2 7 10 4" xfId="18835" xr:uid="{00000000-0005-0000-0000-00000A7F0000}"/>
    <cellStyle name="Navadno 5 2 7 10 5" xfId="30235" xr:uid="{00000000-0005-0000-0000-00000B7F0000}"/>
    <cellStyle name="Navadno 5 2 7 11" xfId="6879" xr:uid="{00000000-0005-0000-0000-00000C7F0000}"/>
    <cellStyle name="Navadno 5 2 7 11 2" xfId="11109" xr:uid="{00000000-0005-0000-0000-00000D7F0000}"/>
    <cellStyle name="Navadno 5 2 7 11 2 2" xfId="23390" xr:uid="{00000000-0005-0000-0000-00000E7F0000}"/>
    <cellStyle name="Navadno 5 2 7 11 2 3" xfId="34749" xr:uid="{00000000-0005-0000-0000-00000F7F0000}"/>
    <cellStyle name="Navadno 5 2 7 11 3" xfId="14673" xr:uid="{00000000-0005-0000-0000-0000107F0000}"/>
    <cellStyle name="Navadno 5 2 7 11 3 2" xfId="26952" xr:uid="{00000000-0005-0000-0000-0000117F0000}"/>
    <cellStyle name="Navadno 5 2 7 11 3 3" xfId="38309" xr:uid="{00000000-0005-0000-0000-0000127F0000}"/>
    <cellStyle name="Navadno 5 2 7 11 4" xfId="19105" xr:uid="{00000000-0005-0000-0000-0000137F0000}"/>
    <cellStyle name="Navadno 5 2 7 11 5" xfId="30489" xr:uid="{00000000-0005-0000-0000-0000147F0000}"/>
    <cellStyle name="Navadno 5 2 7 12" xfId="7116" xr:uid="{00000000-0005-0000-0000-0000157F0000}"/>
    <cellStyle name="Navadno 5 2 7 12 2" xfId="11336" xr:uid="{00000000-0005-0000-0000-0000167F0000}"/>
    <cellStyle name="Navadno 5 2 7 12 2 2" xfId="23616" xr:uid="{00000000-0005-0000-0000-0000177F0000}"/>
    <cellStyle name="Navadno 5 2 7 12 2 3" xfId="34975" xr:uid="{00000000-0005-0000-0000-0000187F0000}"/>
    <cellStyle name="Navadno 5 2 7 12 3" xfId="14896" xr:uid="{00000000-0005-0000-0000-0000197F0000}"/>
    <cellStyle name="Navadno 5 2 7 12 3 2" xfId="27175" xr:uid="{00000000-0005-0000-0000-00001A7F0000}"/>
    <cellStyle name="Navadno 5 2 7 12 3 3" xfId="38532" xr:uid="{00000000-0005-0000-0000-00001B7F0000}"/>
    <cellStyle name="Navadno 5 2 7 12 4" xfId="19332" xr:uid="{00000000-0005-0000-0000-00001C7F0000}"/>
    <cellStyle name="Navadno 5 2 7 12 5" xfId="30712" xr:uid="{00000000-0005-0000-0000-00001D7F0000}"/>
    <cellStyle name="Navadno 5 2 7 13" xfId="7340" xr:uid="{00000000-0005-0000-0000-00001E7F0000}"/>
    <cellStyle name="Navadno 5 2 7 13 2" xfId="11553" xr:uid="{00000000-0005-0000-0000-00001F7F0000}"/>
    <cellStyle name="Navadno 5 2 7 13 2 2" xfId="23832" xr:uid="{00000000-0005-0000-0000-0000207F0000}"/>
    <cellStyle name="Navadno 5 2 7 13 2 3" xfId="35191" xr:uid="{00000000-0005-0000-0000-0000217F0000}"/>
    <cellStyle name="Navadno 5 2 7 13 3" xfId="15111" xr:uid="{00000000-0005-0000-0000-0000227F0000}"/>
    <cellStyle name="Navadno 5 2 7 13 3 2" xfId="27390" xr:uid="{00000000-0005-0000-0000-0000237F0000}"/>
    <cellStyle name="Navadno 5 2 7 13 3 3" xfId="38747" xr:uid="{00000000-0005-0000-0000-0000247F0000}"/>
    <cellStyle name="Navadno 5 2 7 13 4" xfId="19548" xr:uid="{00000000-0005-0000-0000-0000257F0000}"/>
    <cellStyle name="Navadno 5 2 7 13 5" xfId="30927" xr:uid="{00000000-0005-0000-0000-0000267F0000}"/>
    <cellStyle name="Navadno 5 2 7 14" xfId="7566" xr:uid="{00000000-0005-0000-0000-0000277F0000}"/>
    <cellStyle name="Navadno 5 2 7 14 2" xfId="11769" xr:uid="{00000000-0005-0000-0000-0000287F0000}"/>
    <cellStyle name="Navadno 5 2 7 14 2 2" xfId="24048" xr:uid="{00000000-0005-0000-0000-0000297F0000}"/>
    <cellStyle name="Navadno 5 2 7 14 2 3" xfId="35405" xr:uid="{00000000-0005-0000-0000-00002A7F0000}"/>
    <cellStyle name="Navadno 5 2 7 14 3" xfId="15325" xr:uid="{00000000-0005-0000-0000-00002B7F0000}"/>
    <cellStyle name="Navadno 5 2 7 14 3 2" xfId="27604" xr:uid="{00000000-0005-0000-0000-00002C7F0000}"/>
    <cellStyle name="Navadno 5 2 7 14 3 3" xfId="38961" xr:uid="{00000000-0005-0000-0000-00002D7F0000}"/>
    <cellStyle name="Navadno 5 2 7 14 4" xfId="19763" xr:uid="{00000000-0005-0000-0000-00002E7F0000}"/>
    <cellStyle name="Navadno 5 2 7 14 5" xfId="31141" xr:uid="{00000000-0005-0000-0000-00002F7F0000}"/>
    <cellStyle name="Navadno 5 2 7 15" xfId="7781" xr:uid="{00000000-0005-0000-0000-0000307F0000}"/>
    <cellStyle name="Navadno 5 2 7 15 2" xfId="11979" xr:uid="{00000000-0005-0000-0000-0000317F0000}"/>
    <cellStyle name="Navadno 5 2 7 15 2 2" xfId="24258" xr:uid="{00000000-0005-0000-0000-0000327F0000}"/>
    <cellStyle name="Navadno 5 2 7 15 2 3" xfId="35615" xr:uid="{00000000-0005-0000-0000-0000337F0000}"/>
    <cellStyle name="Navadno 5 2 7 15 3" xfId="15534" xr:uid="{00000000-0005-0000-0000-0000347F0000}"/>
    <cellStyle name="Navadno 5 2 7 15 3 2" xfId="27813" xr:uid="{00000000-0005-0000-0000-0000357F0000}"/>
    <cellStyle name="Navadno 5 2 7 15 3 3" xfId="39170" xr:uid="{00000000-0005-0000-0000-0000367F0000}"/>
    <cellStyle name="Navadno 5 2 7 15 4" xfId="19972" xr:uid="{00000000-0005-0000-0000-0000377F0000}"/>
    <cellStyle name="Navadno 5 2 7 15 5" xfId="31350" xr:uid="{00000000-0005-0000-0000-0000387F0000}"/>
    <cellStyle name="Navadno 5 2 7 16" xfId="7985" xr:uid="{00000000-0005-0000-0000-0000397F0000}"/>
    <cellStyle name="Navadno 5 2 7 16 2" xfId="12180" xr:uid="{00000000-0005-0000-0000-00003A7F0000}"/>
    <cellStyle name="Navadno 5 2 7 16 2 2" xfId="24459" xr:uid="{00000000-0005-0000-0000-00003B7F0000}"/>
    <cellStyle name="Navadno 5 2 7 16 2 3" xfId="35816" xr:uid="{00000000-0005-0000-0000-00003C7F0000}"/>
    <cellStyle name="Navadno 5 2 7 16 3" xfId="15734" xr:uid="{00000000-0005-0000-0000-00003D7F0000}"/>
    <cellStyle name="Navadno 5 2 7 16 3 2" xfId="28013" xr:uid="{00000000-0005-0000-0000-00003E7F0000}"/>
    <cellStyle name="Navadno 5 2 7 16 3 3" xfId="39370" xr:uid="{00000000-0005-0000-0000-00003F7F0000}"/>
    <cellStyle name="Navadno 5 2 7 16 4" xfId="20172" xr:uid="{00000000-0005-0000-0000-0000407F0000}"/>
    <cellStyle name="Navadno 5 2 7 16 5" xfId="31550" xr:uid="{00000000-0005-0000-0000-0000417F0000}"/>
    <cellStyle name="Navadno 5 2 7 17" xfId="8517" xr:uid="{00000000-0005-0000-0000-0000427F0000}"/>
    <cellStyle name="Navadno 5 2 7 17 2" xfId="20678" xr:uid="{00000000-0005-0000-0000-0000437F0000}"/>
    <cellStyle name="Navadno 5 2 7 17 3" xfId="32042" xr:uid="{00000000-0005-0000-0000-0000447F0000}"/>
    <cellStyle name="Navadno 5 2 7 18" xfId="8677" xr:uid="{00000000-0005-0000-0000-0000457F0000}"/>
    <cellStyle name="Navadno 5 2 7 18 2" xfId="20887" xr:uid="{00000000-0005-0000-0000-0000467F0000}"/>
    <cellStyle name="Navadno 5 2 7 18 3" xfId="32250" xr:uid="{00000000-0005-0000-0000-0000477F0000}"/>
    <cellStyle name="Navadno 5 2 7 19" xfId="4369" xr:uid="{00000000-0005-0000-0000-0000487F0000}"/>
    <cellStyle name="Navadno 5 2 7 2" xfId="4027" xr:uid="{00000000-0005-0000-0000-0000497F0000}"/>
    <cellStyle name="Navadno 5 2 7 2 2" xfId="8810" xr:uid="{00000000-0005-0000-0000-00004A7F0000}"/>
    <cellStyle name="Navadno 5 2 7 2 2 2" xfId="21037" xr:uid="{00000000-0005-0000-0000-00004B7F0000}"/>
    <cellStyle name="Navadno 5 2 7 2 2 3" xfId="32400" xr:uid="{00000000-0005-0000-0000-00004C7F0000}"/>
    <cellStyle name="Navadno 5 2 7 2 3" xfId="12409" xr:uid="{00000000-0005-0000-0000-00004D7F0000}"/>
    <cellStyle name="Navadno 5 2 7 2 3 2" xfId="24688" xr:uid="{00000000-0005-0000-0000-00004E7F0000}"/>
    <cellStyle name="Navadno 5 2 7 2 3 3" xfId="36045" xr:uid="{00000000-0005-0000-0000-00004F7F0000}"/>
    <cellStyle name="Navadno 5 2 7 2 4" xfId="16712" xr:uid="{00000000-0005-0000-0000-0000507F0000}"/>
    <cellStyle name="Navadno 5 2 7 2 5" xfId="28225" xr:uid="{00000000-0005-0000-0000-0000517F0000}"/>
    <cellStyle name="Navadno 5 2 7 20" xfId="16346" xr:uid="{00000000-0005-0000-0000-0000527F0000}"/>
    <cellStyle name="Navadno 5 2 7 21" xfId="17184" xr:uid="{00000000-0005-0000-0000-0000537F0000}"/>
    <cellStyle name="Navadno 5 2 7 3" xfId="4529" xr:uid="{00000000-0005-0000-0000-0000547F0000}"/>
    <cellStyle name="Navadno 5 2 7 3 2" xfId="9010" xr:uid="{00000000-0005-0000-0000-0000557F0000}"/>
    <cellStyle name="Navadno 5 2 7 3 2 2" xfId="21239" xr:uid="{00000000-0005-0000-0000-0000567F0000}"/>
    <cellStyle name="Navadno 5 2 7 3 2 3" xfId="32602" xr:uid="{00000000-0005-0000-0000-0000577F0000}"/>
    <cellStyle name="Navadno 5 2 7 3 3" xfId="12609" xr:uid="{00000000-0005-0000-0000-0000587F0000}"/>
    <cellStyle name="Navadno 5 2 7 3 3 2" xfId="24888" xr:uid="{00000000-0005-0000-0000-0000597F0000}"/>
    <cellStyle name="Navadno 5 2 7 3 3 3" xfId="36245" xr:uid="{00000000-0005-0000-0000-00005A7F0000}"/>
    <cellStyle name="Navadno 5 2 7 3 4" xfId="16914" xr:uid="{00000000-0005-0000-0000-00005B7F0000}"/>
    <cellStyle name="Navadno 5 2 7 3 5" xfId="28425" xr:uid="{00000000-0005-0000-0000-00005C7F0000}"/>
    <cellStyle name="Navadno 5 2 7 4" xfId="5074" xr:uid="{00000000-0005-0000-0000-00005D7F0000}"/>
    <cellStyle name="Navadno 5 2 7 4 2" xfId="9430" xr:uid="{00000000-0005-0000-0000-00005E7F0000}"/>
    <cellStyle name="Navadno 5 2 7 4 2 2" xfId="21707" xr:uid="{00000000-0005-0000-0000-00005F7F0000}"/>
    <cellStyle name="Navadno 5 2 7 4 2 3" xfId="33067" xr:uid="{00000000-0005-0000-0000-0000607F0000}"/>
    <cellStyle name="Navadno 5 2 7 4 3" xfId="13027" xr:uid="{00000000-0005-0000-0000-0000617F0000}"/>
    <cellStyle name="Navadno 5 2 7 4 3 2" xfId="25306" xr:uid="{00000000-0005-0000-0000-0000627F0000}"/>
    <cellStyle name="Navadno 5 2 7 4 3 3" xfId="36663" xr:uid="{00000000-0005-0000-0000-0000637F0000}"/>
    <cellStyle name="Navadno 5 2 7 4 4" xfId="17397" xr:uid="{00000000-0005-0000-0000-0000647F0000}"/>
    <cellStyle name="Navadno 5 2 7 4 5" xfId="28843" xr:uid="{00000000-0005-0000-0000-0000657F0000}"/>
    <cellStyle name="Navadno 5 2 7 5" xfId="5325" xr:uid="{00000000-0005-0000-0000-0000667F0000}"/>
    <cellStyle name="Navadno 5 2 7 5 2" xfId="9666" xr:uid="{00000000-0005-0000-0000-0000677F0000}"/>
    <cellStyle name="Navadno 5 2 7 5 2 2" xfId="21950" xr:uid="{00000000-0005-0000-0000-0000687F0000}"/>
    <cellStyle name="Navadno 5 2 7 5 2 3" xfId="33310" xr:uid="{00000000-0005-0000-0000-0000697F0000}"/>
    <cellStyle name="Navadno 5 2 7 5 3" xfId="13268" xr:uid="{00000000-0005-0000-0000-00006A7F0000}"/>
    <cellStyle name="Navadno 5 2 7 5 3 2" xfId="25547" xr:uid="{00000000-0005-0000-0000-00006B7F0000}"/>
    <cellStyle name="Navadno 5 2 7 5 3 3" xfId="36904" xr:uid="{00000000-0005-0000-0000-00006C7F0000}"/>
    <cellStyle name="Navadno 5 2 7 5 4" xfId="17643" xr:uid="{00000000-0005-0000-0000-00006D7F0000}"/>
    <cellStyle name="Navadno 5 2 7 5 5" xfId="29084" xr:uid="{00000000-0005-0000-0000-00006E7F0000}"/>
    <cellStyle name="Navadno 5 2 7 6" xfId="5566" xr:uid="{00000000-0005-0000-0000-00006F7F0000}"/>
    <cellStyle name="Navadno 5 2 7 6 2" xfId="9894" xr:uid="{00000000-0005-0000-0000-0000707F0000}"/>
    <cellStyle name="Navadno 5 2 7 6 2 2" xfId="22178" xr:uid="{00000000-0005-0000-0000-0000717F0000}"/>
    <cellStyle name="Navadno 5 2 7 6 2 3" xfId="33538" xr:uid="{00000000-0005-0000-0000-0000727F0000}"/>
    <cellStyle name="Navadno 5 2 7 6 3" xfId="13492" xr:uid="{00000000-0005-0000-0000-0000737F0000}"/>
    <cellStyle name="Navadno 5 2 7 6 3 2" xfId="25771" xr:uid="{00000000-0005-0000-0000-0000747F0000}"/>
    <cellStyle name="Navadno 5 2 7 6 3 3" xfId="37128" xr:uid="{00000000-0005-0000-0000-0000757F0000}"/>
    <cellStyle name="Navadno 5 2 7 6 4" xfId="17874" xr:uid="{00000000-0005-0000-0000-0000767F0000}"/>
    <cellStyle name="Navadno 5 2 7 6 5" xfId="29308" xr:uid="{00000000-0005-0000-0000-0000777F0000}"/>
    <cellStyle name="Navadno 5 2 7 7" xfId="5827" xr:uid="{00000000-0005-0000-0000-0000787F0000}"/>
    <cellStyle name="Navadno 5 2 7 7 2" xfId="10138" xr:uid="{00000000-0005-0000-0000-0000797F0000}"/>
    <cellStyle name="Navadno 5 2 7 7 2 2" xfId="22424" xr:uid="{00000000-0005-0000-0000-00007A7F0000}"/>
    <cellStyle name="Navadno 5 2 7 7 2 3" xfId="33784" xr:uid="{00000000-0005-0000-0000-00007B7F0000}"/>
    <cellStyle name="Navadno 5 2 7 7 3" xfId="13730" xr:uid="{00000000-0005-0000-0000-00007C7F0000}"/>
    <cellStyle name="Navadno 5 2 7 7 3 2" xfId="26009" xr:uid="{00000000-0005-0000-0000-00007D7F0000}"/>
    <cellStyle name="Navadno 5 2 7 7 3 3" xfId="37366" xr:uid="{00000000-0005-0000-0000-00007E7F0000}"/>
    <cellStyle name="Navadno 5 2 7 7 4" xfId="18121" xr:uid="{00000000-0005-0000-0000-00007F7F0000}"/>
    <cellStyle name="Navadno 5 2 7 7 5" xfId="29546" xr:uid="{00000000-0005-0000-0000-0000807F0000}"/>
    <cellStyle name="Navadno 5 2 7 8" xfId="6068" xr:uid="{00000000-0005-0000-0000-0000817F0000}"/>
    <cellStyle name="Navadno 5 2 7 8 2" xfId="10367" xr:uid="{00000000-0005-0000-0000-0000827F0000}"/>
    <cellStyle name="Navadno 5 2 7 8 2 2" xfId="22653" xr:uid="{00000000-0005-0000-0000-0000837F0000}"/>
    <cellStyle name="Navadno 5 2 7 8 2 3" xfId="34013" xr:uid="{00000000-0005-0000-0000-0000847F0000}"/>
    <cellStyle name="Navadno 5 2 7 8 3" xfId="13956" xr:uid="{00000000-0005-0000-0000-0000857F0000}"/>
    <cellStyle name="Navadno 5 2 7 8 3 2" xfId="26235" xr:uid="{00000000-0005-0000-0000-0000867F0000}"/>
    <cellStyle name="Navadno 5 2 7 8 3 3" xfId="37592" xr:uid="{00000000-0005-0000-0000-0000877F0000}"/>
    <cellStyle name="Navadno 5 2 7 8 4" xfId="18351" xr:uid="{00000000-0005-0000-0000-0000887F0000}"/>
    <cellStyle name="Navadno 5 2 7 8 5" xfId="29772" xr:uid="{00000000-0005-0000-0000-0000897F0000}"/>
    <cellStyle name="Navadno 5 2 7 9" xfId="6299" xr:uid="{00000000-0005-0000-0000-00008A7F0000}"/>
    <cellStyle name="Navadno 5 2 7 9 2" xfId="10589" xr:uid="{00000000-0005-0000-0000-00008B7F0000}"/>
    <cellStyle name="Navadno 5 2 7 9 2 2" xfId="22874" xr:uid="{00000000-0005-0000-0000-00008C7F0000}"/>
    <cellStyle name="Navadno 5 2 7 9 2 3" xfId="34234" xr:uid="{00000000-0005-0000-0000-00008D7F0000}"/>
    <cellStyle name="Navadno 5 2 7 9 3" xfId="14171" xr:uid="{00000000-0005-0000-0000-00008E7F0000}"/>
    <cellStyle name="Navadno 5 2 7 9 3 2" xfId="26450" xr:uid="{00000000-0005-0000-0000-00008F7F0000}"/>
    <cellStyle name="Navadno 5 2 7 9 3 3" xfId="37807" xr:uid="{00000000-0005-0000-0000-0000907F0000}"/>
    <cellStyle name="Navadno 5 2 7 9 4" xfId="18574" xr:uid="{00000000-0005-0000-0000-0000917F0000}"/>
    <cellStyle name="Navadno 5 2 7 9 5" xfId="29987" xr:uid="{00000000-0005-0000-0000-0000927F0000}"/>
    <cellStyle name="Navadno 5 2 8" xfId="3413" xr:uid="{00000000-0005-0000-0000-0000937F0000}"/>
    <cellStyle name="Navadno 5 2 8 10" xfId="6620" xr:uid="{00000000-0005-0000-0000-0000947F0000}"/>
    <cellStyle name="Navadno 5 2 8 10 2" xfId="10879" xr:uid="{00000000-0005-0000-0000-0000957F0000}"/>
    <cellStyle name="Navadno 5 2 8 10 2 2" xfId="23162" xr:uid="{00000000-0005-0000-0000-0000967F0000}"/>
    <cellStyle name="Navadno 5 2 8 10 2 3" xfId="34521" xr:uid="{00000000-0005-0000-0000-0000977F0000}"/>
    <cellStyle name="Navadno 5 2 8 10 3" xfId="14452" xr:uid="{00000000-0005-0000-0000-0000987F0000}"/>
    <cellStyle name="Navadno 5 2 8 10 3 2" xfId="26731" xr:uid="{00000000-0005-0000-0000-0000997F0000}"/>
    <cellStyle name="Navadno 5 2 8 10 3 3" xfId="38088" xr:uid="{00000000-0005-0000-0000-00009A7F0000}"/>
    <cellStyle name="Navadno 5 2 8 10 4" xfId="18869" xr:uid="{00000000-0005-0000-0000-00009B7F0000}"/>
    <cellStyle name="Navadno 5 2 8 10 5" xfId="30268" xr:uid="{00000000-0005-0000-0000-00009C7F0000}"/>
    <cellStyle name="Navadno 5 2 8 11" xfId="6912" xr:uid="{00000000-0005-0000-0000-00009D7F0000}"/>
    <cellStyle name="Navadno 5 2 8 11 2" xfId="11142" xr:uid="{00000000-0005-0000-0000-00009E7F0000}"/>
    <cellStyle name="Navadno 5 2 8 11 2 2" xfId="23423" xr:uid="{00000000-0005-0000-0000-00009F7F0000}"/>
    <cellStyle name="Navadno 5 2 8 11 2 3" xfId="34782" xr:uid="{00000000-0005-0000-0000-0000A07F0000}"/>
    <cellStyle name="Navadno 5 2 8 11 3" xfId="14706" xr:uid="{00000000-0005-0000-0000-0000A17F0000}"/>
    <cellStyle name="Navadno 5 2 8 11 3 2" xfId="26985" xr:uid="{00000000-0005-0000-0000-0000A27F0000}"/>
    <cellStyle name="Navadno 5 2 8 11 3 3" xfId="38342" xr:uid="{00000000-0005-0000-0000-0000A37F0000}"/>
    <cellStyle name="Navadno 5 2 8 11 4" xfId="19138" xr:uid="{00000000-0005-0000-0000-0000A47F0000}"/>
    <cellStyle name="Navadno 5 2 8 11 5" xfId="30522" xr:uid="{00000000-0005-0000-0000-0000A57F0000}"/>
    <cellStyle name="Navadno 5 2 8 12" xfId="7149" xr:uid="{00000000-0005-0000-0000-0000A67F0000}"/>
    <cellStyle name="Navadno 5 2 8 12 2" xfId="11369" xr:uid="{00000000-0005-0000-0000-0000A77F0000}"/>
    <cellStyle name="Navadno 5 2 8 12 2 2" xfId="23649" xr:uid="{00000000-0005-0000-0000-0000A87F0000}"/>
    <cellStyle name="Navadno 5 2 8 12 2 3" xfId="35008" xr:uid="{00000000-0005-0000-0000-0000A97F0000}"/>
    <cellStyle name="Navadno 5 2 8 12 3" xfId="14929" xr:uid="{00000000-0005-0000-0000-0000AA7F0000}"/>
    <cellStyle name="Navadno 5 2 8 12 3 2" xfId="27208" xr:uid="{00000000-0005-0000-0000-0000AB7F0000}"/>
    <cellStyle name="Navadno 5 2 8 12 3 3" xfId="38565" xr:uid="{00000000-0005-0000-0000-0000AC7F0000}"/>
    <cellStyle name="Navadno 5 2 8 12 4" xfId="19365" xr:uid="{00000000-0005-0000-0000-0000AD7F0000}"/>
    <cellStyle name="Navadno 5 2 8 12 5" xfId="30745" xr:uid="{00000000-0005-0000-0000-0000AE7F0000}"/>
    <cellStyle name="Navadno 5 2 8 13" xfId="7373" xr:uid="{00000000-0005-0000-0000-0000AF7F0000}"/>
    <cellStyle name="Navadno 5 2 8 13 2" xfId="11586" xr:uid="{00000000-0005-0000-0000-0000B07F0000}"/>
    <cellStyle name="Navadno 5 2 8 13 2 2" xfId="23865" xr:uid="{00000000-0005-0000-0000-0000B17F0000}"/>
    <cellStyle name="Navadno 5 2 8 13 2 3" xfId="35224" xr:uid="{00000000-0005-0000-0000-0000B27F0000}"/>
    <cellStyle name="Navadno 5 2 8 13 3" xfId="15144" xr:uid="{00000000-0005-0000-0000-0000B37F0000}"/>
    <cellStyle name="Navadno 5 2 8 13 3 2" xfId="27423" xr:uid="{00000000-0005-0000-0000-0000B47F0000}"/>
    <cellStyle name="Navadno 5 2 8 13 3 3" xfId="38780" xr:uid="{00000000-0005-0000-0000-0000B57F0000}"/>
    <cellStyle name="Navadno 5 2 8 13 4" xfId="19581" xr:uid="{00000000-0005-0000-0000-0000B67F0000}"/>
    <cellStyle name="Navadno 5 2 8 13 5" xfId="30960" xr:uid="{00000000-0005-0000-0000-0000B77F0000}"/>
    <cellStyle name="Navadno 5 2 8 14" xfId="7599" xr:uid="{00000000-0005-0000-0000-0000B87F0000}"/>
    <cellStyle name="Navadno 5 2 8 14 2" xfId="11802" xr:uid="{00000000-0005-0000-0000-0000B97F0000}"/>
    <cellStyle name="Navadno 5 2 8 14 2 2" xfId="24081" xr:uid="{00000000-0005-0000-0000-0000BA7F0000}"/>
    <cellStyle name="Navadno 5 2 8 14 2 3" xfId="35438" xr:uid="{00000000-0005-0000-0000-0000BB7F0000}"/>
    <cellStyle name="Navadno 5 2 8 14 3" xfId="15358" xr:uid="{00000000-0005-0000-0000-0000BC7F0000}"/>
    <cellStyle name="Navadno 5 2 8 14 3 2" xfId="27637" xr:uid="{00000000-0005-0000-0000-0000BD7F0000}"/>
    <cellStyle name="Navadno 5 2 8 14 3 3" xfId="38994" xr:uid="{00000000-0005-0000-0000-0000BE7F0000}"/>
    <cellStyle name="Navadno 5 2 8 14 4" xfId="19796" xr:uid="{00000000-0005-0000-0000-0000BF7F0000}"/>
    <cellStyle name="Navadno 5 2 8 14 5" xfId="31174" xr:uid="{00000000-0005-0000-0000-0000C07F0000}"/>
    <cellStyle name="Navadno 5 2 8 15" xfId="7814" xr:uid="{00000000-0005-0000-0000-0000C17F0000}"/>
    <cellStyle name="Navadno 5 2 8 15 2" xfId="12012" xr:uid="{00000000-0005-0000-0000-0000C27F0000}"/>
    <cellStyle name="Navadno 5 2 8 15 2 2" xfId="24291" xr:uid="{00000000-0005-0000-0000-0000C37F0000}"/>
    <cellStyle name="Navadno 5 2 8 15 2 3" xfId="35648" xr:uid="{00000000-0005-0000-0000-0000C47F0000}"/>
    <cellStyle name="Navadno 5 2 8 15 3" xfId="15567" xr:uid="{00000000-0005-0000-0000-0000C57F0000}"/>
    <cellStyle name="Navadno 5 2 8 15 3 2" xfId="27846" xr:uid="{00000000-0005-0000-0000-0000C67F0000}"/>
    <cellStyle name="Navadno 5 2 8 15 3 3" xfId="39203" xr:uid="{00000000-0005-0000-0000-0000C77F0000}"/>
    <cellStyle name="Navadno 5 2 8 15 4" xfId="20005" xr:uid="{00000000-0005-0000-0000-0000C87F0000}"/>
    <cellStyle name="Navadno 5 2 8 15 5" xfId="31383" xr:uid="{00000000-0005-0000-0000-0000C97F0000}"/>
    <cellStyle name="Navadno 5 2 8 16" xfId="8018" xr:uid="{00000000-0005-0000-0000-0000CA7F0000}"/>
    <cellStyle name="Navadno 5 2 8 16 2" xfId="12213" xr:uid="{00000000-0005-0000-0000-0000CB7F0000}"/>
    <cellStyle name="Navadno 5 2 8 16 2 2" xfId="24492" xr:uid="{00000000-0005-0000-0000-0000CC7F0000}"/>
    <cellStyle name="Navadno 5 2 8 16 2 3" xfId="35849" xr:uid="{00000000-0005-0000-0000-0000CD7F0000}"/>
    <cellStyle name="Navadno 5 2 8 16 3" xfId="15767" xr:uid="{00000000-0005-0000-0000-0000CE7F0000}"/>
    <cellStyle name="Navadno 5 2 8 16 3 2" xfId="28046" xr:uid="{00000000-0005-0000-0000-0000CF7F0000}"/>
    <cellStyle name="Navadno 5 2 8 16 3 3" xfId="39403" xr:uid="{00000000-0005-0000-0000-0000D07F0000}"/>
    <cellStyle name="Navadno 5 2 8 16 4" xfId="20205" xr:uid="{00000000-0005-0000-0000-0000D17F0000}"/>
    <cellStyle name="Navadno 5 2 8 16 5" xfId="31583" xr:uid="{00000000-0005-0000-0000-0000D27F0000}"/>
    <cellStyle name="Navadno 5 2 8 17" xfId="8550" xr:uid="{00000000-0005-0000-0000-0000D37F0000}"/>
    <cellStyle name="Navadno 5 2 8 17 2" xfId="20711" xr:uid="{00000000-0005-0000-0000-0000D47F0000}"/>
    <cellStyle name="Navadno 5 2 8 17 3" xfId="32075" xr:uid="{00000000-0005-0000-0000-0000D57F0000}"/>
    <cellStyle name="Navadno 5 2 8 18" xfId="8103" xr:uid="{00000000-0005-0000-0000-0000D67F0000}"/>
    <cellStyle name="Navadno 5 2 8 18 2" xfId="20289" xr:uid="{00000000-0005-0000-0000-0000D77F0000}"/>
    <cellStyle name="Navadno 5 2 8 18 3" xfId="31667" xr:uid="{00000000-0005-0000-0000-0000D87F0000}"/>
    <cellStyle name="Navadno 5 2 8 19" xfId="4339" xr:uid="{00000000-0005-0000-0000-0000D97F0000}"/>
    <cellStyle name="Navadno 5 2 8 2" xfId="4060" xr:uid="{00000000-0005-0000-0000-0000DA7F0000}"/>
    <cellStyle name="Navadno 5 2 8 2 2" xfId="8844" xr:uid="{00000000-0005-0000-0000-0000DB7F0000}"/>
    <cellStyle name="Navadno 5 2 8 2 2 2" xfId="21071" xr:uid="{00000000-0005-0000-0000-0000DC7F0000}"/>
    <cellStyle name="Navadno 5 2 8 2 2 3" xfId="32434" xr:uid="{00000000-0005-0000-0000-0000DD7F0000}"/>
    <cellStyle name="Navadno 5 2 8 2 3" xfId="12442" xr:uid="{00000000-0005-0000-0000-0000DE7F0000}"/>
    <cellStyle name="Navadno 5 2 8 2 3 2" xfId="24721" xr:uid="{00000000-0005-0000-0000-0000DF7F0000}"/>
    <cellStyle name="Navadno 5 2 8 2 3 3" xfId="36078" xr:uid="{00000000-0005-0000-0000-0000E07F0000}"/>
    <cellStyle name="Navadno 5 2 8 2 4" xfId="16746" xr:uid="{00000000-0005-0000-0000-0000E17F0000}"/>
    <cellStyle name="Navadno 5 2 8 2 5" xfId="28258" xr:uid="{00000000-0005-0000-0000-0000E27F0000}"/>
    <cellStyle name="Navadno 5 2 8 20" xfId="16379" xr:uid="{00000000-0005-0000-0000-0000E37F0000}"/>
    <cellStyle name="Navadno 5 2 8 21" xfId="17155" xr:uid="{00000000-0005-0000-0000-0000E47F0000}"/>
    <cellStyle name="Navadno 5 2 8 3" xfId="4562" xr:uid="{00000000-0005-0000-0000-0000E57F0000}"/>
    <cellStyle name="Navadno 5 2 8 3 2" xfId="9043" xr:uid="{00000000-0005-0000-0000-0000E67F0000}"/>
    <cellStyle name="Navadno 5 2 8 3 2 2" xfId="21272" xr:uid="{00000000-0005-0000-0000-0000E77F0000}"/>
    <cellStyle name="Navadno 5 2 8 3 2 3" xfId="32635" xr:uid="{00000000-0005-0000-0000-0000E87F0000}"/>
    <cellStyle name="Navadno 5 2 8 3 3" xfId="12642" xr:uid="{00000000-0005-0000-0000-0000E97F0000}"/>
    <cellStyle name="Navadno 5 2 8 3 3 2" xfId="24921" xr:uid="{00000000-0005-0000-0000-0000EA7F0000}"/>
    <cellStyle name="Navadno 5 2 8 3 3 3" xfId="36278" xr:uid="{00000000-0005-0000-0000-0000EB7F0000}"/>
    <cellStyle name="Navadno 5 2 8 3 4" xfId="16947" xr:uid="{00000000-0005-0000-0000-0000EC7F0000}"/>
    <cellStyle name="Navadno 5 2 8 3 5" xfId="28458" xr:uid="{00000000-0005-0000-0000-0000ED7F0000}"/>
    <cellStyle name="Navadno 5 2 8 4" xfId="5107" xr:uid="{00000000-0005-0000-0000-0000EE7F0000}"/>
    <cellStyle name="Navadno 5 2 8 4 2" xfId="9463" xr:uid="{00000000-0005-0000-0000-0000EF7F0000}"/>
    <cellStyle name="Navadno 5 2 8 4 2 2" xfId="21740" xr:uid="{00000000-0005-0000-0000-0000F07F0000}"/>
    <cellStyle name="Navadno 5 2 8 4 2 3" xfId="33100" xr:uid="{00000000-0005-0000-0000-0000F17F0000}"/>
    <cellStyle name="Navadno 5 2 8 4 3" xfId="13060" xr:uid="{00000000-0005-0000-0000-0000F27F0000}"/>
    <cellStyle name="Navadno 5 2 8 4 3 2" xfId="25339" xr:uid="{00000000-0005-0000-0000-0000F37F0000}"/>
    <cellStyle name="Navadno 5 2 8 4 3 3" xfId="36696" xr:uid="{00000000-0005-0000-0000-0000F47F0000}"/>
    <cellStyle name="Navadno 5 2 8 4 4" xfId="17430" xr:uid="{00000000-0005-0000-0000-0000F57F0000}"/>
    <cellStyle name="Navadno 5 2 8 4 5" xfId="28876" xr:uid="{00000000-0005-0000-0000-0000F67F0000}"/>
    <cellStyle name="Navadno 5 2 8 5" xfId="5359" xr:uid="{00000000-0005-0000-0000-0000F77F0000}"/>
    <cellStyle name="Navadno 5 2 8 5 2" xfId="9700" xr:uid="{00000000-0005-0000-0000-0000F87F0000}"/>
    <cellStyle name="Navadno 5 2 8 5 2 2" xfId="21984" xr:uid="{00000000-0005-0000-0000-0000F97F0000}"/>
    <cellStyle name="Navadno 5 2 8 5 2 3" xfId="33344" xr:uid="{00000000-0005-0000-0000-0000FA7F0000}"/>
    <cellStyle name="Navadno 5 2 8 5 3" xfId="13302" xr:uid="{00000000-0005-0000-0000-0000FB7F0000}"/>
    <cellStyle name="Navadno 5 2 8 5 3 2" xfId="25581" xr:uid="{00000000-0005-0000-0000-0000FC7F0000}"/>
    <cellStyle name="Navadno 5 2 8 5 3 3" xfId="36938" xr:uid="{00000000-0005-0000-0000-0000FD7F0000}"/>
    <cellStyle name="Navadno 5 2 8 5 4" xfId="17677" xr:uid="{00000000-0005-0000-0000-0000FE7F0000}"/>
    <cellStyle name="Navadno 5 2 8 5 5" xfId="29118" xr:uid="{00000000-0005-0000-0000-0000FF7F0000}"/>
    <cellStyle name="Navadno 5 2 8 6" xfId="5600" xr:uid="{00000000-0005-0000-0000-000000800000}"/>
    <cellStyle name="Navadno 5 2 8 6 2" xfId="9928" xr:uid="{00000000-0005-0000-0000-000001800000}"/>
    <cellStyle name="Navadno 5 2 8 6 2 2" xfId="22212" xr:uid="{00000000-0005-0000-0000-000002800000}"/>
    <cellStyle name="Navadno 5 2 8 6 2 3" xfId="33572" xr:uid="{00000000-0005-0000-0000-000003800000}"/>
    <cellStyle name="Navadno 5 2 8 6 3" xfId="13526" xr:uid="{00000000-0005-0000-0000-000004800000}"/>
    <cellStyle name="Navadno 5 2 8 6 3 2" xfId="25805" xr:uid="{00000000-0005-0000-0000-000005800000}"/>
    <cellStyle name="Navadno 5 2 8 6 3 3" xfId="37162" xr:uid="{00000000-0005-0000-0000-000006800000}"/>
    <cellStyle name="Navadno 5 2 8 6 4" xfId="17908" xr:uid="{00000000-0005-0000-0000-000007800000}"/>
    <cellStyle name="Navadno 5 2 8 6 5" xfId="29342" xr:uid="{00000000-0005-0000-0000-000008800000}"/>
    <cellStyle name="Navadno 5 2 8 7" xfId="5861" xr:uid="{00000000-0005-0000-0000-000009800000}"/>
    <cellStyle name="Navadno 5 2 8 7 2" xfId="10172" xr:uid="{00000000-0005-0000-0000-00000A800000}"/>
    <cellStyle name="Navadno 5 2 8 7 2 2" xfId="22458" xr:uid="{00000000-0005-0000-0000-00000B800000}"/>
    <cellStyle name="Navadno 5 2 8 7 2 3" xfId="33818" xr:uid="{00000000-0005-0000-0000-00000C800000}"/>
    <cellStyle name="Navadno 5 2 8 7 3" xfId="13764" xr:uid="{00000000-0005-0000-0000-00000D800000}"/>
    <cellStyle name="Navadno 5 2 8 7 3 2" xfId="26043" xr:uid="{00000000-0005-0000-0000-00000E800000}"/>
    <cellStyle name="Navadno 5 2 8 7 3 3" xfId="37400" xr:uid="{00000000-0005-0000-0000-00000F800000}"/>
    <cellStyle name="Navadno 5 2 8 7 4" xfId="18155" xr:uid="{00000000-0005-0000-0000-000010800000}"/>
    <cellStyle name="Navadno 5 2 8 7 5" xfId="29580" xr:uid="{00000000-0005-0000-0000-000011800000}"/>
    <cellStyle name="Navadno 5 2 8 8" xfId="6102" xr:uid="{00000000-0005-0000-0000-000012800000}"/>
    <cellStyle name="Navadno 5 2 8 8 2" xfId="10400" xr:uid="{00000000-0005-0000-0000-000013800000}"/>
    <cellStyle name="Navadno 5 2 8 8 2 2" xfId="22686" xr:uid="{00000000-0005-0000-0000-000014800000}"/>
    <cellStyle name="Navadno 5 2 8 8 2 3" xfId="34046" xr:uid="{00000000-0005-0000-0000-000015800000}"/>
    <cellStyle name="Navadno 5 2 8 8 3" xfId="13989" xr:uid="{00000000-0005-0000-0000-000016800000}"/>
    <cellStyle name="Navadno 5 2 8 8 3 2" xfId="26268" xr:uid="{00000000-0005-0000-0000-000017800000}"/>
    <cellStyle name="Navadno 5 2 8 8 3 3" xfId="37625" xr:uid="{00000000-0005-0000-0000-000018800000}"/>
    <cellStyle name="Navadno 5 2 8 8 4" xfId="18384" xr:uid="{00000000-0005-0000-0000-000019800000}"/>
    <cellStyle name="Navadno 5 2 8 8 5" xfId="29805" xr:uid="{00000000-0005-0000-0000-00001A800000}"/>
    <cellStyle name="Navadno 5 2 8 9" xfId="6333" xr:uid="{00000000-0005-0000-0000-00001B800000}"/>
    <cellStyle name="Navadno 5 2 8 9 2" xfId="10623" xr:uid="{00000000-0005-0000-0000-00001C800000}"/>
    <cellStyle name="Navadno 5 2 8 9 2 2" xfId="22908" xr:uid="{00000000-0005-0000-0000-00001D800000}"/>
    <cellStyle name="Navadno 5 2 8 9 2 3" xfId="34268" xr:uid="{00000000-0005-0000-0000-00001E800000}"/>
    <cellStyle name="Navadno 5 2 8 9 3" xfId="14205" xr:uid="{00000000-0005-0000-0000-00001F800000}"/>
    <cellStyle name="Navadno 5 2 8 9 3 2" xfId="26484" xr:uid="{00000000-0005-0000-0000-000020800000}"/>
    <cellStyle name="Navadno 5 2 8 9 3 3" xfId="37841" xr:uid="{00000000-0005-0000-0000-000021800000}"/>
    <cellStyle name="Navadno 5 2 8 9 4" xfId="18608" xr:uid="{00000000-0005-0000-0000-000022800000}"/>
    <cellStyle name="Navadno 5 2 8 9 5" xfId="30021" xr:uid="{00000000-0005-0000-0000-000023800000}"/>
    <cellStyle name="Navadno 5 2 9" xfId="2843" xr:uid="{00000000-0005-0000-0000-000024800000}"/>
    <cellStyle name="Navadno 5 2 9 2" xfId="4121" xr:uid="{00000000-0005-0000-0000-000025800000}"/>
    <cellStyle name="Navadno 5 2 9 2 2" xfId="20770" xr:uid="{00000000-0005-0000-0000-000026800000}"/>
    <cellStyle name="Navadno 5 2 9 2 3" xfId="32134" xr:uid="{00000000-0005-0000-0000-000027800000}"/>
    <cellStyle name="Navadno 5 2 9 3" xfId="8203" xr:uid="{00000000-0005-0000-0000-000028800000}"/>
    <cellStyle name="Navadno 5 2 9 3 2" xfId="20389" xr:uid="{00000000-0005-0000-0000-000029800000}"/>
    <cellStyle name="Navadno 5 2 9 3 3" xfId="31767" xr:uid="{00000000-0005-0000-0000-00002A800000}"/>
    <cellStyle name="Navadno 5 2 9 4" xfId="4396" xr:uid="{00000000-0005-0000-0000-00002B800000}"/>
    <cellStyle name="Navadno 5 2 9 5" xfId="16438" xr:uid="{00000000-0005-0000-0000-00002C800000}"/>
    <cellStyle name="Navadno 5 2 9 6" xfId="16087" xr:uid="{00000000-0005-0000-0000-00002D800000}"/>
    <cellStyle name="Navadno 5 20" xfId="6395" xr:uid="{00000000-0005-0000-0000-00002E800000}"/>
    <cellStyle name="Navadno 5 20 2" xfId="10681" xr:uid="{00000000-0005-0000-0000-00002F800000}"/>
    <cellStyle name="Navadno 5 20 2 2" xfId="22966" xr:uid="{00000000-0005-0000-0000-000030800000}"/>
    <cellStyle name="Navadno 5 20 2 3" xfId="34326" xr:uid="{00000000-0005-0000-0000-000031800000}"/>
    <cellStyle name="Navadno 5 20 3" xfId="14263" xr:uid="{00000000-0005-0000-0000-000032800000}"/>
    <cellStyle name="Navadno 5 20 3 2" xfId="26542" xr:uid="{00000000-0005-0000-0000-000033800000}"/>
    <cellStyle name="Navadno 5 20 3 3" xfId="37899" xr:uid="{00000000-0005-0000-0000-000034800000}"/>
    <cellStyle name="Navadno 5 20 4" xfId="18668" xr:uid="{00000000-0005-0000-0000-000035800000}"/>
    <cellStyle name="Navadno 5 20 5" xfId="30079" xr:uid="{00000000-0005-0000-0000-000036800000}"/>
    <cellStyle name="Navadno 5 21" xfId="6752" xr:uid="{00000000-0005-0000-0000-000037800000}"/>
    <cellStyle name="Navadno 5 21 2" xfId="10982" xr:uid="{00000000-0005-0000-0000-000038800000}"/>
    <cellStyle name="Navadno 5 21 2 2" xfId="23263" xr:uid="{00000000-0005-0000-0000-000039800000}"/>
    <cellStyle name="Navadno 5 21 2 3" xfId="34622" xr:uid="{00000000-0005-0000-0000-00003A800000}"/>
    <cellStyle name="Navadno 5 21 3" xfId="14547" xr:uid="{00000000-0005-0000-0000-00003B800000}"/>
    <cellStyle name="Navadno 5 21 3 2" xfId="26826" xr:uid="{00000000-0005-0000-0000-00003C800000}"/>
    <cellStyle name="Navadno 5 21 3 3" xfId="38183" xr:uid="{00000000-0005-0000-0000-00003D800000}"/>
    <cellStyle name="Navadno 5 21 4" xfId="18978" xr:uid="{00000000-0005-0000-0000-00003E800000}"/>
    <cellStyle name="Navadno 5 21 5" xfId="30363" xr:uid="{00000000-0005-0000-0000-00003F800000}"/>
    <cellStyle name="Navadno 5 22" xfId="6989" xr:uid="{00000000-0005-0000-0000-000040800000}"/>
    <cellStyle name="Navadno 5 22 2" xfId="11211" xr:uid="{00000000-0005-0000-0000-000041800000}"/>
    <cellStyle name="Navadno 5 22 2 2" xfId="23491" xr:uid="{00000000-0005-0000-0000-000042800000}"/>
    <cellStyle name="Navadno 5 22 2 3" xfId="34850" xr:uid="{00000000-0005-0000-0000-000043800000}"/>
    <cellStyle name="Navadno 5 22 3" xfId="14771" xr:uid="{00000000-0005-0000-0000-000044800000}"/>
    <cellStyle name="Navadno 5 22 3 2" xfId="27050" xr:uid="{00000000-0005-0000-0000-000045800000}"/>
    <cellStyle name="Navadno 5 22 3 3" xfId="38407" xr:uid="{00000000-0005-0000-0000-000046800000}"/>
    <cellStyle name="Navadno 5 22 4" xfId="19207" xr:uid="{00000000-0005-0000-0000-000047800000}"/>
    <cellStyle name="Navadno 5 22 5" xfId="30587" xr:uid="{00000000-0005-0000-0000-000048800000}"/>
    <cellStyle name="Navadno 5 23" xfId="5668" xr:uid="{00000000-0005-0000-0000-000049800000}"/>
    <cellStyle name="Navadno 5 23 2" xfId="9990" xr:uid="{00000000-0005-0000-0000-00004A800000}"/>
    <cellStyle name="Navadno 5 23 2 2" xfId="22274" xr:uid="{00000000-0005-0000-0000-00004B800000}"/>
    <cellStyle name="Navadno 5 23 2 3" xfId="33634" xr:uid="{00000000-0005-0000-0000-00004C800000}"/>
    <cellStyle name="Navadno 5 23 3" xfId="13586" xr:uid="{00000000-0005-0000-0000-00004D800000}"/>
    <cellStyle name="Navadno 5 23 3 2" xfId="25865" xr:uid="{00000000-0005-0000-0000-00004E800000}"/>
    <cellStyle name="Navadno 5 23 3 3" xfId="37222" xr:uid="{00000000-0005-0000-0000-00004F800000}"/>
    <cellStyle name="Navadno 5 23 4" xfId="17970" xr:uid="{00000000-0005-0000-0000-000050800000}"/>
    <cellStyle name="Navadno 5 23 5" xfId="29402" xr:uid="{00000000-0005-0000-0000-000051800000}"/>
    <cellStyle name="Navadno 5 24" xfId="7425" xr:uid="{00000000-0005-0000-0000-000052800000}"/>
    <cellStyle name="Navadno 5 24 2" xfId="11634" xr:uid="{00000000-0005-0000-0000-000053800000}"/>
    <cellStyle name="Navadno 5 24 2 2" xfId="23913" xr:uid="{00000000-0005-0000-0000-000054800000}"/>
    <cellStyle name="Navadno 5 24 2 3" xfId="35270" xr:uid="{00000000-0005-0000-0000-000055800000}"/>
    <cellStyle name="Navadno 5 24 3" xfId="15190" xr:uid="{00000000-0005-0000-0000-000056800000}"/>
    <cellStyle name="Navadno 5 24 3 2" xfId="27469" xr:uid="{00000000-0005-0000-0000-000057800000}"/>
    <cellStyle name="Navadno 5 24 3 3" xfId="38826" xr:uid="{00000000-0005-0000-0000-000058800000}"/>
    <cellStyle name="Navadno 5 24 4" xfId="19627" xr:uid="{00000000-0005-0000-0000-000059800000}"/>
    <cellStyle name="Navadno 5 24 5" xfId="31006" xr:uid="{00000000-0005-0000-0000-00005A800000}"/>
    <cellStyle name="Navadno 5 25" xfId="7656" xr:uid="{00000000-0005-0000-0000-00005B800000}"/>
    <cellStyle name="Navadno 5 25 2" xfId="11854" xr:uid="{00000000-0005-0000-0000-00005C800000}"/>
    <cellStyle name="Navadno 5 25 2 2" xfId="24133" xr:uid="{00000000-0005-0000-0000-00005D800000}"/>
    <cellStyle name="Navadno 5 25 2 3" xfId="35490" xr:uid="{00000000-0005-0000-0000-00005E800000}"/>
    <cellStyle name="Navadno 5 25 3" xfId="15409" xr:uid="{00000000-0005-0000-0000-00005F800000}"/>
    <cellStyle name="Navadno 5 25 3 2" xfId="27688" xr:uid="{00000000-0005-0000-0000-000060800000}"/>
    <cellStyle name="Navadno 5 25 3 3" xfId="39045" xr:uid="{00000000-0005-0000-0000-000061800000}"/>
    <cellStyle name="Navadno 5 25 4" xfId="19847" xr:uid="{00000000-0005-0000-0000-000062800000}"/>
    <cellStyle name="Navadno 5 25 5" xfId="31225" xr:uid="{00000000-0005-0000-0000-000063800000}"/>
    <cellStyle name="Navadno 5 26" xfId="8070" xr:uid="{00000000-0005-0000-0000-000064800000}"/>
    <cellStyle name="Navadno 5 26 2" xfId="20256" xr:uid="{00000000-0005-0000-0000-000065800000}"/>
    <cellStyle name="Navadno 5 26 3" xfId="31634" xr:uid="{00000000-0005-0000-0000-000066800000}"/>
    <cellStyle name="Navadno 5 27" xfId="8890" xr:uid="{00000000-0005-0000-0000-000067800000}"/>
    <cellStyle name="Navadno 5 27 2" xfId="21117" xr:uid="{00000000-0005-0000-0000-000068800000}"/>
    <cellStyle name="Navadno 5 27 3" xfId="32480" xr:uid="{00000000-0005-0000-0000-000069800000}"/>
    <cellStyle name="Navadno 5 28" xfId="3836" xr:uid="{00000000-0005-0000-0000-00006A800000}"/>
    <cellStyle name="Navadno 5 29" xfId="15936" xr:uid="{00000000-0005-0000-0000-00006B800000}"/>
    <cellStyle name="Navadno 5 3" xfId="1211" xr:uid="{00000000-0005-0000-0000-0000CA040000}"/>
    <cellStyle name="Navadno 5 3 2" xfId="1212" xr:uid="{00000000-0005-0000-0000-0000CB040000}"/>
    <cellStyle name="Navadno 5 3 3" xfId="1213" xr:uid="{00000000-0005-0000-0000-0000CC040000}"/>
    <cellStyle name="Navadno 5 3 4" xfId="2735" xr:uid="{00000000-0005-0000-0000-00006C800000}"/>
    <cellStyle name="Navadno 5 30" xfId="20549" xr:uid="{00000000-0005-0000-0000-00006D800000}"/>
    <cellStyle name="Navadno 5 31" xfId="39503" xr:uid="{00000000-0005-0000-0000-00006E800000}"/>
    <cellStyle name="Navadno 5 32" xfId="39504" xr:uid="{00000000-0005-0000-0000-00006F800000}"/>
    <cellStyle name="Navadno 5 33" xfId="39505" xr:uid="{00000000-0005-0000-0000-000070800000}"/>
    <cellStyle name="Navadno 5 34" xfId="39506" xr:uid="{00000000-0005-0000-0000-000071800000}"/>
    <cellStyle name="Navadno 5 35" xfId="39507" xr:uid="{00000000-0005-0000-0000-000072800000}"/>
    <cellStyle name="Navadno 5 36" xfId="39508" xr:uid="{00000000-0005-0000-0000-000073800000}"/>
    <cellStyle name="Navadno 5 37" xfId="39509" xr:uid="{00000000-0005-0000-0000-000074800000}"/>
    <cellStyle name="Navadno 5 38" xfId="39572" xr:uid="{00000000-0005-0000-0000-000075800000}"/>
    <cellStyle name="Navadno 5 39" xfId="39575" xr:uid="{00000000-0005-0000-0000-000076800000}"/>
    <cellStyle name="Navadno 5 4" xfId="1214" xr:uid="{00000000-0005-0000-0000-0000CD040000}"/>
    <cellStyle name="Navadno 5 4 10" xfId="3549" xr:uid="{00000000-0005-0000-0000-000078800000}"/>
    <cellStyle name="Navadno 5 4 10 2" xfId="4889" xr:uid="{00000000-0005-0000-0000-000079800000}"/>
    <cellStyle name="Navadno 5 4 10 2 2" xfId="21538" xr:uid="{00000000-0005-0000-0000-00007A800000}"/>
    <cellStyle name="Navadno 5 4 10 2 3" xfId="32898" xr:uid="{00000000-0005-0000-0000-00007B800000}"/>
    <cellStyle name="Navadno 5 4 10 3" xfId="12867" xr:uid="{00000000-0005-0000-0000-00007C800000}"/>
    <cellStyle name="Navadno 5 4 10 3 2" xfId="25146" xr:uid="{00000000-0005-0000-0000-00007D800000}"/>
    <cellStyle name="Navadno 5 4 10 3 3" xfId="36503" xr:uid="{00000000-0005-0000-0000-00007E800000}"/>
    <cellStyle name="Navadno 5 4 10 4" xfId="15899" xr:uid="{00000000-0005-0000-0000-00007F800000}"/>
    <cellStyle name="Navadno 5 4 10 5" xfId="17226" xr:uid="{00000000-0005-0000-0000-000080800000}"/>
    <cellStyle name="Navadno 5 4 10 6" xfId="28683" xr:uid="{00000000-0005-0000-0000-000081800000}"/>
    <cellStyle name="Navadno 5 4 11" xfId="3616" xr:uid="{00000000-0005-0000-0000-000082800000}"/>
    <cellStyle name="Navadno 5 4 11 2" xfId="4643" xr:uid="{00000000-0005-0000-0000-000083800000}"/>
    <cellStyle name="Navadno 5 4 11 2 2" xfId="21350" xr:uid="{00000000-0005-0000-0000-000084800000}"/>
    <cellStyle name="Navadno 5 4 11 2 3" xfId="32713" xr:uid="{00000000-0005-0000-0000-000085800000}"/>
    <cellStyle name="Navadno 5 4 11 3" xfId="12717" xr:uid="{00000000-0005-0000-0000-000086800000}"/>
    <cellStyle name="Navadno 5 4 11 3 2" xfId="24996" xr:uid="{00000000-0005-0000-0000-000087800000}"/>
    <cellStyle name="Navadno 5 4 11 3 3" xfId="36353" xr:uid="{00000000-0005-0000-0000-000088800000}"/>
    <cellStyle name="Navadno 5 4 11 4" xfId="15852" xr:uid="{00000000-0005-0000-0000-000089800000}"/>
    <cellStyle name="Navadno 5 4 11 5" xfId="17025" xr:uid="{00000000-0005-0000-0000-00008A800000}"/>
    <cellStyle name="Navadno 5 4 11 6" xfId="28533" xr:uid="{00000000-0005-0000-0000-00008B800000}"/>
    <cellStyle name="Navadno 5 4 12" xfId="3696" xr:uid="{00000000-0005-0000-0000-00008C800000}"/>
    <cellStyle name="Navadno 5 4 12 2" xfId="9522" xr:uid="{00000000-0005-0000-0000-00008D800000}"/>
    <cellStyle name="Navadno 5 4 12 2 2" xfId="21800" xr:uid="{00000000-0005-0000-0000-00008E800000}"/>
    <cellStyle name="Navadno 5 4 12 2 3" xfId="33160" xr:uid="{00000000-0005-0000-0000-00008F800000}"/>
    <cellStyle name="Navadno 5 4 12 3" xfId="13118" xr:uid="{00000000-0005-0000-0000-000090800000}"/>
    <cellStyle name="Navadno 5 4 12 3 2" xfId="25397" xr:uid="{00000000-0005-0000-0000-000091800000}"/>
    <cellStyle name="Navadno 5 4 12 3 3" xfId="36754" xr:uid="{00000000-0005-0000-0000-000092800000}"/>
    <cellStyle name="Navadno 5 4 12 4" xfId="17490" xr:uid="{00000000-0005-0000-0000-000093800000}"/>
    <cellStyle name="Navadno 5 4 12 5" xfId="28934" xr:uid="{00000000-0005-0000-0000-000094800000}"/>
    <cellStyle name="Navadno 5 4 13" xfId="4773" xr:uid="{00000000-0005-0000-0000-000095800000}"/>
    <cellStyle name="Navadno 5 4 13 2" xfId="9203" xr:uid="{00000000-0005-0000-0000-000096800000}"/>
    <cellStyle name="Navadno 5 4 13 2 2" xfId="21452" xr:uid="{00000000-0005-0000-0000-000097800000}"/>
    <cellStyle name="Navadno 5 4 13 2 3" xfId="32814" xr:uid="{00000000-0005-0000-0000-000098800000}"/>
    <cellStyle name="Navadno 5 4 13 3" xfId="12793" xr:uid="{00000000-0005-0000-0000-000099800000}"/>
    <cellStyle name="Navadno 5 4 13 3 2" xfId="25072" xr:uid="{00000000-0005-0000-0000-00009A800000}"/>
    <cellStyle name="Navadno 5 4 13 3 3" xfId="36429" xr:uid="{00000000-0005-0000-0000-00009B800000}"/>
    <cellStyle name="Navadno 5 4 13 4" xfId="17135" xr:uid="{00000000-0005-0000-0000-00009C800000}"/>
    <cellStyle name="Navadno 5 4 13 5" xfId="28609" xr:uid="{00000000-0005-0000-0000-00009D800000}"/>
    <cellStyle name="Navadno 5 4 14" xfId="5182" xr:uid="{00000000-0005-0000-0000-00009E800000}"/>
    <cellStyle name="Navadno 5 4 14 2" xfId="9534" xr:uid="{00000000-0005-0000-0000-00009F800000}"/>
    <cellStyle name="Navadno 5 4 14 2 2" xfId="21811" xr:uid="{00000000-0005-0000-0000-0000A0800000}"/>
    <cellStyle name="Navadno 5 4 14 2 3" xfId="33171" xr:uid="{00000000-0005-0000-0000-0000A1800000}"/>
    <cellStyle name="Navadno 5 4 14 3" xfId="13129" xr:uid="{00000000-0005-0000-0000-0000A2800000}"/>
    <cellStyle name="Navadno 5 4 14 3 2" xfId="25408" xr:uid="{00000000-0005-0000-0000-0000A3800000}"/>
    <cellStyle name="Navadno 5 4 14 3 3" xfId="36765" xr:uid="{00000000-0005-0000-0000-0000A4800000}"/>
    <cellStyle name="Navadno 5 4 14 4" xfId="17501" xr:uid="{00000000-0005-0000-0000-0000A5800000}"/>
    <cellStyle name="Navadno 5 4 14 5" xfId="28945" xr:uid="{00000000-0005-0000-0000-0000A6800000}"/>
    <cellStyle name="Navadno 5 4 15" xfId="4818" xr:uid="{00000000-0005-0000-0000-0000A7800000}"/>
    <cellStyle name="Navadno 5 4 15 2" xfId="9227" xr:uid="{00000000-0005-0000-0000-0000A8800000}"/>
    <cellStyle name="Navadno 5 4 15 2 2" xfId="21480" xr:uid="{00000000-0005-0000-0000-0000A9800000}"/>
    <cellStyle name="Navadno 5 4 15 2 3" xfId="32842" xr:uid="{00000000-0005-0000-0000-0000AA800000}"/>
    <cellStyle name="Navadno 5 4 15 3" xfId="12816" xr:uid="{00000000-0005-0000-0000-0000AB800000}"/>
    <cellStyle name="Navadno 5 4 15 3 2" xfId="25095" xr:uid="{00000000-0005-0000-0000-0000AC800000}"/>
    <cellStyle name="Navadno 5 4 15 3 3" xfId="36452" xr:uid="{00000000-0005-0000-0000-0000AD800000}"/>
    <cellStyle name="Navadno 5 4 15 4" xfId="17166" xr:uid="{00000000-0005-0000-0000-0000AE800000}"/>
    <cellStyle name="Navadno 5 4 15 5" xfId="28632" xr:uid="{00000000-0005-0000-0000-0000AF800000}"/>
    <cellStyle name="Navadno 5 4 16" xfId="5429" xr:uid="{00000000-0005-0000-0000-0000B0800000}"/>
    <cellStyle name="Navadno 5 4 16 2" xfId="9761" xr:uid="{00000000-0005-0000-0000-0000B1800000}"/>
    <cellStyle name="Navadno 5 4 16 2 2" xfId="22045" xr:uid="{00000000-0005-0000-0000-0000B2800000}"/>
    <cellStyle name="Navadno 5 4 16 2 3" xfId="33405" xr:uid="{00000000-0005-0000-0000-0000B3800000}"/>
    <cellStyle name="Navadno 5 4 16 3" xfId="13359" xr:uid="{00000000-0005-0000-0000-0000B4800000}"/>
    <cellStyle name="Navadno 5 4 16 3 2" xfId="25638" xr:uid="{00000000-0005-0000-0000-0000B5800000}"/>
    <cellStyle name="Navadno 5 4 16 3 3" xfId="36995" xr:uid="{00000000-0005-0000-0000-0000B6800000}"/>
    <cellStyle name="Navadno 5 4 16 4" xfId="17738" xr:uid="{00000000-0005-0000-0000-0000B7800000}"/>
    <cellStyle name="Navadno 5 4 16 5" xfId="29175" xr:uid="{00000000-0005-0000-0000-0000B8800000}"/>
    <cellStyle name="Navadno 5 4 17" xfId="6704" xr:uid="{00000000-0005-0000-0000-0000B9800000}"/>
    <cellStyle name="Navadno 5 4 17 2" xfId="10947" xr:uid="{00000000-0005-0000-0000-0000BA800000}"/>
    <cellStyle name="Navadno 5 4 17 2 2" xfId="23229" xr:uid="{00000000-0005-0000-0000-0000BB800000}"/>
    <cellStyle name="Navadno 5 4 17 2 3" xfId="34588" xr:uid="{00000000-0005-0000-0000-0000BC800000}"/>
    <cellStyle name="Navadno 5 4 17 3" xfId="14517" xr:uid="{00000000-0005-0000-0000-0000BD800000}"/>
    <cellStyle name="Navadno 5 4 17 3 2" xfId="26796" xr:uid="{00000000-0005-0000-0000-0000BE800000}"/>
    <cellStyle name="Navadno 5 4 17 3 3" xfId="38153" xr:uid="{00000000-0005-0000-0000-0000BF800000}"/>
    <cellStyle name="Navadno 5 4 17 4" xfId="18942" xr:uid="{00000000-0005-0000-0000-0000C0800000}"/>
    <cellStyle name="Navadno 5 4 17 5" xfId="30333" xr:uid="{00000000-0005-0000-0000-0000C1800000}"/>
    <cellStyle name="Navadno 5 4 18" xfId="4881" xr:uid="{00000000-0005-0000-0000-0000C2800000}"/>
    <cellStyle name="Navadno 5 4 18 2" xfId="9271" xr:uid="{00000000-0005-0000-0000-0000C3800000}"/>
    <cellStyle name="Navadno 5 4 18 2 2" xfId="21534" xr:uid="{00000000-0005-0000-0000-0000C4800000}"/>
    <cellStyle name="Navadno 5 4 18 2 3" xfId="32894" xr:uid="{00000000-0005-0000-0000-0000C5800000}"/>
    <cellStyle name="Navadno 5 4 18 3" xfId="12863" xr:uid="{00000000-0005-0000-0000-0000C6800000}"/>
    <cellStyle name="Navadno 5 4 18 3 2" xfId="25142" xr:uid="{00000000-0005-0000-0000-0000C7800000}"/>
    <cellStyle name="Navadno 5 4 18 3 3" xfId="36499" xr:uid="{00000000-0005-0000-0000-0000C8800000}"/>
    <cellStyle name="Navadno 5 4 18 4" xfId="17220" xr:uid="{00000000-0005-0000-0000-0000C9800000}"/>
    <cellStyle name="Navadno 5 4 18 5" xfId="28679" xr:uid="{00000000-0005-0000-0000-0000CA800000}"/>
    <cellStyle name="Navadno 5 4 19" xfId="4647" xr:uid="{00000000-0005-0000-0000-0000CB800000}"/>
    <cellStyle name="Navadno 5 4 19 2" xfId="9113" xr:uid="{00000000-0005-0000-0000-0000CC800000}"/>
    <cellStyle name="Navadno 5 4 19 2 2" xfId="21353" xr:uid="{00000000-0005-0000-0000-0000CD800000}"/>
    <cellStyle name="Navadno 5 4 19 2 3" xfId="32716" xr:uid="{00000000-0005-0000-0000-0000CE800000}"/>
    <cellStyle name="Navadno 5 4 19 3" xfId="12720" xr:uid="{00000000-0005-0000-0000-0000CF800000}"/>
    <cellStyle name="Navadno 5 4 19 3 2" xfId="24999" xr:uid="{00000000-0005-0000-0000-0000D0800000}"/>
    <cellStyle name="Navadno 5 4 19 3 3" xfId="36356" xr:uid="{00000000-0005-0000-0000-0000D1800000}"/>
    <cellStyle name="Navadno 5 4 19 4" xfId="17028" xr:uid="{00000000-0005-0000-0000-0000D2800000}"/>
    <cellStyle name="Navadno 5 4 19 5" xfId="28536" xr:uid="{00000000-0005-0000-0000-0000D3800000}"/>
    <cellStyle name="Navadno 5 4 2" xfId="1215" xr:uid="{00000000-0005-0000-0000-0000CE040000}"/>
    <cellStyle name="Navadno 5 4 2 10" xfId="6508" xr:uid="{00000000-0005-0000-0000-0000D5800000}"/>
    <cellStyle name="Navadno 5 4 2 10 2" xfId="10768" xr:uid="{00000000-0005-0000-0000-0000D6800000}"/>
    <cellStyle name="Navadno 5 4 2 10 2 2" xfId="23051" xr:uid="{00000000-0005-0000-0000-0000D7800000}"/>
    <cellStyle name="Navadno 5 4 2 10 2 3" xfId="34410" xr:uid="{00000000-0005-0000-0000-0000D8800000}"/>
    <cellStyle name="Navadno 5 4 2 10 3" xfId="14341" xr:uid="{00000000-0005-0000-0000-0000D9800000}"/>
    <cellStyle name="Navadno 5 4 2 10 3 2" xfId="26620" xr:uid="{00000000-0005-0000-0000-0000DA800000}"/>
    <cellStyle name="Navadno 5 4 2 10 3 3" xfId="37977" xr:uid="{00000000-0005-0000-0000-0000DB800000}"/>
    <cellStyle name="Navadno 5 4 2 10 4" xfId="18757" xr:uid="{00000000-0005-0000-0000-0000DC800000}"/>
    <cellStyle name="Navadno 5 4 2 10 5" xfId="30157" xr:uid="{00000000-0005-0000-0000-0000DD800000}"/>
    <cellStyle name="Navadno 5 4 2 11" xfId="6801" xr:uid="{00000000-0005-0000-0000-0000DE800000}"/>
    <cellStyle name="Navadno 5 4 2 11 2" xfId="11031" xr:uid="{00000000-0005-0000-0000-0000DF800000}"/>
    <cellStyle name="Navadno 5 4 2 11 2 2" xfId="23312" xr:uid="{00000000-0005-0000-0000-0000E0800000}"/>
    <cellStyle name="Navadno 5 4 2 11 2 3" xfId="34671" xr:uid="{00000000-0005-0000-0000-0000E1800000}"/>
    <cellStyle name="Navadno 5 4 2 11 3" xfId="14595" xr:uid="{00000000-0005-0000-0000-0000E2800000}"/>
    <cellStyle name="Navadno 5 4 2 11 3 2" xfId="26874" xr:uid="{00000000-0005-0000-0000-0000E3800000}"/>
    <cellStyle name="Navadno 5 4 2 11 3 3" xfId="38231" xr:uid="{00000000-0005-0000-0000-0000E4800000}"/>
    <cellStyle name="Navadno 5 4 2 11 4" xfId="19027" xr:uid="{00000000-0005-0000-0000-0000E5800000}"/>
    <cellStyle name="Navadno 5 4 2 11 5" xfId="30411" xr:uid="{00000000-0005-0000-0000-0000E6800000}"/>
    <cellStyle name="Navadno 5 4 2 12" xfId="7037" xr:uid="{00000000-0005-0000-0000-0000E7800000}"/>
    <cellStyle name="Navadno 5 4 2 12 2" xfId="11258" xr:uid="{00000000-0005-0000-0000-0000E8800000}"/>
    <cellStyle name="Navadno 5 4 2 12 2 2" xfId="23538" xr:uid="{00000000-0005-0000-0000-0000E9800000}"/>
    <cellStyle name="Navadno 5 4 2 12 2 3" xfId="34897" xr:uid="{00000000-0005-0000-0000-0000EA800000}"/>
    <cellStyle name="Navadno 5 4 2 12 3" xfId="14818" xr:uid="{00000000-0005-0000-0000-0000EB800000}"/>
    <cellStyle name="Navadno 5 4 2 12 3 2" xfId="27097" xr:uid="{00000000-0005-0000-0000-0000EC800000}"/>
    <cellStyle name="Navadno 5 4 2 12 3 3" xfId="38454" xr:uid="{00000000-0005-0000-0000-0000ED800000}"/>
    <cellStyle name="Navadno 5 4 2 12 4" xfId="19254" xr:uid="{00000000-0005-0000-0000-0000EE800000}"/>
    <cellStyle name="Navadno 5 4 2 12 5" xfId="30634" xr:uid="{00000000-0005-0000-0000-0000EF800000}"/>
    <cellStyle name="Navadno 5 4 2 13" xfId="7261" xr:uid="{00000000-0005-0000-0000-0000F0800000}"/>
    <cellStyle name="Navadno 5 4 2 13 2" xfId="11474" xr:uid="{00000000-0005-0000-0000-0000F1800000}"/>
    <cellStyle name="Navadno 5 4 2 13 2 2" xfId="23753" xr:uid="{00000000-0005-0000-0000-0000F2800000}"/>
    <cellStyle name="Navadno 5 4 2 13 2 3" xfId="35112" xr:uid="{00000000-0005-0000-0000-0000F3800000}"/>
    <cellStyle name="Navadno 5 4 2 13 3" xfId="15033" xr:uid="{00000000-0005-0000-0000-0000F4800000}"/>
    <cellStyle name="Navadno 5 4 2 13 3 2" xfId="27312" xr:uid="{00000000-0005-0000-0000-0000F5800000}"/>
    <cellStyle name="Navadno 5 4 2 13 3 3" xfId="38669" xr:uid="{00000000-0005-0000-0000-0000F6800000}"/>
    <cellStyle name="Navadno 5 4 2 13 4" xfId="19470" xr:uid="{00000000-0005-0000-0000-0000F7800000}"/>
    <cellStyle name="Navadno 5 4 2 13 5" xfId="30849" xr:uid="{00000000-0005-0000-0000-0000F8800000}"/>
    <cellStyle name="Navadno 5 4 2 14" xfId="7488" xr:uid="{00000000-0005-0000-0000-0000F9800000}"/>
    <cellStyle name="Navadno 5 4 2 14 2" xfId="11691" xr:uid="{00000000-0005-0000-0000-0000FA800000}"/>
    <cellStyle name="Navadno 5 4 2 14 2 2" xfId="23970" xr:uid="{00000000-0005-0000-0000-0000FB800000}"/>
    <cellStyle name="Navadno 5 4 2 14 2 3" xfId="35327" xr:uid="{00000000-0005-0000-0000-0000FC800000}"/>
    <cellStyle name="Navadno 5 4 2 14 3" xfId="15247" xr:uid="{00000000-0005-0000-0000-0000FD800000}"/>
    <cellStyle name="Navadno 5 4 2 14 3 2" xfId="27526" xr:uid="{00000000-0005-0000-0000-0000FE800000}"/>
    <cellStyle name="Navadno 5 4 2 14 3 3" xfId="38883" xr:uid="{00000000-0005-0000-0000-0000FF800000}"/>
    <cellStyle name="Navadno 5 4 2 14 4" xfId="19685" xr:uid="{00000000-0005-0000-0000-000000810000}"/>
    <cellStyle name="Navadno 5 4 2 14 5" xfId="31063" xr:uid="{00000000-0005-0000-0000-000001810000}"/>
    <cellStyle name="Navadno 5 4 2 15" xfId="7703" xr:uid="{00000000-0005-0000-0000-000002810000}"/>
    <cellStyle name="Navadno 5 4 2 15 2" xfId="11901" xr:uid="{00000000-0005-0000-0000-000003810000}"/>
    <cellStyle name="Navadno 5 4 2 15 2 2" xfId="24180" xr:uid="{00000000-0005-0000-0000-000004810000}"/>
    <cellStyle name="Navadno 5 4 2 15 2 3" xfId="35537" xr:uid="{00000000-0005-0000-0000-000005810000}"/>
    <cellStyle name="Navadno 5 4 2 15 3" xfId="15456" xr:uid="{00000000-0005-0000-0000-000006810000}"/>
    <cellStyle name="Navadno 5 4 2 15 3 2" xfId="27735" xr:uid="{00000000-0005-0000-0000-000007810000}"/>
    <cellStyle name="Navadno 5 4 2 15 3 3" xfId="39092" xr:uid="{00000000-0005-0000-0000-000008810000}"/>
    <cellStyle name="Navadno 5 4 2 15 4" xfId="19894" xr:uid="{00000000-0005-0000-0000-000009810000}"/>
    <cellStyle name="Navadno 5 4 2 15 5" xfId="31272" xr:uid="{00000000-0005-0000-0000-00000A810000}"/>
    <cellStyle name="Navadno 5 4 2 16" xfId="7907" xr:uid="{00000000-0005-0000-0000-00000B810000}"/>
    <cellStyle name="Navadno 5 4 2 16 2" xfId="12102" xr:uid="{00000000-0005-0000-0000-00000C810000}"/>
    <cellStyle name="Navadno 5 4 2 16 2 2" xfId="24381" xr:uid="{00000000-0005-0000-0000-00000D810000}"/>
    <cellStyle name="Navadno 5 4 2 16 2 3" xfId="35738" xr:uid="{00000000-0005-0000-0000-00000E810000}"/>
    <cellStyle name="Navadno 5 4 2 16 3" xfId="15656" xr:uid="{00000000-0005-0000-0000-00000F810000}"/>
    <cellStyle name="Navadno 5 4 2 16 3 2" xfId="27935" xr:uid="{00000000-0005-0000-0000-000010810000}"/>
    <cellStyle name="Navadno 5 4 2 16 3 3" xfId="39292" xr:uid="{00000000-0005-0000-0000-000011810000}"/>
    <cellStyle name="Navadno 5 4 2 16 4" xfId="20094" xr:uid="{00000000-0005-0000-0000-000012810000}"/>
    <cellStyle name="Navadno 5 4 2 16 5" xfId="31472" xr:uid="{00000000-0005-0000-0000-000013810000}"/>
    <cellStyle name="Navadno 5 4 2 17" xfId="8439" xr:uid="{00000000-0005-0000-0000-000014810000}"/>
    <cellStyle name="Navadno 5 4 2 17 2" xfId="20600" xr:uid="{00000000-0005-0000-0000-000015810000}"/>
    <cellStyle name="Navadno 5 4 2 17 3" xfId="31964" xr:uid="{00000000-0005-0000-0000-000016810000}"/>
    <cellStyle name="Navadno 5 4 2 18" xfId="8264" xr:uid="{00000000-0005-0000-0000-000017810000}"/>
    <cellStyle name="Navadno 5 4 2 18 2" xfId="20450" xr:uid="{00000000-0005-0000-0000-000018810000}"/>
    <cellStyle name="Navadno 5 4 2 18 3" xfId="31825" xr:uid="{00000000-0005-0000-0000-000019810000}"/>
    <cellStyle name="Navadno 5 4 2 19" xfId="3765" xr:uid="{00000000-0005-0000-0000-00001A810000}"/>
    <cellStyle name="Navadno 5 4 2 2" xfId="3949" xr:uid="{00000000-0005-0000-0000-00001B810000}"/>
    <cellStyle name="Navadno 5 4 2 2 2" xfId="8731" xr:uid="{00000000-0005-0000-0000-00001C810000}"/>
    <cellStyle name="Navadno 5 4 2 2 2 2" xfId="20958" xr:uid="{00000000-0005-0000-0000-00001D810000}"/>
    <cellStyle name="Navadno 5 4 2 2 2 3" xfId="32321" xr:uid="{00000000-0005-0000-0000-00001E810000}"/>
    <cellStyle name="Navadno 5 4 2 2 3" xfId="12330" xr:uid="{00000000-0005-0000-0000-00001F810000}"/>
    <cellStyle name="Navadno 5 4 2 2 3 2" xfId="24609" xr:uid="{00000000-0005-0000-0000-000020810000}"/>
    <cellStyle name="Navadno 5 4 2 2 3 3" xfId="35966" xr:uid="{00000000-0005-0000-0000-000021810000}"/>
    <cellStyle name="Navadno 5 4 2 2 4" xfId="16633" xr:uid="{00000000-0005-0000-0000-000022810000}"/>
    <cellStyle name="Navadno 5 4 2 2 5" xfId="28146" xr:uid="{00000000-0005-0000-0000-000023810000}"/>
    <cellStyle name="Navadno 5 4 2 20" xfId="16268" xr:uid="{00000000-0005-0000-0000-000024810000}"/>
    <cellStyle name="Navadno 5 4 2 21" xfId="20460" xr:uid="{00000000-0005-0000-0000-000025810000}"/>
    <cellStyle name="Navadno 5 4 2 22" xfId="2820" xr:uid="{00000000-0005-0000-0000-0000D4800000}"/>
    <cellStyle name="Navadno 5 4 2 3" xfId="4451" xr:uid="{00000000-0005-0000-0000-000026810000}"/>
    <cellStyle name="Navadno 5 4 2 3 2" xfId="8932" xr:uid="{00000000-0005-0000-0000-000027810000}"/>
    <cellStyle name="Navadno 5 4 2 3 2 2" xfId="21161" xr:uid="{00000000-0005-0000-0000-000028810000}"/>
    <cellStyle name="Navadno 5 4 2 3 2 3" xfId="32524" xr:uid="{00000000-0005-0000-0000-000029810000}"/>
    <cellStyle name="Navadno 5 4 2 3 3" xfId="12531" xr:uid="{00000000-0005-0000-0000-00002A810000}"/>
    <cellStyle name="Navadno 5 4 2 3 3 2" xfId="24810" xr:uid="{00000000-0005-0000-0000-00002B810000}"/>
    <cellStyle name="Navadno 5 4 2 3 3 3" xfId="36167" xr:uid="{00000000-0005-0000-0000-00002C810000}"/>
    <cellStyle name="Navadno 5 4 2 3 4" xfId="16836" xr:uid="{00000000-0005-0000-0000-00002D810000}"/>
    <cellStyle name="Navadno 5 4 2 3 5" xfId="28347" xr:uid="{00000000-0005-0000-0000-00002E810000}"/>
    <cellStyle name="Navadno 5 4 2 4" xfId="4995" xr:uid="{00000000-0005-0000-0000-00002F810000}"/>
    <cellStyle name="Navadno 5 4 2 4 2" xfId="9351" xr:uid="{00000000-0005-0000-0000-000030810000}"/>
    <cellStyle name="Navadno 5 4 2 4 2 2" xfId="21628" xr:uid="{00000000-0005-0000-0000-000031810000}"/>
    <cellStyle name="Navadno 5 4 2 4 2 3" xfId="32988" xr:uid="{00000000-0005-0000-0000-000032810000}"/>
    <cellStyle name="Navadno 5 4 2 4 3" xfId="12949" xr:uid="{00000000-0005-0000-0000-000033810000}"/>
    <cellStyle name="Navadno 5 4 2 4 3 2" xfId="25228" xr:uid="{00000000-0005-0000-0000-000034810000}"/>
    <cellStyle name="Navadno 5 4 2 4 3 3" xfId="36585" xr:uid="{00000000-0005-0000-0000-000035810000}"/>
    <cellStyle name="Navadno 5 4 2 4 4" xfId="17319" xr:uid="{00000000-0005-0000-0000-000036810000}"/>
    <cellStyle name="Navadno 5 4 2 4 5" xfId="28765" xr:uid="{00000000-0005-0000-0000-000037810000}"/>
    <cellStyle name="Navadno 5 4 2 5" xfId="5245" xr:uid="{00000000-0005-0000-0000-000038810000}"/>
    <cellStyle name="Navadno 5 4 2 5 2" xfId="9586" xr:uid="{00000000-0005-0000-0000-000039810000}"/>
    <cellStyle name="Navadno 5 4 2 5 2 2" xfId="21870" xr:uid="{00000000-0005-0000-0000-00003A810000}"/>
    <cellStyle name="Navadno 5 4 2 5 2 3" xfId="33230" xr:uid="{00000000-0005-0000-0000-00003B810000}"/>
    <cellStyle name="Navadno 5 4 2 5 3" xfId="13188" xr:uid="{00000000-0005-0000-0000-00003C810000}"/>
    <cellStyle name="Navadno 5 4 2 5 3 2" xfId="25467" xr:uid="{00000000-0005-0000-0000-00003D810000}"/>
    <cellStyle name="Navadno 5 4 2 5 3 3" xfId="36824" xr:uid="{00000000-0005-0000-0000-00003E810000}"/>
    <cellStyle name="Navadno 5 4 2 5 4" xfId="17563" xr:uid="{00000000-0005-0000-0000-00003F810000}"/>
    <cellStyle name="Navadno 5 4 2 5 5" xfId="29004" xr:uid="{00000000-0005-0000-0000-000040810000}"/>
    <cellStyle name="Navadno 5 4 2 6" xfId="5486" xr:uid="{00000000-0005-0000-0000-000041810000}"/>
    <cellStyle name="Navadno 5 4 2 6 2" xfId="9814" xr:uid="{00000000-0005-0000-0000-000042810000}"/>
    <cellStyle name="Navadno 5 4 2 6 2 2" xfId="22098" xr:uid="{00000000-0005-0000-0000-000043810000}"/>
    <cellStyle name="Navadno 5 4 2 6 2 3" xfId="33458" xr:uid="{00000000-0005-0000-0000-000044810000}"/>
    <cellStyle name="Navadno 5 4 2 6 3" xfId="13412" xr:uid="{00000000-0005-0000-0000-000045810000}"/>
    <cellStyle name="Navadno 5 4 2 6 3 2" xfId="25691" xr:uid="{00000000-0005-0000-0000-000046810000}"/>
    <cellStyle name="Navadno 5 4 2 6 3 3" xfId="37048" xr:uid="{00000000-0005-0000-0000-000047810000}"/>
    <cellStyle name="Navadno 5 4 2 6 4" xfId="17794" xr:uid="{00000000-0005-0000-0000-000048810000}"/>
    <cellStyle name="Navadno 5 4 2 6 5" xfId="29228" xr:uid="{00000000-0005-0000-0000-000049810000}"/>
    <cellStyle name="Navadno 5 4 2 7" xfId="5749" xr:uid="{00000000-0005-0000-0000-00004A810000}"/>
    <cellStyle name="Navadno 5 4 2 7 2" xfId="10060" xr:uid="{00000000-0005-0000-0000-00004B810000}"/>
    <cellStyle name="Navadno 5 4 2 7 2 2" xfId="22346" xr:uid="{00000000-0005-0000-0000-00004C810000}"/>
    <cellStyle name="Navadno 5 4 2 7 2 3" xfId="33706" xr:uid="{00000000-0005-0000-0000-00004D810000}"/>
    <cellStyle name="Navadno 5 4 2 7 3" xfId="13652" xr:uid="{00000000-0005-0000-0000-00004E810000}"/>
    <cellStyle name="Navadno 5 4 2 7 3 2" xfId="25931" xr:uid="{00000000-0005-0000-0000-00004F810000}"/>
    <cellStyle name="Navadno 5 4 2 7 3 3" xfId="37288" xr:uid="{00000000-0005-0000-0000-000050810000}"/>
    <cellStyle name="Navadno 5 4 2 7 4" xfId="18043" xr:uid="{00000000-0005-0000-0000-000051810000}"/>
    <cellStyle name="Navadno 5 4 2 7 5" xfId="29468" xr:uid="{00000000-0005-0000-0000-000052810000}"/>
    <cellStyle name="Navadno 5 4 2 8" xfId="5989" xr:uid="{00000000-0005-0000-0000-000053810000}"/>
    <cellStyle name="Navadno 5 4 2 8 2" xfId="10289" xr:uid="{00000000-0005-0000-0000-000054810000}"/>
    <cellStyle name="Navadno 5 4 2 8 2 2" xfId="22575" xr:uid="{00000000-0005-0000-0000-000055810000}"/>
    <cellStyle name="Navadno 5 4 2 8 2 3" xfId="33935" xr:uid="{00000000-0005-0000-0000-000056810000}"/>
    <cellStyle name="Navadno 5 4 2 8 3" xfId="13878" xr:uid="{00000000-0005-0000-0000-000057810000}"/>
    <cellStyle name="Navadno 5 4 2 8 3 2" xfId="26157" xr:uid="{00000000-0005-0000-0000-000058810000}"/>
    <cellStyle name="Navadno 5 4 2 8 3 3" xfId="37514" xr:uid="{00000000-0005-0000-0000-000059810000}"/>
    <cellStyle name="Navadno 5 4 2 8 4" xfId="18273" xr:uid="{00000000-0005-0000-0000-00005A810000}"/>
    <cellStyle name="Navadno 5 4 2 8 5" xfId="29694" xr:uid="{00000000-0005-0000-0000-00005B810000}"/>
    <cellStyle name="Navadno 5 4 2 9" xfId="6219" xr:uid="{00000000-0005-0000-0000-00005C810000}"/>
    <cellStyle name="Navadno 5 4 2 9 2" xfId="10509" xr:uid="{00000000-0005-0000-0000-00005D810000}"/>
    <cellStyle name="Navadno 5 4 2 9 2 2" xfId="22794" xr:uid="{00000000-0005-0000-0000-00005E810000}"/>
    <cellStyle name="Navadno 5 4 2 9 2 3" xfId="34154" xr:uid="{00000000-0005-0000-0000-00005F810000}"/>
    <cellStyle name="Navadno 5 4 2 9 3" xfId="14091" xr:uid="{00000000-0005-0000-0000-000060810000}"/>
    <cellStyle name="Navadno 5 4 2 9 3 2" xfId="26370" xr:uid="{00000000-0005-0000-0000-000061810000}"/>
    <cellStyle name="Navadno 5 4 2 9 3 3" xfId="37727" xr:uid="{00000000-0005-0000-0000-000062810000}"/>
    <cellStyle name="Navadno 5 4 2 9 4" xfId="18494" xr:uid="{00000000-0005-0000-0000-000063810000}"/>
    <cellStyle name="Navadno 5 4 2 9 5" xfId="29907" xr:uid="{00000000-0005-0000-0000-000064810000}"/>
    <cellStyle name="Navadno 5 4 20" xfId="6424" xr:uid="{00000000-0005-0000-0000-000065810000}"/>
    <cellStyle name="Navadno 5 4 20 2" xfId="10698" xr:uid="{00000000-0005-0000-0000-000066810000}"/>
    <cellStyle name="Navadno 5 4 20 2 2" xfId="22982" xr:uid="{00000000-0005-0000-0000-000067810000}"/>
    <cellStyle name="Navadno 5 4 20 2 3" xfId="34342" xr:uid="{00000000-0005-0000-0000-000068810000}"/>
    <cellStyle name="Navadno 5 4 20 3" xfId="14275" xr:uid="{00000000-0005-0000-0000-000069810000}"/>
    <cellStyle name="Navadno 5 4 20 3 2" xfId="26554" xr:uid="{00000000-0005-0000-0000-00006A810000}"/>
    <cellStyle name="Navadno 5 4 20 3 3" xfId="37911" xr:uid="{00000000-0005-0000-0000-00006B810000}"/>
    <cellStyle name="Navadno 5 4 20 4" xfId="18687" xr:uid="{00000000-0005-0000-0000-00006C810000}"/>
    <cellStyle name="Navadno 5 4 20 5" xfId="30091" xr:uid="{00000000-0005-0000-0000-00006D810000}"/>
    <cellStyle name="Navadno 5 4 21" xfId="7252" xr:uid="{00000000-0005-0000-0000-00006E810000}"/>
    <cellStyle name="Navadno 5 4 21 2" xfId="11465" xr:uid="{00000000-0005-0000-0000-00006F810000}"/>
    <cellStyle name="Navadno 5 4 21 2 2" xfId="23744" xr:uid="{00000000-0005-0000-0000-000070810000}"/>
    <cellStyle name="Navadno 5 4 21 2 3" xfId="35103" xr:uid="{00000000-0005-0000-0000-000071810000}"/>
    <cellStyle name="Navadno 5 4 21 3" xfId="15024" xr:uid="{00000000-0005-0000-0000-000072810000}"/>
    <cellStyle name="Navadno 5 4 21 3 2" xfId="27303" xr:uid="{00000000-0005-0000-0000-000073810000}"/>
    <cellStyle name="Navadno 5 4 21 3 3" xfId="38660" xr:uid="{00000000-0005-0000-0000-000074810000}"/>
    <cellStyle name="Navadno 5 4 21 4" xfId="19461" xr:uid="{00000000-0005-0000-0000-000075810000}"/>
    <cellStyle name="Navadno 5 4 21 5" xfId="30840" xr:uid="{00000000-0005-0000-0000-000076810000}"/>
    <cellStyle name="Navadno 5 4 22" xfId="8123" xr:uid="{00000000-0005-0000-0000-000077810000}"/>
    <cellStyle name="Navadno 5 4 22 2" xfId="20309" xr:uid="{00000000-0005-0000-0000-000078810000}"/>
    <cellStyle name="Navadno 5 4 22 3" xfId="31687" xr:uid="{00000000-0005-0000-0000-000079810000}"/>
    <cellStyle name="Navadno 5 4 23" xfId="8301" xr:uid="{00000000-0005-0000-0000-00007A810000}"/>
    <cellStyle name="Navadno 5 4 23 2" xfId="20475" xr:uid="{00000000-0005-0000-0000-00007B810000}"/>
    <cellStyle name="Navadno 5 4 23 3" xfId="31843" xr:uid="{00000000-0005-0000-0000-00007C810000}"/>
    <cellStyle name="Navadno 5 4 24" xfId="3822" xr:uid="{00000000-0005-0000-0000-00007D810000}"/>
    <cellStyle name="Navadno 5 4 25" xfId="15996" xr:uid="{00000000-0005-0000-0000-00007E810000}"/>
    <cellStyle name="Navadno 5 4 26" xfId="16151" xr:uid="{00000000-0005-0000-0000-00007F810000}"/>
    <cellStyle name="Navadno 5 4 27" xfId="2736" xr:uid="{00000000-0005-0000-0000-000077800000}"/>
    <cellStyle name="Navadno 5 4 3" xfId="1216" xr:uid="{00000000-0005-0000-0000-0000CF040000}"/>
    <cellStyle name="Navadno 5 4 3 10" xfId="6529" xr:uid="{00000000-0005-0000-0000-000081810000}"/>
    <cellStyle name="Navadno 5 4 3 10 2" xfId="10789" xr:uid="{00000000-0005-0000-0000-000082810000}"/>
    <cellStyle name="Navadno 5 4 3 10 2 2" xfId="23072" xr:uid="{00000000-0005-0000-0000-000083810000}"/>
    <cellStyle name="Navadno 5 4 3 10 2 3" xfId="34431" xr:uid="{00000000-0005-0000-0000-000084810000}"/>
    <cellStyle name="Navadno 5 4 3 10 3" xfId="14362" xr:uid="{00000000-0005-0000-0000-000085810000}"/>
    <cellStyle name="Navadno 5 4 3 10 3 2" xfId="26641" xr:uid="{00000000-0005-0000-0000-000086810000}"/>
    <cellStyle name="Navadno 5 4 3 10 3 3" xfId="37998" xr:uid="{00000000-0005-0000-0000-000087810000}"/>
    <cellStyle name="Navadno 5 4 3 10 4" xfId="18778" xr:uid="{00000000-0005-0000-0000-000088810000}"/>
    <cellStyle name="Navadno 5 4 3 10 5" xfId="30178" xr:uid="{00000000-0005-0000-0000-000089810000}"/>
    <cellStyle name="Navadno 5 4 3 11" xfId="6822" xr:uid="{00000000-0005-0000-0000-00008A810000}"/>
    <cellStyle name="Navadno 5 4 3 11 2" xfId="11052" xr:uid="{00000000-0005-0000-0000-00008B810000}"/>
    <cellStyle name="Navadno 5 4 3 11 2 2" xfId="23333" xr:uid="{00000000-0005-0000-0000-00008C810000}"/>
    <cellStyle name="Navadno 5 4 3 11 2 3" xfId="34692" xr:uid="{00000000-0005-0000-0000-00008D810000}"/>
    <cellStyle name="Navadno 5 4 3 11 3" xfId="14616" xr:uid="{00000000-0005-0000-0000-00008E810000}"/>
    <cellStyle name="Navadno 5 4 3 11 3 2" xfId="26895" xr:uid="{00000000-0005-0000-0000-00008F810000}"/>
    <cellStyle name="Navadno 5 4 3 11 3 3" xfId="38252" xr:uid="{00000000-0005-0000-0000-000090810000}"/>
    <cellStyle name="Navadno 5 4 3 11 4" xfId="19048" xr:uid="{00000000-0005-0000-0000-000091810000}"/>
    <cellStyle name="Navadno 5 4 3 11 5" xfId="30432" xr:uid="{00000000-0005-0000-0000-000092810000}"/>
    <cellStyle name="Navadno 5 4 3 12" xfId="7058" xr:uid="{00000000-0005-0000-0000-000093810000}"/>
    <cellStyle name="Navadno 5 4 3 12 2" xfId="11279" xr:uid="{00000000-0005-0000-0000-000094810000}"/>
    <cellStyle name="Navadno 5 4 3 12 2 2" xfId="23559" xr:uid="{00000000-0005-0000-0000-000095810000}"/>
    <cellStyle name="Navadno 5 4 3 12 2 3" xfId="34918" xr:uid="{00000000-0005-0000-0000-000096810000}"/>
    <cellStyle name="Navadno 5 4 3 12 3" xfId="14839" xr:uid="{00000000-0005-0000-0000-000097810000}"/>
    <cellStyle name="Navadno 5 4 3 12 3 2" xfId="27118" xr:uid="{00000000-0005-0000-0000-000098810000}"/>
    <cellStyle name="Navadno 5 4 3 12 3 3" xfId="38475" xr:uid="{00000000-0005-0000-0000-000099810000}"/>
    <cellStyle name="Navadno 5 4 3 12 4" xfId="19275" xr:uid="{00000000-0005-0000-0000-00009A810000}"/>
    <cellStyle name="Navadno 5 4 3 12 5" xfId="30655" xr:uid="{00000000-0005-0000-0000-00009B810000}"/>
    <cellStyle name="Navadno 5 4 3 13" xfId="7283" xr:uid="{00000000-0005-0000-0000-00009C810000}"/>
    <cellStyle name="Navadno 5 4 3 13 2" xfId="11496" xr:uid="{00000000-0005-0000-0000-00009D810000}"/>
    <cellStyle name="Navadno 5 4 3 13 2 2" xfId="23775" xr:uid="{00000000-0005-0000-0000-00009E810000}"/>
    <cellStyle name="Navadno 5 4 3 13 2 3" xfId="35134" xr:uid="{00000000-0005-0000-0000-00009F810000}"/>
    <cellStyle name="Navadno 5 4 3 13 3" xfId="15054" xr:uid="{00000000-0005-0000-0000-0000A0810000}"/>
    <cellStyle name="Navadno 5 4 3 13 3 2" xfId="27333" xr:uid="{00000000-0005-0000-0000-0000A1810000}"/>
    <cellStyle name="Navadno 5 4 3 13 3 3" xfId="38690" xr:uid="{00000000-0005-0000-0000-0000A2810000}"/>
    <cellStyle name="Navadno 5 4 3 13 4" xfId="19491" xr:uid="{00000000-0005-0000-0000-0000A3810000}"/>
    <cellStyle name="Navadno 5 4 3 13 5" xfId="30870" xr:uid="{00000000-0005-0000-0000-0000A4810000}"/>
    <cellStyle name="Navadno 5 4 3 14" xfId="7509" xr:uid="{00000000-0005-0000-0000-0000A5810000}"/>
    <cellStyle name="Navadno 5 4 3 14 2" xfId="11712" xr:uid="{00000000-0005-0000-0000-0000A6810000}"/>
    <cellStyle name="Navadno 5 4 3 14 2 2" xfId="23991" xr:uid="{00000000-0005-0000-0000-0000A7810000}"/>
    <cellStyle name="Navadno 5 4 3 14 2 3" xfId="35348" xr:uid="{00000000-0005-0000-0000-0000A8810000}"/>
    <cellStyle name="Navadno 5 4 3 14 3" xfId="15268" xr:uid="{00000000-0005-0000-0000-0000A9810000}"/>
    <cellStyle name="Navadno 5 4 3 14 3 2" xfId="27547" xr:uid="{00000000-0005-0000-0000-0000AA810000}"/>
    <cellStyle name="Navadno 5 4 3 14 3 3" xfId="38904" xr:uid="{00000000-0005-0000-0000-0000AB810000}"/>
    <cellStyle name="Navadno 5 4 3 14 4" xfId="19706" xr:uid="{00000000-0005-0000-0000-0000AC810000}"/>
    <cellStyle name="Navadno 5 4 3 14 5" xfId="31084" xr:uid="{00000000-0005-0000-0000-0000AD810000}"/>
    <cellStyle name="Navadno 5 4 3 15" xfId="7724" xr:uid="{00000000-0005-0000-0000-0000AE810000}"/>
    <cellStyle name="Navadno 5 4 3 15 2" xfId="11922" xr:uid="{00000000-0005-0000-0000-0000AF810000}"/>
    <cellStyle name="Navadno 5 4 3 15 2 2" xfId="24201" xr:uid="{00000000-0005-0000-0000-0000B0810000}"/>
    <cellStyle name="Navadno 5 4 3 15 2 3" xfId="35558" xr:uid="{00000000-0005-0000-0000-0000B1810000}"/>
    <cellStyle name="Navadno 5 4 3 15 3" xfId="15477" xr:uid="{00000000-0005-0000-0000-0000B2810000}"/>
    <cellStyle name="Navadno 5 4 3 15 3 2" xfId="27756" xr:uid="{00000000-0005-0000-0000-0000B3810000}"/>
    <cellStyle name="Navadno 5 4 3 15 3 3" xfId="39113" xr:uid="{00000000-0005-0000-0000-0000B4810000}"/>
    <cellStyle name="Navadno 5 4 3 15 4" xfId="19915" xr:uid="{00000000-0005-0000-0000-0000B5810000}"/>
    <cellStyle name="Navadno 5 4 3 15 5" xfId="31293" xr:uid="{00000000-0005-0000-0000-0000B6810000}"/>
    <cellStyle name="Navadno 5 4 3 16" xfId="7928" xr:uid="{00000000-0005-0000-0000-0000B7810000}"/>
    <cellStyle name="Navadno 5 4 3 16 2" xfId="12123" xr:uid="{00000000-0005-0000-0000-0000B8810000}"/>
    <cellStyle name="Navadno 5 4 3 16 2 2" xfId="24402" xr:uid="{00000000-0005-0000-0000-0000B9810000}"/>
    <cellStyle name="Navadno 5 4 3 16 2 3" xfId="35759" xr:uid="{00000000-0005-0000-0000-0000BA810000}"/>
    <cellStyle name="Navadno 5 4 3 16 3" xfId="15677" xr:uid="{00000000-0005-0000-0000-0000BB810000}"/>
    <cellStyle name="Navadno 5 4 3 16 3 2" xfId="27956" xr:uid="{00000000-0005-0000-0000-0000BC810000}"/>
    <cellStyle name="Navadno 5 4 3 16 3 3" xfId="39313" xr:uid="{00000000-0005-0000-0000-0000BD810000}"/>
    <cellStyle name="Navadno 5 4 3 16 4" xfId="20115" xr:uid="{00000000-0005-0000-0000-0000BE810000}"/>
    <cellStyle name="Navadno 5 4 3 16 5" xfId="31493" xr:uid="{00000000-0005-0000-0000-0000BF810000}"/>
    <cellStyle name="Navadno 5 4 3 17" xfId="8460" xr:uid="{00000000-0005-0000-0000-0000C0810000}"/>
    <cellStyle name="Navadno 5 4 3 17 2" xfId="20621" xr:uid="{00000000-0005-0000-0000-0000C1810000}"/>
    <cellStyle name="Navadno 5 4 3 17 3" xfId="31985" xr:uid="{00000000-0005-0000-0000-0000C2810000}"/>
    <cellStyle name="Navadno 5 4 3 18" xfId="8253" xr:uid="{00000000-0005-0000-0000-0000C3810000}"/>
    <cellStyle name="Navadno 5 4 3 18 2" xfId="20439" xr:uid="{00000000-0005-0000-0000-0000C4810000}"/>
    <cellStyle name="Navadno 5 4 3 18 3" xfId="31814" xr:uid="{00000000-0005-0000-0000-0000C5810000}"/>
    <cellStyle name="Navadno 5 4 3 19" xfId="3755" xr:uid="{00000000-0005-0000-0000-0000C6810000}"/>
    <cellStyle name="Navadno 5 4 3 2" xfId="3970" xr:uid="{00000000-0005-0000-0000-0000C7810000}"/>
    <cellStyle name="Navadno 5 4 3 2 2" xfId="8753" xr:uid="{00000000-0005-0000-0000-0000C8810000}"/>
    <cellStyle name="Navadno 5 4 3 2 2 2" xfId="20980" xr:uid="{00000000-0005-0000-0000-0000C9810000}"/>
    <cellStyle name="Navadno 5 4 3 2 2 3" xfId="32343" xr:uid="{00000000-0005-0000-0000-0000CA810000}"/>
    <cellStyle name="Navadno 5 4 3 2 3" xfId="12352" xr:uid="{00000000-0005-0000-0000-0000CB810000}"/>
    <cellStyle name="Navadno 5 4 3 2 3 2" xfId="24631" xr:uid="{00000000-0005-0000-0000-0000CC810000}"/>
    <cellStyle name="Navadno 5 4 3 2 3 3" xfId="35988" xr:uid="{00000000-0005-0000-0000-0000CD810000}"/>
    <cellStyle name="Navadno 5 4 3 2 4" xfId="16655" xr:uid="{00000000-0005-0000-0000-0000CE810000}"/>
    <cellStyle name="Navadno 5 4 3 2 5" xfId="28168" xr:uid="{00000000-0005-0000-0000-0000CF810000}"/>
    <cellStyle name="Navadno 5 4 3 20" xfId="16289" xr:uid="{00000000-0005-0000-0000-0000D0810000}"/>
    <cellStyle name="Navadno 5 4 3 21" xfId="18698" xr:uid="{00000000-0005-0000-0000-0000D1810000}"/>
    <cellStyle name="Navadno 5 4 3 22" xfId="3321" xr:uid="{00000000-0005-0000-0000-000080810000}"/>
    <cellStyle name="Navadno 5 4 3 3" xfId="4472" xr:uid="{00000000-0005-0000-0000-0000D2810000}"/>
    <cellStyle name="Navadno 5 4 3 3 2" xfId="8953" xr:uid="{00000000-0005-0000-0000-0000D3810000}"/>
    <cellStyle name="Navadno 5 4 3 3 2 2" xfId="21182" xr:uid="{00000000-0005-0000-0000-0000D4810000}"/>
    <cellStyle name="Navadno 5 4 3 3 2 3" xfId="32545" xr:uid="{00000000-0005-0000-0000-0000D5810000}"/>
    <cellStyle name="Navadno 5 4 3 3 3" xfId="12552" xr:uid="{00000000-0005-0000-0000-0000D6810000}"/>
    <cellStyle name="Navadno 5 4 3 3 3 2" xfId="24831" xr:uid="{00000000-0005-0000-0000-0000D7810000}"/>
    <cellStyle name="Navadno 5 4 3 3 3 3" xfId="36188" xr:uid="{00000000-0005-0000-0000-0000D8810000}"/>
    <cellStyle name="Navadno 5 4 3 3 4" xfId="16857" xr:uid="{00000000-0005-0000-0000-0000D9810000}"/>
    <cellStyle name="Navadno 5 4 3 3 5" xfId="28368" xr:uid="{00000000-0005-0000-0000-0000DA810000}"/>
    <cellStyle name="Navadno 5 4 3 4" xfId="5016" xr:uid="{00000000-0005-0000-0000-0000DB810000}"/>
    <cellStyle name="Navadno 5 4 3 4 2" xfId="9372" xr:uid="{00000000-0005-0000-0000-0000DC810000}"/>
    <cellStyle name="Navadno 5 4 3 4 2 2" xfId="21649" xr:uid="{00000000-0005-0000-0000-0000DD810000}"/>
    <cellStyle name="Navadno 5 4 3 4 2 3" xfId="33009" xr:uid="{00000000-0005-0000-0000-0000DE810000}"/>
    <cellStyle name="Navadno 5 4 3 4 3" xfId="12970" xr:uid="{00000000-0005-0000-0000-0000DF810000}"/>
    <cellStyle name="Navadno 5 4 3 4 3 2" xfId="25249" xr:uid="{00000000-0005-0000-0000-0000E0810000}"/>
    <cellStyle name="Navadno 5 4 3 4 3 3" xfId="36606" xr:uid="{00000000-0005-0000-0000-0000E1810000}"/>
    <cellStyle name="Navadno 5 4 3 4 4" xfId="17340" xr:uid="{00000000-0005-0000-0000-0000E2810000}"/>
    <cellStyle name="Navadno 5 4 3 4 5" xfId="28786" xr:uid="{00000000-0005-0000-0000-0000E3810000}"/>
    <cellStyle name="Navadno 5 4 3 5" xfId="5267" xr:uid="{00000000-0005-0000-0000-0000E4810000}"/>
    <cellStyle name="Navadno 5 4 3 5 2" xfId="9608" xr:uid="{00000000-0005-0000-0000-0000E5810000}"/>
    <cellStyle name="Navadno 5 4 3 5 2 2" xfId="21892" xr:uid="{00000000-0005-0000-0000-0000E6810000}"/>
    <cellStyle name="Navadno 5 4 3 5 2 3" xfId="33252" xr:uid="{00000000-0005-0000-0000-0000E7810000}"/>
    <cellStyle name="Navadno 5 4 3 5 3" xfId="13210" xr:uid="{00000000-0005-0000-0000-0000E8810000}"/>
    <cellStyle name="Navadno 5 4 3 5 3 2" xfId="25489" xr:uid="{00000000-0005-0000-0000-0000E9810000}"/>
    <cellStyle name="Navadno 5 4 3 5 3 3" xfId="36846" xr:uid="{00000000-0005-0000-0000-0000EA810000}"/>
    <cellStyle name="Navadno 5 4 3 5 4" xfId="17585" xr:uid="{00000000-0005-0000-0000-0000EB810000}"/>
    <cellStyle name="Navadno 5 4 3 5 5" xfId="29026" xr:uid="{00000000-0005-0000-0000-0000EC810000}"/>
    <cellStyle name="Navadno 5 4 3 6" xfId="5508" xr:uid="{00000000-0005-0000-0000-0000ED810000}"/>
    <cellStyle name="Navadno 5 4 3 6 2" xfId="9836" xr:uid="{00000000-0005-0000-0000-0000EE810000}"/>
    <cellStyle name="Navadno 5 4 3 6 2 2" xfId="22120" xr:uid="{00000000-0005-0000-0000-0000EF810000}"/>
    <cellStyle name="Navadno 5 4 3 6 2 3" xfId="33480" xr:uid="{00000000-0005-0000-0000-0000F0810000}"/>
    <cellStyle name="Navadno 5 4 3 6 3" xfId="13434" xr:uid="{00000000-0005-0000-0000-0000F1810000}"/>
    <cellStyle name="Navadno 5 4 3 6 3 2" xfId="25713" xr:uid="{00000000-0005-0000-0000-0000F2810000}"/>
    <cellStyle name="Navadno 5 4 3 6 3 3" xfId="37070" xr:uid="{00000000-0005-0000-0000-0000F3810000}"/>
    <cellStyle name="Navadno 5 4 3 6 4" xfId="17816" xr:uid="{00000000-0005-0000-0000-0000F4810000}"/>
    <cellStyle name="Navadno 5 4 3 6 5" xfId="29250" xr:uid="{00000000-0005-0000-0000-0000F5810000}"/>
    <cellStyle name="Navadno 5 4 3 7" xfId="5770" xr:uid="{00000000-0005-0000-0000-0000F6810000}"/>
    <cellStyle name="Navadno 5 4 3 7 2" xfId="10081" xr:uid="{00000000-0005-0000-0000-0000F7810000}"/>
    <cellStyle name="Navadno 5 4 3 7 2 2" xfId="22367" xr:uid="{00000000-0005-0000-0000-0000F8810000}"/>
    <cellStyle name="Navadno 5 4 3 7 2 3" xfId="33727" xr:uid="{00000000-0005-0000-0000-0000F9810000}"/>
    <cellStyle name="Navadno 5 4 3 7 3" xfId="13673" xr:uid="{00000000-0005-0000-0000-0000FA810000}"/>
    <cellStyle name="Navadno 5 4 3 7 3 2" xfId="25952" xr:uid="{00000000-0005-0000-0000-0000FB810000}"/>
    <cellStyle name="Navadno 5 4 3 7 3 3" xfId="37309" xr:uid="{00000000-0005-0000-0000-0000FC810000}"/>
    <cellStyle name="Navadno 5 4 3 7 4" xfId="18064" xr:uid="{00000000-0005-0000-0000-0000FD810000}"/>
    <cellStyle name="Navadno 5 4 3 7 5" xfId="29489" xr:uid="{00000000-0005-0000-0000-0000FE810000}"/>
    <cellStyle name="Navadno 5 4 3 8" xfId="6011" xr:uid="{00000000-0005-0000-0000-0000FF810000}"/>
    <cellStyle name="Navadno 5 4 3 8 2" xfId="10310" xr:uid="{00000000-0005-0000-0000-000000820000}"/>
    <cellStyle name="Navadno 5 4 3 8 2 2" xfId="22596" xr:uid="{00000000-0005-0000-0000-000001820000}"/>
    <cellStyle name="Navadno 5 4 3 8 2 3" xfId="33956" xr:uid="{00000000-0005-0000-0000-000002820000}"/>
    <cellStyle name="Navadno 5 4 3 8 3" xfId="13899" xr:uid="{00000000-0005-0000-0000-000003820000}"/>
    <cellStyle name="Navadno 5 4 3 8 3 2" xfId="26178" xr:uid="{00000000-0005-0000-0000-000004820000}"/>
    <cellStyle name="Navadno 5 4 3 8 3 3" xfId="37535" xr:uid="{00000000-0005-0000-0000-000005820000}"/>
    <cellStyle name="Navadno 5 4 3 8 4" xfId="18294" xr:uid="{00000000-0005-0000-0000-000006820000}"/>
    <cellStyle name="Navadno 5 4 3 8 5" xfId="29715" xr:uid="{00000000-0005-0000-0000-000007820000}"/>
    <cellStyle name="Navadno 5 4 3 9" xfId="6241" xr:uid="{00000000-0005-0000-0000-000008820000}"/>
    <cellStyle name="Navadno 5 4 3 9 2" xfId="10531" xr:uid="{00000000-0005-0000-0000-000009820000}"/>
    <cellStyle name="Navadno 5 4 3 9 2 2" xfId="22816" xr:uid="{00000000-0005-0000-0000-00000A820000}"/>
    <cellStyle name="Navadno 5 4 3 9 2 3" xfId="34176" xr:uid="{00000000-0005-0000-0000-00000B820000}"/>
    <cellStyle name="Navadno 5 4 3 9 3" xfId="14113" xr:uid="{00000000-0005-0000-0000-00000C820000}"/>
    <cellStyle name="Navadno 5 4 3 9 3 2" xfId="26392" xr:uid="{00000000-0005-0000-0000-00000D820000}"/>
    <cellStyle name="Navadno 5 4 3 9 3 3" xfId="37749" xr:uid="{00000000-0005-0000-0000-00000E820000}"/>
    <cellStyle name="Navadno 5 4 3 9 4" xfId="18516" xr:uid="{00000000-0005-0000-0000-00000F820000}"/>
    <cellStyle name="Navadno 5 4 3 9 5" xfId="29929" xr:uid="{00000000-0005-0000-0000-000010820000}"/>
    <cellStyle name="Navadno 5 4 4" xfId="3389" xr:uid="{00000000-0005-0000-0000-000011820000}"/>
    <cellStyle name="Navadno 5 4 4 10" xfId="6596" xr:uid="{00000000-0005-0000-0000-000012820000}"/>
    <cellStyle name="Navadno 5 4 4 10 2" xfId="10856" xr:uid="{00000000-0005-0000-0000-000013820000}"/>
    <cellStyle name="Navadno 5 4 4 10 2 2" xfId="23139" xr:uid="{00000000-0005-0000-0000-000014820000}"/>
    <cellStyle name="Navadno 5 4 4 10 2 3" xfId="34498" xr:uid="{00000000-0005-0000-0000-000015820000}"/>
    <cellStyle name="Navadno 5 4 4 10 3" xfId="14429" xr:uid="{00000000-0005-0000-0000-000016820000}"/>
    <cellStyle name="Navadno 5 4 4 10 3 2" xfId="26708" xr:uid="{00000000-0005-0000-0000-000017820000}"/>
    <cellStyle name="Navadno 5 4 4 10 3 3" xfId="38065" xr:uid="{00000000-0005-0000-0000-000018820000}"/>
    <cellStyle name="Navadno 5 4 4 10 4" xfId="18845" xr:uid="{00000000-0005-0000-0000-000019820000}"/>
    <cellStyle name="Navadno 5 4 4 10 5" xfId="30245" xr:uid="{00000000-0005-0000-0000-00001A820000}"/>
    <cellStyle name="Navadno 5 4 4 11" xfId="6889" xr:uid="{00000000-0005-0000-0000-00001B820000}"/>
    <cellStyle name="Navadno 5 4 4 11 2" xfId="11119" xr:uid="{00000000-0005-0000-0000-00001C820000}"/>
    <cellStyle name="Navadno 5 4 4 11 2 2" xfId="23400" xr:uid="{00000000-0005-0000-0000-00001D820000}"/>
    <cellStyle name="Navadno 5 4 4 11 2 3" xfId="34759" xr:uid="{00000000-0005-0000-0000-00001E820000}"/>
    <cellStyle name="Navadno 5 4 4 11 3" xfId="14683" xr:uid="{00000000-0005-0000-0000-00001F820000}"/>
    <cellStyle name="Navadno 5 4 4 11 3 2" xfId="26962" xr:uid="{00000000-0005-0000-0000-000020820000}"/>
    <cellStyle name="Navadno 5 4 4 11 3 3" xfId="38319" xr:uid="{00000000-0005-0000-0000-000021820000}"/>
    <cellStyle name="Navadno 5 4 4 11 4" xfId="19115" xr:uid="{00000000-0005-0000-0000-000022820000}"/>
    <cellStyle name="Navadno 5 4 4 11 5" xfId="30499" xr:uid="{00000000-0005-0000-0000-000023820000}"/>
    <cellStyle name="Navadno 5 4 4 12" xfId="7126" xr:uid="{00000000-0005-0000-0000-000024820000}"/>
    <cellStyle name="Navadno 5 4 4 12 2" xfId="11346" xr:uid="{00000000-0005-0000-0000-000025820000}"/>
    <cellStyle name="Navadno 5 4 4 12 2 2" xfId="23626" xr:uid="{00000000-0005-0000-0000-000026820000}"/>
    <cellStyle name="Navadno 5 4 4 12 2 3" xfId="34985" xr:uid="{00000000-0005-0000-0000-000027820000}"/>
    <cellStyle name="Navadno 5 4 4 12 3" xfId="14906" xr:uid="{00000000-0005-0000-0000-000028820000}"/>
    <cellStyle name="Navadno 5 4 4 12 3 2" xfId="27185" xr:uid="{00000000-0005-0000-0000-000029820000}"/>
    <cellStyle name="Navadno 5 4 4 12 3 3" xfId="38542" xr:uid="{00000000-0005-0000-0000-00002A820000}"/>
    <cellStyle name="Navadno 5 4 4 12 4" xfId="19342" xr:uid="{00000000-0005-0000-0000-00002B820000}"/>
    <cellStyle name="Navadno 5 4 4 12 5" xfId="30722" xr:uid="{00000000-0005-0000-0000-00002C820000}"/>
    <cellStyle name="Navadno 5 4 4 13" xfId="7350" xr:uid="{00000000-0005-0000-0000-00002D820000}"/>
    <cellStyle name="Navadno 5 4 4 13 2" xfId="11563" xr:uid="{00000000-0005-0000-0000-00002E820000}"/>
    <cellStyle name="Navadno 5 4 4 13 2 2" xfId="23842" xr:uid="{00000000-0005-0000-0000-00002F820000}"/>
    <cellStyle name="Navadno 5 4 4 13 2 3" xfId="35201" xr:uid="{00000000-0005-0000-0000-000030820000}"/>
    <cellStyle name="Navadno 5 4 4 13 3" xfId="15121" xr:uid="{00000000-0005-0000-0000-000031820000}"/>
    <cellStyle name="Navadno 5 4 4 13 3 2" xfId="27400" xr:uid="{00000000-0005-0000-0000-000032820000}"/>
    <cellStyle name="Navadno 5 4 4 13 3 3" xfId="38757" xr:uid="{00000000-0005-0000-0000-000033820000}"/>
    <cellStyle name="Navadno 5 4 4 13 4" xfId="19558" xr:uid="{00000000-0005-0000-0000-000034820000}"/>
    <cellStyle name="Navadno 5 4 4 13 5" xfId="30937" xr:uid="{00000000-0005-0000-0000-000035820000}"/>
    <cellStyle name="Navadno 5 4 4 14" xfId="7576" xr:uid="{00000000-0005-0000-0000-000036820000}"/>
    <cellStyle name="Navadno 5 4 4 14 2" xfId="11779" xr:uid="{00000000-0005-0000-0000-000037820000}"/>
    <cellStyle name="Navadno 5 4 4 14 2 2" xfId="24058" xr:uid="{00000000-0005-0000-0000-000038820000}"/>
    <cellStyle name="Navadno 5 4 4 14 2 3" xfId="35415" xr:uid="{00000000-0005-0000-0000-000039820000}"/>
    <cellStyle name="Navadno 5 4 4 14 3" xfId="15335" xr:uid="{00000000-0005-0000-0000-00003A820000}"/>
    <cellStyle name="Navadno 5 4 4 14 3 2" xfId="27614" xr:uid="{00000000-0005-0000-0000-00003B820000}"/>
    <cellStyle name="Navadno 5 4 4 14 3 3" xfId="38971" xr:uid="{00000000-0005-0000-0000-00003C820000}"/>
    <cellStyle name="Navadno 5 4 4 14 4" xfId="19773" xr:uid="{00000000-0005-0000-0000-00003D820000}"/>
    <cellStyle name="Navadno 5 4 4 14 5" xfId="31151" xr:uid="{00000000-0005-0000-0000-00003E820000}"/>
    <cellStyle name="Navadno 5 4 4 15" xfId="7791" xr:uid="{00000000-0005-0000-0000-00003F820000}"/>
    <cellStyle name="Navadno 5 4 4 15 2" xfId="11989" xr:uid="{00000000-0005-0000-0000-000040820000}"/>
    <cellStyle name="Navadno 5 4 4 15 2 2" xfId="24268" xr:uid="{00000000-0005-0000-0000-000041820000}"/>
    <cellStyle name="Navadno 5 4 4 15 2 3" xfId="35625" xr:uid="{00000000-0005-0000-0000-000042820000}"/>
    <cellStyle name="Navadno 5 4 4 15 3" xfId="15544" xr:uid="{00000000-0005-0000-0000-000043820000}"/>
    <cellStyle name="Navadno 5 4 4 15 3 2" xfId="27823" xr:uid="{00000000-0005-0000-0000-000044820000}"/>
    <cellStyle name="Navadno 5 4 4 15 3 3" xfId="39180" xr:uid="{00000000-0005-0000-0000-000045820000}"/>
    <cellStyle name="Navadno 5 4 4 15 4" xfId="19982" xr:uid="{00000000-0005-0000-0000-000046820000}"/>
    <cellStyle name="Navadno 5 4 4 15 5" xfId="31360" xr:uid="{00000000-0005-0000-0000-000047820000}"/>
    <cellStyle name="Navadno 5 4 4 16" xfId="7995" xr:uid="{00000000-0005-0000-0000-000048820000}"/>
    <cellStyle name="Navadno 5 4 4 16 2" xfId="12190" xr:uid="{00000000-0005-0000-0000-000049820000}"/>
    <cellStyle name="Navadno 5 4 4 16 2 2" xfId="24469" xr:uid="{00000000-0005-0000-0000-00004A820000}"/>
    <cellStyle name="Navadno 5 4 4 16 2 3" xfId="35826" xr:uid="{00000000-0005-0000-0000-00004B820000}"/>
    <cellStyle name="Navadno 5 4 4 16 3" xfId="15744" xr:uid="{00000000-0005-0000-0000-00004C820000}"/>
    <cellStyle name="Navadno 5 4 4 16 3 2" xfId="28023" xr:uid="{00000000-0005-0000-0000-00004D820000}"/>
    <cellStyle name="Navadno 5 4 4 16 3 3" xfId="39380" xr:uid="{00000000-0005-0000-0000-00004E820000}"/>
    <cellStyle name="Navadno 5 4 4 16 4" xfId="20182" xr:uid="{00000000-0005-0000-0000-00004F820000}"/>
    <cellStyle name="Navadno 5 4 4 16 5" xfId="31560" xr:uid="{00000000-0005-0000-0000-000050820000}"/>
    <cellStyle name="Navadno 5 4 4 17" xfId="8527" xr:uid="{00000000-0005-0000-0000-000051820000}"/>
    <cellStyle name="Navadno 5 4 4 17 2" xfId="20688" xr:uid="{00000000-0005-0000-0000-000052820000}"/>
    <cellStyle name="Navadno 5 4 4 17 3" xfId="32052" xr:uid="{00000000-0005-0000-0000-000053820000}"/>
    <cellStyle name="Navadno 5 4 4 18" xfId="9135" xr:uid="{00000000-0005-0000-0000-000054820000}"/>
    <cellStyle name="Navadno 5 4 4 18 2" xfId="21379" xr:uid="{00000000-0005-0000-0000-000055820000}"/>
    <cellStyle name="Navadno 5 4 4 18 3" xfId="32742" xr:uid="{00000000-0005-0000-0000-000056820000}"/>
    <cellStyle name="Navadno 5 4 4 19" xfId="4350" xr:uid="{00000000-0005-0000-0000-000057820000}"/>
    <cellStyle name="Navadno 5 4 4 2" xfId="4037" xr:uid="{00000000-0005-0000-0000-000058820000}"/>
    <cellStyle name="Navadno 5 4 4 2 2" xfId="8820" xr:uid="{00000000-0005-0000-0000-000059820000}"/>
    <cellStyle name="Navadno 5 4 4 2 2 2" xfId="21047" xr:uid="{00000000-0005-0000-0000-00005A820000}"/>
    <cellStyle name="Navadno 5 4 4 2 2 3" xfId="32410" xr:uid="{00000000-0005-0000-0000-00005B820000}"/>
    <cellStyle name="Navadno 5 4 4 2 3" xfId="12419" xr:uid="{00000000-0005-0000-0000-00005C820000}"/>
    <cellStyle name="Navadno 5 4 4 2 3 2" xfId="24698" xr:uid="{00000000-0005-0000-0000-00005D820000}"/>
    <cellStyle name="Navadno 5 4 4 2 3 3" xfId="36055" xr:uid="{00000000-0005-0000-0000-00005E820000}"/>
    <cellStyle name="Navadno 5 4 4 2 4" xfId="16722" xr:uid="{00000000-0005-0000-0000-00005F820000}"/>
    <cellStyle name="Navadno 5 4 4 2 5" xfId="28235" xr:uid="{00000000-0005-0000-0000-000060820000}"/>
    <cellStyle name="Navadno 5 4 4 20" xfId="16356" xr:uid="{00000000-0005-0000-0000-000061820000}"/>
    <cellStyle name="Navadno 5 4 4 21" xfId="18675" xr:uid="{00000000-0005-0000-0000-000062820000}"/>
    <cellStyle name="Navadno 5 4 4 3" xfId="4539" xr:uid="{00000000-0005-0000-0000-000063820000}"/>
    <cellStyle name="Navadno 5 4 4 3 2" xfId="9020" xr:uid="{00000000-0005-0000-0000-000064820000}"/>
    <cellStyle name="Navadno 5 4 4 3 2 2" xfId="21249" xr:uid="{00000000-0005-0000-0000-000065820000}"/>
    <cellStyle name="Navadno 5 4 4 3 2 3" xfId="32612" xr:uid="{00000000-0005-0000-0000-000066820000}"/>
    <cellStyle name="Navadno 5 4 4 3 3" xfId="12619" xr:uid="{00000000-0005-0000-0000-000067820000}"/>
    <cellStyle name="Navadno 5 4 4 3 3 2" xfId="24898" xr:uid="{00000000-0005-0000-0000-000068820000}"/>
    <cellStyle name="Navadno 5 4 4 3 3 3" xfId="36255" xr:uid="{00000000-0005-0000-0000-000069820000}"/>
    <cellStyle name="Navadno 5 4 4 3 4" xfId="16924" xr:uid="{00000000-0005-0000-0000-00006A820000}"/>
    <cellStyle name="Navadno 5 4 4 3 5" xfId="28435" xr:uid="{00000000-0005-0000-0000-00006B820000}"/>
    <cellStyle name="Navadno 5 4 4 4" xfId="5084" xr:uid="{00000000-0005-0000-0000-00006C820000}"/>
    <cellStyle name="Navadno 5 4 4 4 2" xfId="9440" xr:uid="{00000000-0005-0000-0000-00006D820000}"/>
    <cellStyle name="Navadno 5 4 4 4 2 2" xfId="21717" xr:uid="{00000000-0005-0000-0000-00006E820000}"/>
    <cellStyle name="Navadno 5 4 4 4 2 3" xfId="33077" xr:uid="{00000000-0005-0000-0000-00006F820000}"/>
    <cellStyle name="Navadno 5 4 4 4 3" xfId="13037" xr:uid="{00000000-0005-0000-0000-000070820000}"/>
    <cellStyle name="Navadno 5 4 4 4 3 2" xfId="25316" xr:uid="{00000000-0005-0000-0000-000071820000}"/>
    <cellStyle name="Navadno 5 4 4 4 3 3" xfId="36673" xr:uid="{00000000-0005-0000-0000-000072820000}"/>
    <cellStyle name="Navadno 5 4 4 4 4" xfId="17407" xr:uid="{00000000-0005-0000-0000-000073820000}"/>
    <cellStyle name="Navadno 5 4 4 4 5" xfId="28853" xr:uid="{00000000-0005-0000-0000-000074820000}"/>
    <cellStyle name="Navadno 5 4 4 5" xfId="5335" xr:uid="{00000000-0005-0000-0000-000075820000}"/>
    <cellStyle name="Navadno 5 4 4 5 2" xfId="9676" xr:uid="{00000000-0005-0000-0000-000076820000}"/>
    <cellStyle name="Navadno 5 4 4 5 2 2" xfId="21960" xr:uid="{00000000-0005-0000-0000-000077820000}"/>
    <cellStyle name="Navadno 5 4 4 5 2 3" xfId="33320" xr:uid="{00000000-0005-0000-0000-000078820000}"/>
    <cellStyle name="Navadno 5 4 4 5 3" xfId="13278" xr:uid="{00000000-0005-0000-0000-000079820000}"/>
    <cellStyle name="Navadno 5 4 4 5 3 2" xfId="25557" xr:uid="{00000000-0005-0000-0000-00007A820000}"/>
    <cellStyle name="Navadno 5 4 4 5 3 3" xfId="36914" xr:uid="{00000000-0005-0000-0000-00007B820000}"/>
    <cellStyle name="Navadno 5 4 4 5 4" xfId="17653" xr:uid="{00000000-0005-0000-0000-00007C820000}"/>
    <cellStyle name="Navadno 5 4 4 5 5" xfId="29094" xr:uid="{00000000-0005-0000-0000-00007D820000}"/>
    <cellStyle name="Navadno 5 4 4 6" xfId="5576" xr:uid="{00000000-0005-0000-0000-00007E820000}"/>
    <cellStyle name="Navadno 5 4 4 6 2" xfId="9904" xr:uid="{00000000-0005-0000-0000-00007F820000}"/>
    <cellStyle name="Navadno 5 4 4 6 2 2" xfId="22188" xr:uid="{00000000-0005-0000-0000-000080820000}"/>
    <cellStyle name="Navadno 5 4 4 6 2 3" xfId="33548" xr:uid="{00000000-0005-0000-0000-000081820000}"/>
    <cellStyle name="Navadno 5 4 4 6 3" xfId="13502" xr:uid="{00000000-0005-0000-0000-000082820000}"/>
    <cellStyle name="Navadno 5 4 4 6 3 2" xfId="25781" xr:uid="{00000000-0005-0000-0000-000083820000}"/>
    <cellStyle name="Navadno 5 4 4 6 3 3" xfId="37138" xr:uid="{00000000-0005-0000-0000-000084820000}"/>
    <cellStyle name="Navadno 5 4 4 6 4" xfId="17884" xr:uid="{00000000-0005-0000-0000-000085820000}"/>
    <cellStyle name="Navadno 5 4 4 6 5" xfId="29318" xr:uid="{00000000-0005-0000-0000-000086820000}"/>
    <cellStyle name="Navadno 5 4 4 7" xfId="5837" xr:uid="{00000000-0005-0000-0000-000087820000}"/>
    <cellStyle name="Navadno 5 4 4 7 2" xfId="10148" xr:uid="{00000000-0005-0000-0000-000088820000}"/>
    <cellStyle name="Navadno 5 4 4 7 2 2" xfId="22434" xr:uid="{00000000-0005-0000-0000-000089820000}"/>
    <cellStyle name="Navadno 5 4 4 7 2 3" xfId="33794" xr:uid="{00000000-0005-0000-0000-00008A820000}"/>
    <cellStyle name="Navadno 5 4 4 7 3" xfId="13740" xr:uid="{00000000-0005-0000-0000-00008B820000}"/>
    <cellStyle name="Navadno 5 4 4 7 3 2" xfId="26019" xr:uid="{00000000-0005-0000-0000-00008C820000}"/>
    <cellStyle name="Navadno 5 4 4 7 3 3" xfId="37376" xr:uid="{00000000-0005-0000-0000-00008D820000}"/>
    <cellStyle name="Navadno 5 4 4 7 4" xfId="18131" xr:uid="{00000000-0005-0000-0000-00008E820000}"/>
    <cellStyle name="Navadno 5 4 4 7 5" xfId="29556" xr:uid="{00000000-0005-0000-0000-00008F820000}"/>
    <cellStyle name="Navadno 5 4 4 8" xfId="6078" xr:uid="{00000000-0005-0000-0000-000090820000}"/>
    <cellStyle name="Navadno 5 4 4 8 2" xfId="10377" xr:uid="{00000000-0005-0000-0000-000091820000}"/>
    <cellStyle name="Navadno 5 4 4 8 2 2" xfId="22663" xr:uid="{00000000-0005-0000-0000-000092820000}"/>
    <cellStyle name="Navadno 5 4 4 8 2 3" xfId="34023" xr:uid="{00000000-0005-0000-0000-000093820000}"/>
    <cellStyle name="Navadno 5 4 4 8 3" xfId="13966" xr:uid="{00000000-0005-0000-0000-000094820000}"/>
    <cellStyle name="Navadno 5 4 4 8 3 2" xfId="26245" xr:uid="{00000000-0005-0000-0000-000095820000}"/>
    <cellStyle name="Navadno 5 4 4 8 3 3" xfId="37602" xr:uid="{00000000-0005-0000-0000-000096820000}"/>
    <cellStyle name="Navadno 5 4 4 8 4" xfId="18361" xr:uid="{00000000-0005-0000-0000-000097820000}"/>
    <cellStyle name="Navadno 5 4 4 8 5" xfId="29782" xr:uid="{00000000-0005-0000-0000-000098820000}"/>
    <cellStyle name="Navadno 5 4 4 9" xfId="6309" xr:uid="{00000000-0005-0000-0000-000099820000}"/>
    <cellStyle name="Navadno 5 4 4 9 2" xfId="10599" xr:uid="{00000000-0005-0000-0000-00009A820000}"/>
    <cellStyle name="Navadno 5 4 4 9 2 2" xfId="22884" xr:uid="{00000000-0005-0000-0000-00009B820000}"/>
    <cellStyle name="Navadno 5 4 4 9 2 3" xfId="34244" xr:uid="{00000000-0005-0000-0000-00009C820000}"/>
    <cellStyle name="Navadno 5 4 4 9 3" xfId="14181" xr:uid="{00000000-0005-0000-0000-00009D820000}"/>
    <cellStyle name="Navadno 5 4 4 9 3 2" xfId="26460" xr:uid="{00000000-0005-0000-0000-00009E820000}"/>
    <cellStyle name="Navadno 5 4 4 9 3 3" xfId="37817" xr:uid="{00000000-0005-0000-0000-00009F820000}"/>
    <cellStyle name="Navadno 5 4 4 9 4" xfId="18584" xr:uid="{00000000-0005-0000-0000-0000A0820000}"/>
    <cellStyle name="Navadno 5 4 4 9 5" xfId="29997" xr:uid="{00000000-0005-0000-0000-0000A1820000}"/>
    <cellStyle name="Navadno 5 4 5" xfId="3422" xr:uid="{00000000-0005-0000-0000-0000A2820000}"/>
    <cellStyle name="Navadno 5 4 5 10" xfId="6629" xr:uid="{00000000-0005-0000-0000-0000A3820000}"/>
    <cellStyle name="Navadno 5 4 5 10 2" xfId="10888" xr:uid="{00000000-0005-0000-0000-0000A4820000}"/>
    <cellStyle name="Navadno 5 4 5 10 2 2" xfId="23171" xr:uid="{00000000-0005-0000-0000-0000A5820000}"/>
    <cellStyle name="Navadno 5 4 5 10 2 3" xfId="34530" xr:uid="{00000000-0005-0000-0000-0000A6820000}"/>
    <cellStyle name="Navadno 5 4 5 10 3" xfId="14461" xr:uid="{00000000-0005-0000-0000-0000A7820000}"/>
    <cellStyle name="Navadno 5 4 5 10 3 2" xfId="26740" xr:uid="{00000000-0005-0000-0000-0000A8820000}"/>
    <cellStyle name="Navadno 5 4 5 10 3 3" xfId="38097" xr:uid="{00000000-0005-0000-0000-0000A9820000}"/>
    <cellStyle name="Navadno 5 4 5 10 4" xfId="18878" xr:uid="{00000000-0005-0000-0000-0000AA820000}"/>
    <cellStyle name="Navadno 5 4 5 10 5" xfId="30277" xr:uid="{00000000-0005-0000-0000-0000AB820000}"/>
    <cellStyle name="Navadno 5 4 5 11" xfId="6921" xr:uid="{00000000-0005-0000-0000-0000AC820000}"/>
    <cellStyle name="Navadno 5 4 5 11 2" xfId="11151" xr:uid="{00000000-0005-0000-0000-0000AD820000}"/>
    <cellStyle name="Navadno 5 4 5 11 2 2" xfId="23432" xr:uid="{00000000-0005-0000-0000-0000AE820000}"/>
    <cellStyle name="Navadno 5 4 5 11 2 3" xfId="34791" xr:uid="{00000000-0005-0000-0000-0000AF820000}"/>
    <cellStyle name="Navadno 5 4 5 11 3" xfId="14715" xr:uid="{00000000-0005-0000-0000-0000B0820000}"/>
    <cellStyle name="Navadno 5 4 5 11 3 2" xfId="26994" xr:uid="{00000000-0005-0000-0000-0000B1820000}"/>
    <cellStyle name="Navadno 5 4 5 11 3 3" xfId="38351" xr:uid="{00000000-0005-0000-0000-0000B2820000}"/>
    <cellStyle name="Navadno 5 4 5 11 4" xfId="19147" xr:uid="{00000000-0005-0000-0000-0000B3820000}"/>
    <cellStyle name="Navadno 5 4 5 11 5" xfId="30531" xr:uid="{00000000-0005-0000-0000-0000B4820000}"/>
    <cellStyle name="Navadno 5 4 5 12" xfId="7158" xr:uid="{00000000-0005-0000-0000-0000B5820000}"/>
    <cellStyle name="Navadno 5 4 5 12 2" xfId="11378" xr:uid="{00000000-0005-0000-0000-0000B6820000}"/>
    <cellStyle name="Navadno 5 4 5 12 2 2" xfId="23658" xr:uid="{00000000-0005-0000-0000-0000B7820000}"/>
    <cellStyle name="Navadno 5 4 5 12 2 3" xfId="35017" xr:uid="{00000000-0005-0000-0000-0000B8820000}"/>
    <cellStyle name="Navadno 5 4 5 12 3" xfId="14938" xr:uid="{00000000-0005-0000-0000-0000B9820000}"/>
    <cellStyle name="Navadno 5 4 5 12 3 2" xfId="27217" xr:uid="{00000000-0005-0000-0000-0000BA820000}"/>
    <cellStyle name="Navadno 5 4 5 12 3 3" xfId="38574" xr:uid="{00000000-0005-0000-0000-0000BB820000}"/>
    <cellStyle name="Navadno 5 4 5 12 4" xfId="19374" xr:uid="{00000000-0005-0000-0000-0000BC820000}"/>
    <cellStyle name="Navadno 5 4 5 12 5" xfId="30754" xr:uid="{00000000-0005-0000-0000-0000BD820000}"/>
    <cellStyle name="Navadno 5 4 5 13" xfId="7382" xr:uid="{00000000-0005-0000-0000-0000BE820000}"/>
    <cellStyle name="Navadno 5 4 5 13 2" xfId="11595" xr:uid="{00000000-0005-0000-0000-0000BF820000}"/>
    <cellStyle name="Navadno 5 4 5 13 2 2" xfId="23874" xr:uid="{00000000-0005-0000-0000-0000C0820000}"/>
    <cellStyle name="Navadno 5 4 5 13 2 3" xfId="35233" xr:uid="{00000000-0005-0000-0000-0000C1820000}"/>
    <cellStyle name="Navadno 5 4 5 13 3" xfId="15153" xr:uid="{00000000-0005-0000-0000-0000C2820000}"/>
    <cellStyle name="Navadno 5 4 5 13 3 2" xfId="27432" xr:uid="{00000000-0005-0000-0000-0000C3820000}"/>
    <cellStyle name="Navadno 5 4 5 13 3 3" xfId="38789" xr:uid="{00000000-0005-0000-0000-0000C4820000}"/>
    <cellStyle name="Navadno 5 4 5 13 4" xfId="19590" xr:uid="{00000000-0005-0000-0000-0000C5820000}"/>
    <cellStyle name="Navadno 5 4 5 13 5" xfId="30969" xr:uid="{00000000-0005-0000-0000-0000C6820000}"/>
    <cellStyle name="Navadno 5 4 5 14" xfId="7608" xr:uid="{00000000-0005-0000-0000-0000C7820000}"/>
    <cellStyle name="Navadno 5 4 5 14 2" xfId="11811" xr:uid="{00000000-0005-0000-0000-0000C8820000}"/>
    <cellStyle name="Navadno 5 4 5 14 2 2" xfId="24090" xr:uid="{00000000-0005-0000-0000-0000C9820000}"/>
    <cellStyle name="Navadno 5 4 5 14 2 3" xfId="35447" xr:uid="{00000000-0005-0000-0000-0000CA820000}"/>
    <cellStyle name="Navadno 5 4 5 14 3" xfId="15367" xr:uid="{00000000-0005-0000-0000-0000CB820000}"/>
    <cellStyle name="Navadno 5 4 5 14 3 2" xfId="27646" xr:uid="{00000000-0005-0000-0000-0000CC820000}"/>
    <cellStyle name="Navadno 5 4 5 14 3 3" xfId="39003" xr:uid="{00000000-0005-0000-0000-0000CD820000}"/>
    <cellStyle name="Navadno 5 4 5 14 4" xfId="19805" xr:uid="{00000000-0005-0000-0000-0000CE820000}"/>
    <cellStyle name="Navadno 5 4 5 14 5" xfId="31183" xr:uid="{00000000-0005-0000-0000-0000CF820000}"/>
    <cellStyle name="Navadno 5 4 5 15" xfId="7823" xr:uid="{00000000-0005-0000-0000-0000D0820000}"/>
    <cellStyle name="Navadno 5 4 5 15 2" xfId="12021" xr:uid="{00000000-0005-0000-0000-0000D1820000}"/>
    <cellStyle name="Navadno 5 4 5 15 2 2" xfId="24300" xr:uid="{00000000-0005-0000-0000-0000D2820000}"/>
    <cellStyle name="Navadno 5 4 5 15 2 3" xfId="35657" xr:uid="{00000000-0005-0000-0000-0000D3820000}"/>
    <cellStyle name="Navadno 5 4 5 15 3" xfId="15576" xr:uid="{00000000-0005-0000-0000-0000D4820000}"/>
    <cellStyle name="Navadno 5 4 5 15 3 2" xfId="27855" xr:uid="{00000000-0005-0000-0000-0000D5820000}"/>
    <cellStyle name="Navadno 5 4 5 15 3 3" xfId="39212" xr:uid="{00000000-0005-0000-0000-0000D6820000}"/>
    <cellStyle name="Navadno 5 4 5 15 4" xfId="20014" xr:uid="{00000000-0005-0000-0000-0000D7820000}"/>
    <cellStyle name="Navadno 5 4 5 15 5" xfId="31392" xr:uid="{00000000-0005-0000-0000-0000D8820000}"/>
    <cellStyle name="Navadno 5 4 5 16" xfId="8027" xr:uid="{00000000-0005-0000-0000-0000D9820000}"/>
    <cellStyle name="Navadno 5 4 5 16 2" xfId="12222" xr:uid="{00000000-0005-0000-0000-0000DA820000}"/>
    <cellStyle name="Navadno 5 4 5 16 2 2" xfId="24501" xr:uid="{00000000-0005-0000-0000-0000DB820000}"/>
    <cellStyle name="Navadno 5 4 5 16 2 3" xfId="35858" xr:uid="{00000000-0005-0000-0000-0000DC820000}"/>
    <cellStyle name="Navadno 5 4 5 16 3" xfId="15776" xr:uid="{00000000-0005-0000-0000-0000DD820000}"/>
    <cellStyle name="Navadno 5 4 5 16 3 2" xfId="28055" xr:uid="{00000000-0005-0000-0000-0000DE820000}"/>
    <cellStyle name="Navadno 5 4 5 16 3 3" xfId="39412" xr:uid="{00000000-0005-0000-0000-0000DF820000}"/>
    <cellStyle name="Navadno 5 4 5 16 4" xfId="20214" xr:uid="{00000000-0005-0000-0000-0000E0820000}"/>
    <cellStyle name="Navadno 5 4 5 16 5" xfId="31592" xr:uid="{00000000-0005-0000-0000-0000E1820000}"/>
    <cellStyle name="Navadno 5 4 5 17" xfId="8559" xr:uid="{00000000-0005-0000-0000-0000E2820000}"/>
    <cellStyle name="Navadno 5 4 5 17 2" xfId="20720" xr:uid="{00000000-0005-0000-0000-0000E3820000}"/>
    <cellStyle name="Navadno 5 4 5 17 3" xfId="32084" xr:uid="{00000000-0005-0000-0000-0000E4820000}"/>
    <cellStyle name="Navadno 5 4 5 18" xfId="8230" xr:uid="{00000000-0005-0000-0000-0000E5820000}"/>
    <cellStyle name="Navadno 5 4 5 18 2" xfId="20416" xr:uid="{00000000-0005-0000-0000-0000E6820000}"/>
    <cellStyle name="Navadno 5 4 5 18 3" xfId="31794" xr:uid="{00000000-0005-0000-0000-0000E7820000}"/>
    <cellStyle name="Navadno 5 4 5 19" xfId="3870" xr:uid="{00000000-0005-0000-0000-0000E8820000}"/>
    <cellStyle name="Navadno 5 4 5 2" xfId="4069" xr:uid="{00000000-0005-0000-0000-0000E9820000}"/>
    <cellStyle name="Navadno 5 4 5 2 2" xfId="8853" xr:uid="{00000000-0005-0000-0000-0000EA820000}"/>
    <cellStyle name="Navadno 5 4 5 2 2 2" xfId="21080" xr:uid="{00000000-0005-0000-0000-0000EB820000}"/>
    <cellStyle name="Navadno 5 4 5 2 2 3" xfId="32443" xr:uid="{00000000-0005-0000-0000-0000EC820000}"/>
    <cellStyle name="Navadno 5 4 5 2 3" xfId="12451" xr:uid="{00000000-0005-0000-0000-0000ED820000}"/>
    <cellStyle name="Navadno 5 4 5 2 3 2" xfId="24730" xr:uid="{00000000-0005-0000-0000-0000EE820000}"/>
    <cellStyle name="Navadno 5 4 5 2 3 3" xfId="36087" xr:uid="{00000000-0005-0000-0000-0000EF820000}"/>
    <cellStyle name="Navadno 5 4 5 2 4" xfId="16755" xr:uid="{00000000-0005-0000-0000-0000F0820000}"/>
    <cellStyle name="Navadno 5 4 5 2 5" xfId="28267" xr:uid="{00000000-0005-0000-0000-0000F1820000}"/>
    <cellStyle name="Navadno 5 4 5 20" xfId="16388" xr:uid="{00000000-0005-0000-0000-0000F2820000}"/>
    <cellStyle name="Navadno 5 4 5 21" xfId="17997" xr:uid="{00000000-0005-0000-0000-0000F3820000}"/>
    <cellStyle name="Navadno 5 4 5 3" xfId="4571" xr:uid="{00000000-0005-0000-0000-0000F4820000}"/>
    <cellStyle name="Navadno 5 4 5 3 2" xfId="9052" xr:uid="{00000000-0005-0000-0000-0000F5820000}"/>
    <cellStyle name="Navadno 5 4 5 3 2 2" xfId="21281" xr:uid="{00000000-0005-0000-0000-0000F6820000}"/>
    <cellStyle name="Navadno 5 4 5 3 2 3" xfId="32644" xr:uid="{00000000-0005-0000-0000-0000F7820000}"/>
    <cellStyle name="Navadno 5 4 5 3 3" xfId="12651" xr:uid="{00000000-0005-0000-0000-0000F8820000}"/>
    <cellStyle name="Navadno 5 4 5 3 3 2" xfId="24930" xr:uid="{00000000-0005-0000-0000-0000F9820000}"/>
    <cellStyle name="Navadno 5 4 5 3 3 3" xfId="36287" xr:uid="{00000000-0005-0000-0000-0000FA820000}"/>
    <cellStyle name="Navadno 5 4 5 3 4" xfId="16956" xr:uid="{00000000-0005-0000-0000-0000FB820000}"/>
    <cellStyle name="Navadno 5 4 5 3 5" xfId="28467" xr:uid="{00000000-0005-0000-0000-0000FC820000}"/>
    <cellStyle name="Navadno 5 4 5 4" xfId="5116" xr:uid="{00000000-0005-0000-0000-0000FD820000}"/>
    <cellStyle name="Navadno 5 4 5 4 2" xfId="9472" xr:uid="{00000000-0005-0000-0000-0000FE820000}"/>
    <cellStyle name="Navadno 5 4 5 4 2 2" xfId="21749" xr:uid="{00000000-0005-0000-0000-0000FF820000}"/>
    <cellStyle name="Navadno 5 4 5 4 2 3" xfId="33109" xr:uid="{00000000-0005-0000-0000-000000830000}"/>
    <cellStyle name="Navadno 5 4 5 4 3" xfId="13069" xr:uid="{00000000-0005-0000-0000-000001830000}"/>
    <cellStyle name="Navadno 5 4 5 4 3 2" xfId="25348" xr:uid="{00000000-0005-0000-0000-000002830000}"/>
    <cellStyle name="Navadno 5 4 5 4 3 3" xfId="36705" xr:uid="{00000000-0005-0000-0000-000003830000}"/>
    <cellStyle name="Navadno 5 4 5 4 4" xfId="17439" xr:uid="{00000000-0005-0000-0000-000004830000}"/>
    <cellStyle name="Navadno 5 4 5 4 5" xfId="28885" xr:uid="{00000000-0005-0000-0000-000005830000}"/>
    <cellStyle name="Navadno 5 4 5 5" xfId="5368" xr:uid="{00000000-0005-0000-0000-000006830000}"/>
    <cellStyle name="Navadno 5 4 5 5 2" xfId="9709" xr:uid="{00000000-0005-0000-0000-000007830000}"/>
    <cellStyle name="Navadno 5 4 5 5 2 2" xfId="21993" xr:uid="{00000000-0005-0000-0000-000008830000}"/>
    <cellStyle name="Navadno 5 4 5 5 2 3" xfId="33353" xr:uid="{00000000-0005-0000-0000-000009830000}"/>
    <cellStyle name="Navadno 5 4 5 5 3" xfId="13311" xr:uid="{00000000-0005-0000-0000-00000A830000}"/>
    <cellStyle name="Navadno 5 4 5 5 3 2" xfId="25590" xr:uid="{00000000-0005-0000-0000-00000B830000}"/>
    <cellStyle name="Navadno 5 4 5 5 3 3" xfId="36947" xr:uid="{00000000-0005-0000-0000-00000C830000}"/>
    <cellStyle name="Navadno 5 4 5 5 4" xfId="17686" xr:uid="{00000000-0005-0000-0000-00000D830000}"/>
    <cellStyle name="Navadno 5 4 5 5 5" xfId="29127" xr:uid="{00000000-0005-0000-0000-00000E830000}"/>
    <cellStyle name="Navadno 5 4 5 6" xfId="5609" xr:uid="{00000000-0005-0000-0000-00000F830000}"/>
    <cellStyle name="Navadno 5 4 5 6 2" xfId="9937" xr:uid="{00000000-0005-0000-0000-000010830000}"/>
    <cellStyle name="Navadno 5 4 5 6 2 2" xfId="22221" xr:uid="{00000000-0005-0000-0000-000011830000}"/>
    <cellStyle name="Navadno 5 4 5 6 2 3" xfId="33581" xr:uid="{00000000-0005-0000-0000-000012830000}"/>
    <cellStyle name="Navadno 5 4 5 6 3" xfId="13535" xr:uid="{00000000-0005-0000-0000-000013830000}"/>
    <cellStyle name="Navadno 5 4 5 6 3 2" xfId="25814" xr:uid="{00000000-0005-0000-0000-000014830000}"/>
    <cellStyle name="Navadno 5 4 5 6 3 3" xfId="37171" xr:uid="{00000000-0005-0000-0000-000015830000}"/>
    <cellStyle name="Navadno 5 4 5 6 4" xfId="17917" xr:uid="{00000000-0005-0000-0000-000016830000}"/>
    <cellStyle name="Navadno 5 4 5 6 5" xfId="29351" xr:uid="{00000000-0005-0000-0000-000017830000}"/>
    <cellStyle name="Navadno 5 4 5 7" xfId="5870" xr:uid="{00000000-0005-0000-0000-000018830000}"/>
    <cellStyle name="Navadno 5 4 5 7 2" xfId="10181" xr:uid="{00000000-0005-0000-0000-000019830000}"/>
    <cellStyle name="Navadno 5 4 5 7 2 2" xfId="22467" xr:uid="{00000000-0005-0000-0000-00001A830000}"/>
    <cellStyle name="Navadno 5 4 5 7 2 3" xfId="33827" xr:uid="{00000000-0005-0000-0000-00001B830000}"/>
    <cellStyle name="Navadno 5 4 5 7 3" xfId="13773" xr:uid="{00000000-0005-0000-0000-00001C830000}"/>
    <cellStyle name="Navadno 5 4 5 7 3 2" xfId="26052" xr:uid="{00000000-0005-0000-0000-00001D830000}"/>
    <cellStyle name="Navadno 5 4 5 7 3 3" xfId="37409" xr:uid="{00000000-0005-0000-0000-00001E830000}"/>
    <cellStyle name="Navadno 5 4 5 7 4" xfId="18164" xr:uid="{00000000-0005-0000-0000-00001F830000}"/>
    <cellStyle name="Navadno 5 4 5 7 5" xfId="29589" xr:uid="{00000000-0005-0000-0000-000020830000}"/>
    <cellStyle name="Navadno 5 4 5 8" xfId="6111" xr:uid="{00000000-0005-0000-0000-000021830000}"/>
    <cellStyle name="Navadno 5 4 5 8 2" xfId="10409" xr:uid="{00000000-0005-0000-0000-000022830000}"/>
    <cellStyle name="Navadno 5 4 5 8 2 2" xfId="22695" xr:uid="{00000000-0005-0000-0000-000023830000}"/>
    <cellStyle name="Navadno 5 4 5 8 2 3" xfId="34055" xr:uid="{00000000-0005-0000-0000-000024830000}"/>
    <cellStyle name="Navadno 5 4 5 8 3" xfId="13998" xr:uid="{00000000-0005-0000-0000-000025830000}"/>
    <cellStyle name="Navadno 5 4 5 8 3 2" xfId="26277" xr:uid="{00000000-0005-0000-0000-000026830000}"/>
    <cellStyle name="Navadno 5 4 5 8 3 3" xfId="37634" xr:uid="{00000000-0005-0000-0000-000027830000}"/>
    <cellStyle name="Navadno 5 4 5 8 4" xfId="18393" xr:uid="{00000000-0005-0000-0000-000028830000}"/>
    <cellStyle name="Navadno 5 4 5 8 5" xfId="29814" xr:uid="{00000000-0005-0000-0000-000029830000}"/>
    <cellStyle name="Navadno 5 4 5 9" xfId="6342" xr:uid="{00000000-0005-0000-0000-00002A830000}"/>
    <cellStyle name="Navadno 5 4 5 9 2" xfId="10632" xr:uid="{00000000-0005-0000-0000-00002B830000}"/>
    <cellStyle name="Navadno 5 4 5 9 2 2" xfId="22917" xr:uid="{00000000-0005-0000-0000-00002C830000}"/>
    <cellStyle name="Navadno 5 4 5 9 2 3" xfId="34277" xr:uid="{00000000-0005-0000-0000-00002D830000}"/>
    <cellStyle name="Navadno 5 4 5 9 3" xfId="14214" xr:uid="{00000000-0005-0000-0000-00002E830000}"/>
    <cellStyle name="Navadno 5 4 5 9 3 2" xfId="26493" xr:uid="{00000000-0005-0000-0000-00002F830000}"/>
    <cellStyle name="Navadno 5 4 5 9 3 3" xfId="37850" xr:uid="{00000000-0005-0000-0000-000030830000}"/>
    <cellStyle name="Navadno 5 4 5 9 4" xfId="18617" xr:uid="{00000000-0005-0000-0000-000031830000}"/>
    <cellStyle name="Navadno 5 4 5 9 5" xfId="30030" xr:uid="{00000000-0005-0000-0000-000032830000}"/>
    <cellStyle name="Navadno 5 4 6" xfId="3444" xr:uid="{00000000-0005-0000-0000-000033830000}"/>
    <cellStyle name="Navadno 5 4 6 10" xfId="6651" xr:uid="{00000000-0005-0000-0000-000034830000}"/>
    <cellStyle name="Navadno 5 4 6 10 2" xfId="10909" xr:uid="{00000000-0005-0000-0000-000035830000}"/>
    <cellStyle name="Navadno 5 4 6 10 2 2" xfId="23192" xr:uid="{00000000-0005-0000-0000-000036830000}"/>
    <cellStyle name="Navadno 5 4 6 10 2 3" xfId="34551" xr:uid="{00000000-0005-0000-0000-000037830000}"/>
    <cellStyle name="Navadno 5 4 6 10 3" xfId="14482" xr:uid="{00000000-0005-0000-0000-000038830000}"/>
    <cellStyle name="Navadno 5 4 6 10 3 2" xfId="26761" xr:uid="{00000000-0005-0000-0000-000039830000}"/>
    <cellStyle name="Navadno 5 4 6 10 3 3" xfId="38118" xr:uid="{00000000-0005-0000-0000-00003A830000}"/>
    <cellStyle name="Navadno 5 4 6 10 4" xfId="18900" xr:uid="{00000000-0005-0000-0000-00003B830000}"/>
    <cellStyle name="Navadno 5 4 6 10 5" xfId="30298" xr:uid="{00000000-0005-0000-0000-00003C830000}"/>
    <cellStyle name="Navadno 5 4 6 11" xfId="6942" xr:uid="{00000000-0005-0000-0000-00003D830000}"/>
    <cellStyle name="Navadno 5 4 6 11 2" xfId="11172" xr:uid="{00000000-0005-0000-0000-00003E830000}"/>
    <cellStyle name="Navadno 5 4 6 11 2 2" xfId="23453" xr:uid="{00000000-0005-0000-0000-00003F830000}"/>
    <cellStyle name="Navadno 5 4 6 11 2 3" xfId="34812" xr:uid="{00000000-0005-0000-0000-000040830000}"/>
    <cellStyle name="Navadno 5 4 6 11 3" xfId="14736" xr:uid="{00000000-0005-0000-0000-000041830000}"/>
    <cellStyle name="Navadno 5 4 6 11 3 2" xfId="27015" xr:uid="{00000000-0005-0000-0000-000042830000}"/>
    <cellStyle name="Navadno 5 4 6 11 3 3" xfId="38372" xr:uid="{00000000-0005-0000-0000-000043830000}"/>
    <cellStyle name="Navadno 5 4 6 11 4" xfId="19168" xr:uid="{00000000-0005-0000-0000-000044830000}"/>
    <cellStyle name="Navadno 5 4 6 11 5" xfId="30552" xr:uid="{00000000-0005-0000-0000-000045830000}"/>
    <cellStyle name="Navadno 5 4 6 12" xfId="7179" xr:uid="{00000000-0005-0000-0000-000046830000}"/>
    <cellStyle name="Navadno 5 4 6 12 2" xfId="11399" xr:uid="{00000000-0005-0000-0000-000047830000}"/>
    <cellStyle name="Navadno 5 4 6 12 2 2" xfId="23679" xr:uid="{00000000-0005-0000-0000-000048830000}"/>
    <cellStyle name="Navadno 5 4 6 12 2 3" xfId="35038" xr:uid="{00000000-0005-0000-0000-000049830000}"/>
    <cellStyle name="Navadno 5 4 6 12 3" xfId="14959" xr:uid="{00000000-0005-0000-0000-00004A830000}"/>
    <cellStyle name="Navadno 5 4 6 12 3 2" xfId="27238" xr:uid="{00000000-0005-0000-0000-00004B830000}"/>
    <cellStyle name="Navadno 5 4 6 12 3 3" xfId="38595" xr:uid="{00000000-0005-0000-0000-00004C830000}"/>
    <cellStyle name="Navadno 5 4 6 12 4" xfId="19395" xr:uid="{00000000-0005-0000-0000-00004D830000}"/>
    <cellStyle name="Navadno 5 4 6 12 5" xfId="30775" xr:uid="{00000000-0005-0000-0000-00004E830000}"/>
    <cellStyle name="Navadno 5 4 6 13" xfId="7403" xr:uid="{00000000-0005-0000-0000-00004F830000}"/>
    <cellStyle name="Navadno 5 4 6 13 2" xfId="11616" xr:uid="{00000000-0005-0000-0000-000050830000}"/>
    <cellStyle name="Navadno 5 4 6 13 2 2" xfId="23895" xr:uid="{00000000-0005-0000-0000-000051830000}"/>
    <cellStyle name="Navadno 5 4 6 13 2 3" xfId="35254" xr:uid="{00000000-0005-0000-0000-000052830000}"/>
    <cellStyle name="Navadno 5 4 6 13 3" xfId="15174" xr:uid="{00000000-0005-0000-0000-000053830000}"/>
    <cellStyle name="Navadno 5 4 6 13 3 2" xfId="27453" xr:uid="{00000000-0005-0000-0000-000054830000}"/>
    <cellStyle name="Navadno 5 4 6 13 3 3" xfId="38810" xr:uid="{00000000-0005-0000-0000-000055830000}"/>
    <cellStyle name="Navadno 5 4 6 13 4" xfId="19611" xr:uid="{00000000-0005-0000-0000-000056830000}"/>
    <cellStyle name="Navadno 5 4 6 13 5" xfId="30990" xr:uid="{00000000-0005-0000-0000-000057830000}"/>
    <cellStyle name="Navadno 5 4 6 14" xfId="7629" xr:uid="{00000000-0005-0000-0000-000058830000}"/>
    <cellStyle name="Navadno 5 4 6 14 2" xfId="11832" xr:uid="{00000000-0005-0000-0000-000059830000}"/>
    <cellStyle name="Navadno 5 4 6 14 2 2" xfId="24111" xr:uid="{00000000-0005-0000-0000-00005A830000}"/>
    <cellStyle name="Navadno 5 4 6 14 2 3" xfId="35468" xr:uid="{00000000-0005-0000-0000-00005B830000}"/>
    <cellStyle name="Navadno 5 4 6 14 3" xfId="15388" xr:uid="{00000000-0005-0000-0000-00005C830000}"/>
    <cellStyle name="Navadno 5 4 6 14 3 2" xfId="27667" xr:uid="{00000000-0005-0000-0000-00005D830000}"/>
    <cellStyle name="Navadno 5 4 6 14 3 3" xfId="39024" xr:uid="{00000000-0005-0000-0000-00005E830000}"/>
    <cellStyle name="Navadno 5 4 6 14 4" xfId="19826" xr:uid="{00000000-0005-0000-0000-00005F830000}"/>
    <cellStyle name="Navadno 5 4 6 14 5" xfId="31204" xr:uid="{00000000-0005-0000-0000-000060830000}"/>
    <cellStyle name="Navadno 5 4 6 15" xfId="7844" xr:uid="{00000000-0005-0000-0000-000061830000}"/>
    <cellStyle name="Navadno 5 4 6 15 2" xfId="12042" xr:uid="{00000000-0005-0000-0000-000062830000}"/>
    <cellStyle name="Navadno 5 4 6 15 2 2" xfId="24321" xr:uid="{00000000-0005-0000-0000-000063830000}"/>
    <cellStyle name="Navadno 5 4 6 15 2 3" xfId="35678" xr:uid="{00000000-0005-0000-0000-000064830000}"/>
    <cellStyle name="Navadno 5 4 6 15 3" xfId="15597" xr:uid="{00000000-0005-0000-0000-000065830000}"/>
    <cellStyle name="Navadno 5 4 6 15 3 2" xfId="27876" xr:uid="{00000000-0005-0000-0000-000066830000}"/>
    <cellStyle name="Navadno 5 4 6 15 3 3" xfId="39233" xr:uid="{00000000-0005-0000-0000-000067830000}"/>
    <cellStyle name="Navadno 5 4 6 15 4" xfId="20035" xr:uid="{00000000-0005-0000-0000-000068830000}"/>
    <cellStyle name="Navadno 5 4 6 15 5" xfId="31413" xr:uid="{00000000-0005-0000-0000-000069830000}"/>
    <cellStyle name="Navadno 5 4 6 16" xfId="8048" xr:uid="{00000000-0005-0000-0000-00006A830000}"/>
    <cellStyle name="Navadno 5 4 6 16 2" xfId="12243" xr:uid="{00000000-0005-0000-0000-00006B830000}"/>
    <cellStyle name="Navadno 5 4 6 16 2 2" xfId="24522" xr:uid="{00000000-0005-0000-0000-00006C830000}"/>
    <cellStyle name="Navadno 5 4 6 16 2 3" xfId="35879" xr:uid="{00000000-0005-0000-0000-00006D830000}"/>
    <cellStyle name="Navadno 5 4 6 16 3" xfId="15797" xr:uid="{00000000-0005-0000-0000-00006E830000}"/>
    <cellStyle name="Navadno 5 4 6 16 3 2" xfId="28076" xr:uid="{00000000-0005-0000-0000-00006F830000}"/>
    <cellStyle name="Navadno 5 4 6 16 3 3" xfId="39433" xr:uid="{00000000-0005-0000-0000-000070830000}"/>
    <cellStyle name="Navadno 5 4 6 16 4" xfId="20235" xr:uid="{00000000-0005-0000-0000-000071830000}"/>
    <cellStyle name="Navadno 5 4 6 16 5" xfId="31613" xr:uid="{00000000-0005-0000-0000-000072830000}"/>
    <cellStyle name="Navadno 5 4 6 17" xfId="8580" xr:uid="{00000000-0005-0000-0000-000073830000}"/>
    <cellStyle name="Navadno 5 4 6 17 2" xfId="20741" xr:uid="{00000000-0005-0000-0000-000074830000}"/>
    <cellStyle name="Navadno 5 4 6 17 3" xfId="32105" xr:uid="{00000000-0005-0000-0000-000075830000}"/>
    <cellStyle name="Navadno 5 4 6 18" xfId="8216" xr:uid="{00000000-0005-0000-0000-000076830000}"/>
    <cellStyle name="Navadno 5 4 6 18 2" xfId="20402" xr:uid="{00000000-0005-0000-0000-000077830000}"/>
    <cellStyle name="Navadno 5 4 6 18 3" xfId="31780" xr:uid="{00000000-0005-0000-0000-000078830000}"/>
    <cellStyle name="Navadno 5 4 6 19" xfId="8660" xr:uid="{00000000-0005-0000-0000-000079830000}"/>
    <cellStyle name="Navadno 5 4 6 2" xfId="4090" xr:uid="{00000000-0005-0000-0000-00007A830000}"/>
    <cellStyle name="Navadno 5 4 6 2 2" xfId="8874" xr:uid="{00000000-0005-0000-0000-00007B830000}"/>
    <cellStyle name="Navadno 5 4 6 2 2 2" xfId="21101" xr:uid="{00000000-0005-0000-0000-00007C830000}"/>
    <cellStyle name="Navadno 5 4 6 2 2 3" xfId="32464" xr:uid="{00000000-0005-0000-0000-00007D830000}"/>
    <cellStyle name="Navadno 5 4 6 2 3" xfId="12472" xr:uid="{00000000-0005-0000-0000-00007E830000}"/>
    <cellStyle name="Navadno 5 4 6 2 3 2" xfId="24751" xr:uid="{00000000-0005-0000-0000-00007F830000}"/>
    <cellStyle name="Navadno 5 4 6 2 3 3" xfId="36108" xr:uid="{00000000-0005-0000-0000-000080830000}"/>
    <cellStyle name="Navadno 5 4 6 2 4" xfId="16776" xr:uid="{00000000-0005-0000-0000-000081830000}"/>
    <cellStyle name="Navadno 5 4 6 2 5" xfId="28288" xr:uid="{00000000-0005-0000-0000-000082830000}"/>
    <cellStyle name="Navadno 5 4 6 20" xfId="16409" xr:uid="{00000000-0005-0000-0000-000083830000}"/>
    <cellStyle name="Navadno 5 4 6 21" xfId="18434" xr:uid="{00000000-0005-0000-0000-000084830000}"/>
    <cellStyle name="Navadno 5 4 6 3" xfId="4592" xr:uid="{00000000-0005-0000-0000-000085830000}"/>
    <cellStyle name="Navadno 5 4 6 3 2" xfId="9073" xr:uid="{00000000-0005-0000-0000-000086830000}"/>
    <cellStyle name="Navadno 5 4 6 3 2 2" xfId="21302" xr:uid="{00000000-0005-0000-0000-000087830000}"/>
    <cellStyle name="Navadno 5 4 6 3 2 3" xfId="32665" xr:uid="{00000000-0005-0000-0000-000088830000}"/>
    <cellStyle name="Navadno 5 4 6 3 3" xfId="12672" xr:uid="{00000000-0005-0000-0000-000089830000}"/>
    <cellStyle name="Navadno 5 4 6 3 3 2" xfId="24951" xr:uid="{00000000-0005-0000-0000-00008A830000}"/>
    <cellStyle name="Navadno 5 4 6 3 3 3" xfId="36308" xr:uid="{00000000-0005-0000-0000-00008B830000}"/>
    <cellStyle name="Navadno 5 4 6 3 4" xfId="16977" xr:uid="{00000000-0005-0000-0000-00008C830000}"/>
    <cellStyle name="Navadno 5 4 6 3 5" xfId="28488" xr:uid="{00000000-0005-0000-0000-00008D830000}"/>
    <cellStyle name="Navadno 5 4 6 4" xfId="5137" xr:uid="{00000000-0005-0000-0000-00008E830000}"/>
    <cellStyle name="Navadno 5 4 6 4 2" xfId="9493" xr:uid="{00000000-0005-0000-0000-00008F830000}"/>
    <cellStyle name="Navadno 5 4 6 4 2 2" xfId="21770" xr:uid="{00000000-0005-0000-0000-000090830000}"/>
    <cellStyle name="Navadno 5 4 6 4 2 3" xfId="33130" xr:uid="{00000000-0005-0000-0000-000091830000}"/>
    <cellStyle name="Navadno 5 4 6 4 3" xfId="13090" xr:uid="{00000000-0005-0000-0000-000092830000}"/>
    <cellStyle name="Navadno 5 4 6 4 3 2" xfId="25369" xr:uid="{00000000-0005-0000-0000-000093830000}"/>
    <cellStyle name="Navadno 5 4 6 4 3 3" xfId="36726" xr:uid="{00000000-0005-0000-0000-000094830000}"/>
    <cellStyle name="Navadno 5 4 6 4 4" xfId="17460" xr:uid="{00000000-0005-0000-0000-000095830000}"/>
    <cellStyle name="Navadno 5 4 6 4 5" xfId="28906" xr:uid="{00000000-0005-0000-0000-000096830000}"/>
    <cellStyle name="Navadno 5 4 6 5" xfId="5389" xr:uid="{00000000-0005-0000-0000-000097830000}"/>
    <cellStyle name="Navadno 5 4 6 5 2" xfId="9730" xr:uid="{00000000-0005-0000-0000-000098830000}"/>
    <cellStyle name="Navadno 5 4 6 5 2 2" xfId="22014" xr:uid="{00000000-0005-0000-0000-000099830000}"/>
    <cellStyle name="Navadno 5 4 6 5 2 3" xfId="33374" xr:uid="{00000000-0005-0000-0000-00009A830000}"/>
    <cellStyle name="Navadno 5 4 6 5 3" xfId="13332" xr:uid="{00000000-0005-0000-0000-00009B830000}"/>
    <cellStyle name="Navadno 5 4 6 5 3 2" xfId="25611" xr:uid="{00000000-0005-0000-0000-00009C830000}"/>
    <cellStyle name="Navadno 5 4 6 5 3 3" xfId="36968" xr:uid="{00000000-0005-0000-0000-00009D830000}"/>
    <cellStyle name="Navadno 5 4 6 5 4" xfId="17707" xr:uid="{00000000-0005-0000-0000-00009E830000}"/>
    <cellStyle name="Navadno 5 4 6 5 5" xfId="29148" xr:uid="{00000000-0005-0000-0000-00009F830000}"/>
    <cellStyle name="Navadno 5 4 6 6" xfId="5631" xr:uid="{00000000-0005-0000-0000-0000A0830000}"/>
    <cellStyle name="Navadno 5 4 6 6 2" xfId="9959" xr:uid="{00000000-0005-0000-0000-0000A1830000}"/>
    <cellStyle name="Navadno 5 4 6 6 2 2" xfId="22243" xr:uid="{00000000-0005-0000-0000-0000A2830000}"/>
    <cellStyle name="Navadno 5 4 6 6 2 3" xfId="33603" xr:uid="{00000000-0005-0000-0000-0000A3830000}"/>
    <cellStyle name="Navadno 5 4 6 6 3" xfId="13557" xr:uid="{00000000-0005-0000-0000-0000A4830000}"/>
    <cellStyle name="Navadno 5 4 6 6 3 2" xfId="25836" xr:uid="{00000000-0005-0000-0000-0000A5830000}"/>
    <cellStyle name="Navadno 5 4 6 6 3 3" xfId="37193" xr:uid="{00000000-0005-0000-0000-0000A6830000}"/>
    <cellStyle name="Navadno 5 4 6 6 4" xfId="17939" xr:uid="{00000000-0005-0000-0000-0000A7830000}"/>
    <cellStyle name="Navadno 5 4 6 6 5" xfId="29373" xr:uid="{00000000-0005-0000-0000-0000A8830000}"/>
    <cellStyle name="Navadno 5 4 6 7" xfId="5891" xr:uid="{00000000-0005-0000-0000-0000A9830000}"/>
    <cellStyle name="Navadno 5 4 6 7 2" xfId="10202" xr:uid="{00000000-0005-0000-0000-0000AA830000}"/>
    <cellStyle name="Navadno 5 4 6 7 2 2" xfId="22488" xr:uid="{00000000-0005-0000-0000-0000AB830000}"/>
    <cellStyle name="Navadno 5 4 6 7 2 3" xfId="33848" xr:uid="{00000000-0005-0000-0000-0000AC830000}"/>
    <cellStyle name="Navadno 5 4 6 7 3" xfId="13794" xr:uid="{00000000-0005-0000-0000-0000AD830000}"/>
    <cellStyle name="Navadno 5 4 6 7 3 2" xfId="26073" xr:uid="{00000000-0005-0000-0000-0000AE830000}"/>
    <cellStyle name="Navadno 5 4 6 7 3 3" xfId="37430" xr:uid="{00000000-0005-0000-0000-0000AF830000}"/>
    <cellStyle name="Navadno 5 4 6 7 4" xfId="18185" xr:uid="{00000000-0005-0000-0000-0000B0830000}"/>
    <cellStyle name="Navadno 5 4 6 7 5" xfId="29610" xr:uid="{00000000-0005-0000-0000-0000B1830000}"/>
    <cellStyle name="Navadno 5 4 6 8" xfId="6133" xr:uid="{00000000-0005-0000-0000-0000B2830000}"/>
    <cellStyle name="Navadno 5 4 6 8 2" xfId="10430" xr:uid="{00000000-0005-0000-0000-0000B3830000}"/>
    <cellStyle name="Navadno 5 4 6 8 2 2" xfId="22716" xr:uid="{00000000-0005-0000-0000-0000B4830000}"/>
    <cellStyle name="Navadno 5 4 6 8 2 3" xfId="34076" xr:uid="{00000000-0005-0000-0000-0000B5830000}"/>
    <cellStyle name="Navadno 5 4 6 8 3" xfId="14019" xr:uid="{00000000-0005-0000-0000-0000B6830000}"/>
    <cellStyle name="Navadno 5 4 6 8 3 2" xfId="26298" xr:uid="{00000000-0005-0000-0000-0000B7830000}"/>
    <cellStyle name="Navadno 5 4 6 8 3 3" xfId="37655" xr:uid="{00000000-0005-0000-0000-0000B8830000}"/>
    <cellStyle name="Navadno 5 4 6 8 4" xfId="18414" xr:uid="{00000000-0005-0000-0000-0000B9830000}"/>
    <cellStyle name="Navadno 5 4 6 8 5" xfId="29835" xr:uid="{00000000-0005-0000-0000-0000BA830000}"/>
    <cellStyle name="Navadno 5 4 6 9" xfId="6364" xr:uid="{00000000-0005-0000-0000-0000BB830000}"/>
    <cellStyle name="Navadno 5 4 6 9 2" xfId="10654" xr:uid="{00000000-0005-0000-0000-0000BC830000}"/>
    <cellStyle name="Navadno 5 4 6 9 2 2" xfId="22939" xr:uid="{00000000-0005-0000-0000-0000BD830000}"/>
    <cellStyle name="Navadno 5 4 6 9 2 3" xfId="34299" xr:uid="{00000000-0005-0000-0000-0000BE830000}"/>
    <cellStyle name="Navadno 5 4 6 9 3" xfId="14236" xr:uid="{00000000-0005-0000-0000-0000BF830000}"/>
    <cellStyle name="Navadno 5 4 6 9 3 2" xfId="26515" xr:uid="{00000000-0005-0000-0000-0000C0830000}"/>
    <cellStyle name="Navadno 5 4 6 9 3 3" xfId="37872" xr:uid="{00000000-0005-0000-0000-0000C1830000}"/>
    <cellStyle name="Navadno 5 4 6 9 4" xfId="18639" xr:uid="{00000000-0005-0000-0000-0000C2830000}"/>
    <cellStyle name="Navadno 5 4 6 9 5" xfId="30052" xr:uid="{00000000-0005-0000-0000-0000C3830000}"/>
    <cellStyle name="Navadno 5 4 7" xfId="3468" xr:uid="{00000000-0005-0000-0000-0000C4830000}"/>
    <cellStyle name="Navadno 5 4 7 2" xfId="4149" xr:uid="{00000000-0005-0000-0000-0000C5830000}"/>
    <cellStyle name="Navadno 5 4 7 2 2" xfId="20796" xr:uid="{00000000-0005-0000-0000-0000C6830000}"/>
    <cellStyle name="Navadno 5 4 7 2 3" xfId="32160" xr:uid="{00000000-0005-0000-0000-0000C7830000}"/>
    <cellStyle name="Navadno 5 4 7 3" xfId="8187" xr:uid="{00000000-0005-0000-0000-0000C8830000}"/>
    <cellStyle name="Navadno 5 4 7 3 2" xfId="20373" xr:uid="{00000000-0005-0000-0000-0000C9830000}"/>
    <cellStyle name="Navadno 5 4 7 3 3" xfId="31751" xr:uid="{00000000-0005-0000-0000-0000CA830000}"/>
    <cellStyle name="Navadno 5 4 7 4" xfId="3846" xr:uid="{00000000-0005-0000-0000-0000CB830000}"/>
    <cellStyle name="Navadno 5 4 7 5" xfId="16464" xr:uid="{00000000-0005-0000-0000-0000CC830000}"/>
    <cellStyle name="Navadno 5 4 7 6" xfId="16077" xr:uid="{00000000-0005-0000-0000-0000CD830000}"/>
    <cellStyle name="Navadno 5 4 8" xfId="3521" xr:uid="{00000000-0005-0000-0000-0000CE830000}"/>
    <cellStyle name="Navadno 5 4 8 2" xfId="4216" xr:uid="{00000000-0005-0000-0000-0000CF830000}"/>
    <cellStyle name="Navadno 5 4 8 2 2" xfId="20847" xr:uid="{00000000-0005-0000-0000-0000D0830000}"/>
    <cellStyle name="Navadno 5 4 8 2 3" xfId="32210" xr:uid="{00000000-0005-0000-0000-0000D1830000}"/>
    <cellStyle name="Navadno 5 4 8 3" xfId="8162" xr:uid="{00000000-0005-0000-0000-0000D2830000}"/>
    <cellStyle name="Navadno 5 4 8 3 2" xfId="20348" xr:uid="{00000000-0005-0000-0000-0000D3830000}"/>
    <cellStyle name="Navadno 5 4 8 3 3" xfId="31726" xr:uid="{00000000-0005-0000-0000-0000D4830000}"/>
    <cellStyle name="Navadno 5 4 8 4" xfId="5524" xr:uid="{00000000-0005-0000-0000-0000D5830000}"/>
    <cellStyle name="Navadno 5 4 8 5" xfId="16517" xr:uid="{00000000-0005-0000-0000-0000D6830000}"/>
    <cellStyle name="Navadno 5 4 8 6" xfId="16053" xr:uid="{00000000-0005-0000-0000-0000D7830000}"/>
    <cellStyle name="Navadno 5 4 9" xfId="2753" xr:uid="{00000000-0005-0000-0000-0000D8830000}"/>
    <cellStyle name="Navadno 5 4 9 2" xfId="4617" xr:uid="{00000000-0005-0000-0000-0000D9830000}"/>
    <cellStyle name="Navadno 5 4 9 2 2" xfId="21327" xr:uid="{00000000-0005-0000-0000-0000DA830000}"/>
    <cellStyle name="Navadno 5 4 9 2 3" xfId="32690" xr:uid="{00000000-0005-0000-0000-0000DB830000}"/>
    <cellStyle name="Navadno 5 4 9 3" xfId="12695" xr:uid="{00000000-0005-0000-0000-0000DC830000}"/>
    <cellStyle name="Navadno 5 4 9 3 2" xfId="24974" xr:uid="{00000000-0005-0000-0000-0000DD830000}"/>
    <cellStyle name="Navadno 5 4 9 3 3" xfId="36331" xr:uid="{00000000-0005-0000-0000-0000DE830000}"/>
    <cellStyle name="Navadno 5 4 9 4" xfId="15835" xr:uid="{00000000-0005-0000-0000-0000DF830000}"/>
    <cellStyle name="Navadno 5 4 9 5" xfId="17002" xr:uid="{00000000-0005-0000-0000-0000E0830000}"/>
    <cellStyle name="Navadno 5 4 9 6" xfId="28511" xr:uid="{00000000-0005-0000-0000-0000E1830000}"/>
    <cellStyle name="Navadno 5 40" xfId="2643" xr:uid="{00000000-0005-0000-0000-000060780000}"/>
    <cellStyle name="Navadno 5 5" xfId="1217" xr:uid="{00000000-0005-0000-0000-0000D0040000}"/>
    <cellStyle name="Navadno 5 5 2" xfId="3035" xr:uid="{00000000-0005-0000-0000-0000E3830000}"/>
    <cellStyle name="Navadno 5 5 3" xfId="3502" xr:uid="{00000000-0005-0000-0000-0000E4830000}"/>
    <cellStyle name="Navadno 5 5 4" xfId="3801" xr:uid="{00000000-0005-0000-0000-0000E5830000}"/>
    <cellStyle name="Navadno 5 5 5" xfId="9128" xr:uid="{00000000-0005-0000-0000-0000E6830000}"/>
    <cellStyle name="Navadno 5 5 6" xfId="16138" xr:uid="{00000000-0005-0000-0000-0000E7830000}"/>
    <cellStyle name="Navadno 5 5 7" xfId="19411" xr:uid="{00000000-0005-0000-0000-0000E8830000}"/>
    <cellStyle name="Navadno 5 5 8" xfId="2750" xr:uid="{00000000-0005-0000-0000-0000E2830000}"/>
    <cellStyle name="Navadno 5 6" xfId="1218" xr:uid="{00000000-0005-0000-0000-0000D1040000}"/>
    <cellStyle name="Navadno 5 6 10" xfId="6467" xr:uid="{00000000-0005-0000-0000-0000EA830000}"/>
    <cellStyle name="Navadno 5 6 10 2" xfId="10728" xr:uid="{00000000-0005-0000-0000-0000EB830000}"/>
    <cellStyle name="Navadno 5 6 10 2 2" xfId="23011" xr:uid="{00000000-0005-0000-0000-0000EC830000}"/>
    <cellStyle name="Navadno 5 6 10 2 3" xfId="34371" xr:uid="{00000000-0005-0000-0000-0000ED830000}"/>
    <cellStyle name="Navadno 5 6 10 3" xfId="14302" xr:uid="{00000000-0005-0000-0000-0000EE830000}"/>
    <cellStyle name="Navadno 5 6 10 3 2" xfId="26581" xr:uid="{00000000-0005-0000-0000-0000EF830000}"/>
    <cellStyle name="Navadno 5 6 10 3 3" xfId="37938" xr:uid="{00000000-0005-0000-0000-0000F0830000}"/>
    <cellStyle name="Navadno 5 6 10 4" xfId="18717" xr:uid="{00000000-0005-0000-0000-0000F1830000}"/>
    <cellStyle name="Navadno 5 6 10 5" xfId="30118" xr:uid="{00000000-0005-0000-0000-0000F2830000}"/>
    <cellStyle name="Navadno 5 6 11" xfId="6761" xr:uid="{00000000-0005-0000-0000-0000F3830000}"/>
    <cellStyle name="Navadno 5 6 11 2" xfId="10991" xr:uid="{00000000-0005-0000-0000-0000F4830000}"/>
    <cellStyle name="Navadno 5 6 11 2 2" xfId="23272" xr:uid="{00000000-0005-0000-0000-0000F5830000}"/>
    <cellStyle name="Navadno 5 6 11 2 3" xfId="34631" xr:uid="{00000000-0005-0000-0000-0000F6830000}"/>
    <cellStyle name="Navadno 5 6 11 3" xfId="14556" xr:uid="{00000000-0005-0000-0000-0000F7830000}"/>
    <cellStyle name="Navadno 5 6 11 3 2" xfId="26835" xr:uid="{00000000-0005-0000-0000-0000F8830000}"/>
    <cellStyle name="Navadno 5 6 11 3 3" xfId="38192" xr:uid="{00000000-0005-0000-0000-0000F9830000}"/>
    <cellStyle name="Navadno 5 6 11 4" xfId="18987" xr:uid="{00000000-0005-0000-0000-0000FA830000}"/>
    <cellStyle name="Navadno 5 6 11 5" xfId="30372" xr:uid="{00000000-0005-0000-0000-0000FB830000}"/>
    <cellStyle name="Navadno 5 6 12" xfId="6998" xr:uid="{00000000-0005-0000-0000-0000FC830000}"/>
    <cellStyle name="Navadno 5 6 12 2" xfId="11220" xr:uid="{00000000-0005-0000-0000-0000FD830000}"/>
    <cellStyle name="Navadno 5 6 12 2 2" xfId="23500" xr:uid="{00000000-0005-0000-0000-0000FE830000}"/>
    <cellStyle name="Navadno 5 6 12 2 3" xfId="34859" xr:uid="{00000000-0005-0000-0000-0000FF830000}"/>
    <cellStyle name="Navadno 5 6 12 3" xfId="14780" xr:uid="{00000000-0005-0000-0000-000000840000}"/>
    <cellStyle name="Navadno 5 6 12 3 2" xfId="27059" xr:uid="{00000000-0005-0000-0000-000001840000}"/>
    <cellStyle name="Navadno 5 6 12 3 3" xfId="38416" xr:uid="{00000000-0005-0000-0000-000002840000}"/>
    <cellStyle name="Navadno 5 6 12 4" xfId="19216" xr:uid="{00000000-0005-0000-0000-000003840000}"/>
    <cellStyle name="Navadno 5 6 12 5" xfId="30596" xr:uid="{00000000-0005-0000-0000-000004840000}"/>
    <cellStyle name="Navadno 5 6 13" xfId="7221" xr:uid="{00000000-0005-0000-0000-000005840000}"/>
    <cellStyle name="Navadno 5 6 13 2" xfId="11434" xr:uid="{00000000-0005-0000-0000-000006840000}"/>
    <cellStyle name="Navadno 5 6 13 2 2" xfId="23713" xr:uid="{00000000-0005-0000-0000-000007840000}"/>
    <cellStyle name="Navadno 5 6 13 2 3" xfId="35072" xr:uid="{00000000-0005-0000-0000-000008840000}"/>
    <cellStyle name="Navadno 5 6 13 3" xfId="14993" xr:uid="{00000000-0005-0000-0000-000009840000}"/>
    <cellStyle name="Navadno 5 6 13 3 2" xfId="27272" xr:uid="{00000000-0005-0000-0000-00000A840000}"/>
    <cellStyle name="Navadno 5 6 13 3 3" xfId="38629" xr:uid="{00000000-0005-0000-0000-00000B840000}"/>
    <cellStyle name="Navadno 5 6 13 4" xfId="19430" xr:uid="{00000000-0005-0000-0000-00000C840000}"/>
    <cellStyle name="Navadno 5 6 13 5" xfId="30809" xr:uid="{00000000-0005-0000-0000-00000D840000}"/>
    <cellStyle name="Navadno 5 6 14" xfId="7450" xr:uid="{00000000-0005-0000-0000-00000E840000}"/>
    <cellStyle name="Navadno 5 6 14 2" xfId="11653" xr:uid="{00000000-0005-0000-0000-00000F840000}"/>
    <cellStyle name="Navadno 5 6 14 2 2" xfId="23932" xr:uid="{00000000-0005-0000-0000-000010840000}"/>
    <cellStyle name="Navadno 5 6 14 2 3" xfId="35289" xr:uid="{00000000-0005-0000-0000-000011840000}"/>
    <cellStyle name="Navadno 5 6 14 3" xfId="15209" xr:uid="{00000000-0005-0000-0000-000012840000}"/>
    <cellStyle name="Navadno 5 6 14 3 2" xfId="27488" xr:uid="{00000000-0005-0000-0000-000013840000}"/>
    <cellStyle name="Navadno 5 6 14 3 3" xfId="38845" xr:uid="{00000000-0005-0000-0000-000014840000}"/>
    <cellStyle name="Navadno 5 6 14 4" xfId="19647" xr:uid="{00000000-0005-0000-0000-000015840000}"/>
    <cellStyle name="Navadno 5 6 14 5" xfId="31025" xr:uid="{00000000-0005-0000-0000-000016840000}"/>
    <cellStyle name="Navadno 5 6 15" xfId="7665" xr:uid="{00000000-0005-0000-0000-000017840000}"/>
    <cellStyle name="Navadno 5 6 15 2" xfId="11863" xr:uid="{00000000-0005-0000-0000-000018840000}"/>
    <cellStyle name="Navadno 5 6 15 2 2" xfId="24142" xr:uid="{00000000-0005-0000-0000-000019840000}"/>
    <cellStyle name="Navadno 5 6 15 2 3" xfId="35499" xr:uid="{00000000-0005-0000-0000-00001A840000}"/>
    <cellStyle name="Navadno 5 6 15 3" xfId="15418" xr:uid="{00000000-0005-0000-0000-00001B840000}"/>
    <cellStyle name="Navadno 5 6 15 3 2" xfId="27697" xr:uid="{00000000-0005-0000-0000-00001C840000}"/>
    <cellStyle name="Navadno 5 6 15 3 3" xfId="39054" xr:uid="{00000000-0005-0000-0000-00001D840000}"/>
    <cellStyle name="Navadno 5 6 15 4" xfId="19856" xr:uid="{00000000-0005-0000-0000-00001E840000}"/>
    <cellStyle name="Navadno 5 6 15 5" xfId="31234" xr:uid="{00000000-0005-0000-0000-00001F840000}"/>
    <cellStyle name="Navadno 5 6 16" xfId="7869" xr:uid="{00000000-0005-0000-0000-000020840000}"/>
    <cellStyle name="Navadno 5 6 16 2" xfId="12064" xr:uid="{00000000-0005-0000-0000-000021840000}"/>
    <cellStyle name="Navadno 5 6 16 2 2" xfId="24343" xr:uid="{00000000-0005-0000-0000-000022840000}"/>
    <cellStyle name="Navadno 5 6 16 2 3" xfId="35700" xr:uid="{00000000-0005-0000-0000-000023840000}"/>
    <cellStyle name="Navadno 5 6 16 3" xfId="15618" xr:uid="{00000000-0005-0000-0000-000024840000}"/>
    <cellStyle name="Navadno 5 6 16 3 2" xfId="27897" xr:uid="{00000000-0005-0000-0000-000025840000}"/>
    <cellStyle name="Navadno 5 6 16 3 3" xfId="39254" xr:uid="{00000000-0005-0000-0000-000026840000}"/>
    <cellStyle name="Navadno 5 6 16 4" xfId="20056" xr:uid="{00000000-0005-0000-0000-000027840000}"/>
    <cellStyle name="Navadno 5 6 16 5" xfId="31434" xr:uid="{00000000-0005-0000-0000-000028840000}"/>
    <cellStyle name="Navadno 5 6 17" xfId="8401" xr:uid="{00000000-0005-0000-0000-000029840000}"/>
    <cellStyle name="Navadno 5 6 17 2" xfId="20562" xr:uid="{00000000-0005-0000-0000-00002A840000}"/>
    <cellStyle name="Navadno 5 6 17 3" xfId="31926" xr:uid="{00000000-0005-0000-0000-00002B840000}"/>
    <cellStyle name="Navadno 5 6 18" xfId="9181" xr:uid="{00000000-0005-0000-0000-00002C840000}"/>
    <cellStyle name="Navadno 5 6 18 2" xfId="21430" xr:uid="{00000000-0005-0000-0000-00002D840000}"/>
    <cellStyle name="Navadno 5 6 18 3" xfId="32792" xr:uid="{00000000-0005-0000-0000-00002E840000}"/>
    <cellStyle name="Navadno 5 6 19" xfId="3787" xr:uid="{00000000-0005-0000-0000-00002F840000}"/>
    <cellStyle name="Navadno 5 6 2" xfId="3911" xr:uid="{00000000-0005-0000-0000-000030840000}"/>
    <cellStyle name="Navadno 5 6 2 2" xfId="8693" xr:uid="{00000000-0005-0000-0000-000031840000}"/>
    <cellStyle name="Navadno 5 6 2 2 2" xfId="20919" xr:uid="{00000000-0005-0000-0000-000032840000}"/>
    <cellStyle name="Navadno 5 6 2 2 3" xfId="32282" xr:uid="{00000000-0005-0000-0000-000033840000}"/>
    <cellStyle name="Navadno 5 6 2 3" xfId="12291" xr:uid="{00000000-0005-0000-0000-000034840000}"/>
    <cellStyle name="Navadno 5 6 2 3 2" xfId="24570" xr:uid="{00000000-0005-0000-0000-000035840000}"/>
    <cellStyle name="Navadno 5 6 2 3 3" xfId="35927" xr:uid="{00000000-0005-0000-0000-000036840000}"/>
    <cellStyle name="Navadno 5 6 2 4" xfId="16593" xr:uid="{00000000-0005-0000-0000-000037840000}"/>
    <cellStyle name="Navadno 5 6 2 5" xfId="28107" xr:uid="{00000000-0005-0000-0000-000038840000}"/>
    <cellStyle name="Navadno 5 6 20" xfId="16230" xr:uid="{00000000-0005-0000-0000-000039840000}"/>
    <cellStyle name="Navadno 5 6 21" xfId="17082" xr:uid="{00000000-0005-0000-0000-00003A840000}"/>
    <cellStyle name="Navadno 5 6 22" xfId="3275" xr:uid="{00000000-0005-0000-0000-0000E9830000}"/>
    <cellStyle name="Navadno 5 6 3" xfId="4413" xr:uid="{00000000-0005-0000-0000-00003B840000}"/>
    <cellStyle name="Navadno 5 6 3 2" xfId="8895" xr:uid="{00000000-0005-0000-0000-00003C840000}"/>
    <cellStyle name="Navadno 5 6 3 2 2" xfId="21123" xr:uid="{00000000-0005-0000-0000-00003D840000}"/>
    <cellStyle name="Navadno 5 6 3 2 3" xfId="32486" xr:uid="{00000000-0005-0000-0000-00003E840000}"/>
    <cellStyle name="Navadno 5 6 3 3" xfId="12493" xr:uid="{00000000-0005-0000-0000-00003F840000}"/>
    <cellStyle name="Navadno 5 6 3 3 2" xfId="24772" xr:uid="{00000000-0005-0000-0000-000040840000}"/>
    <cellStyle name="Navadno 5 6 3 3 3" xfId="36129" xr:uid="{00000000-0005-0000-0000-000041840000}"/>
    <cellStyle name="Navadno 5 6 3 4" xfId="16798" xr:uid="{00000000-0005-0000-0000-000042840000}"/>
    <cellStyle name="Navadno 5 6 3 5" xfId="28309" xr:uid="{00000000-0005-0000-0000-000043840000}"/>
    <cellStyle name="Navadno 5 6 4" xfId="4955" xr:uid="{00000000-0005-0000-0000-000044840000}"/>
    <cellStyle name="Navadno 5 6 4 2" xfId="9312" xr:uid="{00000000-0005-0000-0000-000045840000}"/>
    <cellStyle name="Navadno 5 6 4 2 2" xfId="21588" xr:uid="{00000000-0005-0000-0000-000046840000}"/>
    <cellStyle name="Navadno 5 6 4 2 3" xfId="32948" xr:uid="{00000000-0005-0000-0000-000047840000}"/>
    <cellStyle name="Navadno 5 6 4 3" xfId="12911" xr:uid="{00000000-0005-0000-0000-000048840000}"/>
    <cellStyle name="Navadno 5 6 4 3 2" xfId="25190" xr:uid="{00000000-0005-0000-0000-000049840000}"/>
    <cellStyle name="Navadno 5 6 4 3 3" xfId="36547" xr:uid="{00000000-0005-0000-0000-00004A840000}"/>
    <cellStyle name="Navadno 5 6 4 4" xfId="17279" xr:uid="{00000000-0005-0000-0000-00004B840000}"/>
    <cellStyle name="Navadno 5 6 4 5" xfId="28727" xr:uid="{00000000-0005-0000-0000-00004C840000}"/>
    <cellStyle name="Navadno 5 6 5" xfId="5206" xr:uid="{00000000-0005-0000-0000-00004D840000}"/>
    <cellStyle name="Navadno 5 6 5 2" xfId="9548" xr:uid="{00000000-0005-0000-0000-00004E840000}"/>
    <cellStyle name="Navadno 5 6 5 2 2" xfId="21831" xr:uid="{00000000-0005-0000-0000-00004F840000}"/>
    <cellStyle name="Navadno 5 6 5 2 3" xfId="33191" xr:uid="{00000000-0005-0000-0000-000050840000}"/>
    <cellStyle name="Navadno 5 6 5 3" xfId="13149" xr:uid="{00000000-0005-0000-0000-000051840000}"/>
    <cellStyle name="Navadno 5 6 5 3 2" xfId="25428" xr:uid="{00000000-0005-0000-0000-000052840000}"/>
    <cellStyle name="Navadno 5 6 5 3 3" xfId="36785" xr:uid="{00000000-0005-0000-0000-000053840000}"/>
    <cellStyle name="Navadno 5 6 5 4" xfId="17524" xr:uid="{00000000-0005-0000-0000-000054840000}"/>
    <cellStyle name="Navadno 5 6 5 5" xfId="28965" xr:uid="{00000000-0005-0000-0000-000055840000}"/>
    <cellStyle name="Navadno 5 6 6" xfId="5448" xr:uid="{00000000-0005-0000-0000-000056840000}"/>
    <cellStyle name="Navadno 5 6 6 2" xfId="9775" xr:uid="{00000000-0005-0000-0000-000057840000}"/>
    <cellStyle name="Navadno 5 6 6 2 2" xfId="22058" xr:uid="{00000000-0005-0000-0000-000058840000}"/>
    <cellStyle name="Navadno 5 6 6 2 3" xfId="33418" xr:uid="{00000000-0005-0000-0000-000059840000}"/>
    <cellStyle name="Navadno 5 6 6 3" xfId="13372" xr:uid="{00000000-0005-0000-0000-00005A840000}"/>
    <cellStyle name="Navadno 5 6 6 3 2" xfId="25651" xr:uid="{00000000-0005-0000-0000-00005B840000}"/>
    <cellStyle name="Navadno 5 6 6 3 3" xfId="37008" xr:uid="{00000000-0005-0000-0000-00005C840000}"/>
    <cellStyle name="Navadno 5 6 6 4" xfId="17754" xr:uid="{00000000-0005-0000-0000-00005D840000}"/>
    <cellStyle name="Navadno 5 6 6 5" xfId="29188" xr:uid="{00000000-0005-0000-0000-00005E840000}"/>
    <cellStyle name="Navadno 5 6 7" xfId="5709" xr:uid="{00000000-0005-0000-0000-00005F840000}"/>
    <cellStyle name="Navadno 5 6 7 2" xfId="10021" xr:uid="{00000000-0005-0000-0000-000060840000}"/>
    <cellStyle name="Navadno 5 6 7 2 2" xfId="22306" xr:uid="{00000000-0005-0000-0000-000061840000}"/>
    <cellStyle name="Navadno 5 6 7 2 3" xfId="33666" xr:uid="{00000000-0005-0000-0000-000062840000}"/>
    <cellStyle name="Navadno 5 6 7 3" xfId="13613" xr:uid="{00000000-0005-0000-0000-000063840000}"/>
    <cellStyle name="Navadno 5 6 7 3 2" xfId="25892" xr:uid="{00000000-0005-0000-0000-000064840000}"/>
    <cellStyle name="Navadno 5 6 7 3 3" xfId="37249" xr:uid="{00000000-0005-0000-0000-000065840000}"/>
    <cellStyle name="Navadno 5 6 7 4" xfId="18003" xr:uid="{00000000-0005-0000-0000-000066840000}"/>
    <cellStyle name="Navadno 5 6 7 5" xfId="29429" xr:uid="{00000000-0005-0000-0000-000067840000}"/>
    <cellStyle name="Navadno 5 6 8" xfId="5952" xr:uid="{00000000-0005-0000-0000-000068840000}"/>
    <cellStyle name="Navadno 5 6 8 2" xfId="10251" xr:uid="{00000000-0005-0000-0000-000069840000}"/>
    <cellStyle name="Navadno 5 6 8 2 2" xfId="22537" xr:uid="{00000000-0005-0000-0000-00006A840000}"/>
    <cellStyle name="Navadno 5 6 8 2 3" xfId="33897" xr:uid="{00000000-0005-0000-0000-00006B840000}"/>
    <cellStyle name="Navadno 5 6 8 3" xfId="13840" xr:uid="{00000000-0005-0000-0000-00006C840000}"/>
    <cellStyle name="Navadno 5 6 8 3 2" xfId="26119" xr:uid="{00000000-0005-0000-0000-00006D840000}"/>
    <cellStyle name="Navadno 5 6 8 3 3" xfId="37476" xr:uid="{00000000-0005-0000-0000-00006E840000}"/>
    <cellStyle name="Navadno 5 6 8 4" xfId="18235" xr:uid="{00000000-0005-0000-0000-00006F840000}"/>
    <cellStyle name="Navadno 5 6 8 5" xfId="29656" xr:uid="{00000000-0005-0000-0000-000070840000}"/>
    <cellStyle name="Navadno 5 6 9" xfId="6179" xr:uid="{00000000-0005-0000-0000-000071840000}"/>
    <cellStyle name="Navadno 5 6 9 2" xfId="10469" xr:uid="{00000000-0005-0000-0000-000072840000}"/>
    <cellStyle name="Navadno 5 6 9 2 2" xfId="22754" xr:uid="{00000000-0005-0000-0000-000073840000}"/>
    <cellStyle name="Navadno 5 6 9 2 3" xfId="34114" xr:uid="{00000000-0005-0000-0000-000074840000}"/>
    <cellStyle name="Navadno 5 6 9 3" xfId="14051" xr:uid="{00000000-0005-0000-0000-000075840000}"/>
    <cellStyle name="Navadno 5 6 9 3 2" xfId="26330" xr:uid="{00000000-0005-0000-0000-000076840000}"/>
    <cellStyle name="Navadno 5 6 9 3 3" xfId="37687" xr:uid="{00000000-0005-0000-0000-000077840000}"/>
    <cellStyle name="Navadno 5 6 9 4" xfId="18454" xr:uid="{00000000-0005-0000-0000-000078840000}"/>
    <cellStyle name="Navadno 5 6 9 5" xfId="29867" xr:uid="{00000000-0005-0000-0000-000079840000}"/>
    <cellStyle name="Navadno 5 7" xfId="1219" xr:uid="{00000000-0005-0000-0000-0000D2040000}"/>
    <cellStyle name="Navadno 5 7 10" xfId="6468" xr:uid="{00000000-0005-0000-0000-00007B840000}"/>
    <cellStyle name="Navadno 5 7 10 2" xfId="10729" xr:uid="{00000000-0005-0000-0000-00007C840000}"/>
    <cellStyle name="Navadno 5 7 10 2 2" xfId="23012" xr:uid="{00000000-0005-0000-0000-00007D840000}"/>
    <cellStyle name="Navadno 5 7 10 2 3" xfId="34372" xr:uid="{00000000-0005-0000-0000-00007E840000}"/>
    <cellStyle name="Navadno 5 7 10 3" xfId="14303" xr:uid="{00000000-0005-0000-0000-00007F840000}"/>
    <cellStyle name="Navadno 5 7 10 3 2" xfId="26582" xr:uid="{00000000-0005-0000-0000-000080840000}"/>
    <cellStyle name="Navadno 5 7 10 3 3" xfId="37939" xr:uid="{00000000-0005-0000-0000-000081840000}"/>
    <cellStyle name="Navadno 5 7 10 4" xfId="18718" xr:uid="{00000000-0005-0000-0000-000082840000}"/>
    <cellStyle name="Navadno 5 7 10 5" xfId="30119" xr:uid="{00000000-0005-0000-0000-000083840000}"/>
    <cellStyle name="Navadno 5 7 11" xfId="6762" xr:uid="{00000000-0005-0000-0000-000084840000}"/>
    <cellStyle name="Navadno 5 7 11 2" xfId="10992" xr:uid="{00000000-0005-0000-0000-000085840000}"/>
    <cellStyle name="Navadno 5 7 11 2 2" xfId="23273" xr:uid="{00000000-0005-0000-0000-000086840000}"/>
    <cellStyle name="Navadno 5 7 11 2 3" xfId="34632" xr:uid="{00000000-0005-0000-0000-000087840000}"/>
    <cellStyle name="Navadno 5 7 11 3" xfId="14557" xr:uid="{00000000-0005-0000-0000-000088840000}"/>
    <cellStyle name="Navadno 5 7 11 3 2" xfId="26836" xr:uid="{00000000-0005-0000-0000-000089840000}"/>
    <cellStyle name="Navadno 5 7 11 3 3" xfId="38193" xr:uid="{00000000-0005-0000-0000-00008A840000}"/>
    <cellStyle name="Navadno 5 7 11 4" xfId="18988" xr:uid="{00000000-0005-0000-0000-00008B840000}"/>
    <cellStyle name="Navadno 5 7 11 5" xfId="30373" xr:uid="{00000000-0005-0000-0000-00008C840000}"/>
    <cellStyle name="Navadno 5 7 12" xfId="6999" xr:uid="{00000000-0005-0000-0000-00008D840000}"/>
    <cellStyle name="Navadno 5 7 12 2" xfId="11221" xr:uid="{00000000-0005-0000-0000-00008E840000}"/>
    <cellStyle name="Navadno 5 7 12 2 2" xfId="23501" xr:uid="{00000000-0005-0000-0000-00008F840000}"/>
    <cellStyle name="Navadno 5 7 12 2 3" xfId="34860" xr:uid="{00000000-0005-0000-0000-000090840000}"/>
    <cellStyle name="Navadno 5 7 12 3" xfId="14781" xr:uid="{00000000-0005-0000-0000-000091840000}"/>
    <cellStyle name="Navadno 5 7 12 3 2" xfId="27060" xr:uid="{00000000-0005-0000-0000-000092840000}"/>
    <cellStyle name="Navadno 5 7 12 3 3" xfId="38417" xr:uid="{00000000-0005-0000-0000-000093840000}"/>
    <cellStyle name="Navadno 5 7 12 4" xfId="19217" xr:uid="{00000000-0005-0000-0000-000094840000}"/>
    <cellStyle name="Navadno 5 7 12 5" xfId="30597" xr:uid="{00000000-0005-0000-0000-000095840000}"/>
    <cellStyle name="Navadno 5 7 13" xfId="7222" xr:uid="{00000000-0005-0000-0000-000096840000}"/>
    <cellStyle name="Navadno 5 7 13 2" xfId="11435" xr:uid="{00000000-0005-0000-0000-000097840000}"/>
    <cellStyle name="Navadno 5 7 13 2 2" xfId="23714" xr:uid="{00000000-0005-0000-0000-000098840000}"/>
    <cellStyle name="Navadno 5 7 13 2 3" xfId="35073" xr:uid="{00000000-0005-0000-0000-000099840000}"/>
    <cellStyle name="Navadno 5 7 13 3" xfId="14994" xr:uid="{00000000-0005-0000-0000-00009A840000}"/>
    <cellStyle name="Navadno 5 7 13 3 2" xfId="27273" xr:uid="{00000000-0005-0000-0000-00009B840000}"/>
    <cellStyle name="Navadno 5 7 13 3 3" xfId="38630" xr:uid="{00000000-0005-0000-0000-00009C840000}"/>
    <cellStyle name="Navadno 5 7 13 4" xfId="19431" xr:uid="{00000000-0005-0000-0000-00009D840000}"/>
    <cellStyle name="Navadno 5 7 13 5" xfId="30810" xr:uid="{00000000-0005-0000-0000-00009E840000}"/>
    <cellStyle name="Navadno 5 7 14" xfId="7451" xr:uid="{00000000-0005-0000-0000-00009F840000}"/>
    <cellStyle name="Navadno 5 7 14 2" xfId="11654" xr:uid="{00000000-0005-0000-0000-0000A0840000}"/>
    <cellStyle name="Navadno 5 7 14 2 2" xfId="23933" xr:uid="{00000000-0005-0000-0000-0000A1840000}"/>
    <cellStyle name="Navadno 5 7 14 2 3" xfId="35290" xr:uid="{00000000-0005-0000-0000-0000A2840000}"/>
    <cellStyle name="Navadno 5 7 14 3" xfId="15210" xr:uid="{00000000-0005-0000-0000-0000A3840000}"/>
    <cellStyle name="Navadno 5 7 14 3 2" xfId="27489" xr:uid="{00000000-0005-0000-0000-0000A4840000}"/>
    <cellStyle name="Navadno 5 7 14 3 3" xfId="38846" xr:uid="{00000000-0005-0000-0000-0000A5840000}"/>
    <cellStyle name="Navadno 5 7 14 4" xfId="19648" xr:uid="{00000000-0005-0000-0000-0000A6840000}"/>
    <cellStyle name="Navadno 5 7 14 5" xfId="31026" xr:uid="{00000000-0005-0000-0000-0000A7840000}"/>
    <cellStyle name="Navadno 5 7 15" xfId="7666" xr:uid="{00000000-0005-0000-0000-0000A8840000}"/>
    <cellStyle name="Navadno 5 7 15 2" xfId="11864" xr:uid="{00000000-0005-0000-0000-0000A9840000}"/>
    <cellStyle name="Navadno 5 7 15 2 2" xfId="24143" xr:uid="{00000000-0005-0000-0000-0000AA840000}"/>
    <cellStyle name="Navadno 5 7 15 2 3" xfId="35500" xr:uid="{00000000-0005-0000-0000-0000AB840000}"/>
    <cellStyle name="Navadno 5 7 15 3" xfId="15419" xr:uid="{00000000-0005-0000-0000-0000AC840000}"/>
    <cellStyle name="Navadno 5 7 15 3 2" xfId="27698" xr:uid="{00000000-0005-0000-0000-0000AD840000}"/>
    <cellStyle name="Navadno 5 7 15 3 3" xfId="39055" xr:uid="{00000000-0005-0000-0000-0000AE840000}"/>
    <cellStyle name="Navadno 5 7 15 4" xfId="19857" xr:uid="{00000000-0005-0000-0000-0000AF840000}"/>
    <cellStyle name="Navadno 5 7 15 5" xfId="31235" xr:uid="{00000000-0005-0000-0000-0000B0840000}"/>
    <cellStyle name="Navadno 5 7 16" xfId="7870" xr:uid="{00000000-0005-0000-0000-0000B1840000}"/>
    <cellStyle name="Navadno 5 7 16 2" xfId="12065" xr:uid="{00000000-0005-0000-0000-0000B2840000}"/>
    <cellStyle name="Navadno 5 7 16 2 2" xfId="24344" xr:uid="{00000000-0005-0000-0000-0000B3840000}"/>
    <cellStyle name="Navadno 5 7 16 2 3" xfId="35701" xr:uid="{00000000-0005-0000-0000-0000B4840000}"/>
    <cellStyle name="Navadno 5 7 16 3" xfId="15619" xr:uid="{00000000-0005-0000-0000-0000B5840000}"/>
    <cellStyle name="Navadno 5 7 16 3 2" xfId="27898" xr:uid="{00000000-0005-0000-0000-0000B6840000}"/>
    <cellStyle name="Navadno 5 7 16 3 3" xfId="39255" xr:uid="{00000000-0005-0000-0000-0000B7840000}"/>
    <cellStyle name="Navadno 5 7 16 4" xfId="20057" xr:uid="{00000000-0005-0000-0000-0000B8840000}"/>
    <cellStyle name="Navadno 5 7 16 5" xfId="31435" xr:uid="{00000000-0005-0000-0000-0000B9840000}"/>
    <cellStyle name="Navadno 5 7 17" xfId="8402" xr:uid="{00000000-0005-0000-0000-0000BA840000}"/>
    <cellStyle name="Navadno 5 7 17 2" xfId="20563" xr:uid="{00000000-0005-0000-0000-0000BB840000}"/>
    <cellStyle name="Navadno 5 7 17 3" xfId="31927" xr:uid="{00000000-0005-0000-0000-0000BC840000}"/>
    <cellStyle name="Navadno 5 7 18" xfId="8635" xr:uid="{00000000-0005-0000-0000-0000BD840000}"/>
    <cellStyle name="Navadno 5 7 18 2" xfId="20825" xr:uid="{00000000-0005-0000-0000-0000BE840000}"/>
    <cellStyle name="Navadno 5 7 18 3" xfId="32188" xr:uid="{00000000-0005-0000-0000-0000BF840000}"/>
    <cellStyle name="Navadno 5 7 19" xfId="3684" xr:uid="{00000000-0005-0000-0000-0000C0840000}"/>
    <cellStyle name="Navadno 5 7 2" xfId="3912" xr:uid="{00000000-0005-0000-0000-0000C1840000}"/>
    <cellStyle name="Navadno 5 7 2 2" xfId="8694" xr:uid="{00000000-0005-0000-0000-0000C2840000}"/>
    <cellStyle name="Navadno 5 7 2 2 2" xfId="20920" xr:uid="{00000000-0005-0000-0000-0000C3840000}"/>
    <cellStyle name="Navadno 5 7 2 2 3" xfId="32283" xr:uid="{00000000-0005-0000-0000-0000C4840000}"/>
    <cellStyle name="Navadno 5 7 2 3" xfId="12292" xr:uid="{00000000-0005-0000-0000-0000C5840000}"/>
    <cellStyle name="Navadno 5 7 2 3 2" xfId="24571" xr:uid="{00000000-0005-0000-0000-0000C6840000}"/>
    <cellStyle name="Navadno 5 7 2 3 3" xfId="35928" xr:uid="{00000000-0005-0000-0000-0000C7840000}"/>
    <cellStyle name="Navadno 5 7 2 4" xfId="16594" xr:uid="{00000000-0005-0000-0000-0000C8840000}"/>
    <cellStyle name="Navadno 5 7 2 5" xfId="28108" xr:uid="{00000000-0005-0000-0000-0000C9840000}"/>
    <cellStyle name="Navadno 5 7 20" xfId="16231" xr:uid="{00000000-0005-0000-0000-0000CA840000}"/>
    <cellStyle name="Navadno 5 7 21" xfId="17110" xr:uid="{00000000-0005-0000-0000-0000CB840000}"/>
    <cellStyle name="Navadno 5 7 22" xfId="3276" xr:uid="{00000000-0005-0000-0000-00007A840000}"/>
    <cellStyle name="Navadno 5 7 3" xfId="4414" xr:uid="{00000000-0005-0000-0000-0000CC840000}"/>
    <cellStyle name="Navadno 5 7 3 2" xfId="8896" xr:uid="{00000000-0005-0000-0000-0000CD840000}"/>
    <cellStyle name="Navadno 5 7 3 2 2" xfId="21124" xr:uid="{00000000-0005-0000-0000-0000CE840000}"/>
    <cellStyle name="Navadno 5 7 3 2 3" xfId="32487" xr:uid="{00000000-0005-0000-0000-0000CF840000}"/>
    <cellStyle name="Navadno 5 7 3 3" xfId="12494" xr:uid="{00000000-0005-0000-0000-0000D0840000}"/>
    <cellStyle name="Navadno 5 7 3 3 2" xfId="24773" xr:uid="{00000000-0005-0000-0000-0000D1840000}"/>
    <cellStyle name="Navadno 5 7 3 3 3" xfId="36130" xr:uid="{00000000-0005-0000-0000-0000D2840000}"/>
    <cellStyle name="Navadno 5 7 3 4" xfId="16799" xr:uid="{00000000-0005-0000-0000-0000D3840000}"/>
    <cellStyle name="Navadno 5 7 3 5" xfId="28310" xr:uid="{00000000-0005-0000-0000-0000D4840000}"/>
    <cellStyle name="Navadno 5 7 4" xfId="4956" xr:uid="{00000000-0005-0000-0000-0000D5840000}"/>
    <cellStyle name="Navadno 5 7 4 2" xfId="9313" xr:uid="{00000000-0005-0000-0000-0000D6840000}"/>
    <cellStyle name="Navadno 5 7 4 2 2" xfId="21589" xr:uid="{00000000-0005-0000-0000-0000D7840000}"/>
    <cellStyle name="Navadno 5 7 4 2 3" xfId="32949" xr:uid="{00000000-0005-0000-0000-0000D8840000}"/>
    <cellStyle name="Navadno 5 7 4 3" xfId="12912" xr:uid="{00000000-0005-0000-0000-0000D9840000}"/>
    <cellStyle name="Navadno 5 7 4 3 2" xfId="25191" xr:uid="{00000000-0005-0000-0000-0000DA840000}"/>
    <cellStyle name="Navadno 5 7 4 3 3" xfId="36548" xr:uid="{00000000-0005-0000-0000-0000DB840000}"/>
    <cellStyle name="Navadno 5 7 4 4" xfId="17280" xr:uid="{00000000-0005-0000-0000-0000DC840000}"/>
    <cellStyle name="Navadno 5 7 4 5" xfId="28728" xr:uid="{00000000-0005-0000-0000-0000DD840000}"/>
    <cellStyle name="Navadno 5 7 5" xfId="5207" xr:uid="{00000000-0005-0000-0000-0000DE840000}"/>
    <cellStyle name="Navadno 5 7 5 2" xfId="9549" xr:uid="{00000000-0005-0000-0000-0000DF840000}"/>
    <cellStyle name="Navadno 5 7 5 2 2" xfId="21832" xr:uid="{00000000-0005-0000-0000-0000E0840000}"/>
    <cellStyle name="Navadno 5 7 5 2 3" xfId="33192" xr:uid="{00000000-0005-0000-0000-0000E1840000}"/>
    <cellStyle name="Navadno 5 7 5 3" xfId="13150" xr:uid="{00000000-0005-0000-0000-0000E2840000}"/>
    <cellStyle name="Navadno 5 7 5 3 2" xfId="25429" xr:uid="{00000000-0005-0000-0000-0000E3840000}"/>
    <cellStyle name="Navadno 5 7 5 3 3" xfId="36786" xr:uid="{00000000-0005-0000-0000-0000E4840000}"/>
    <cellStyle name="Navadno 5 7 5 4" xfId="17525" xr:uid="{00000000-0005-0000-0000-0000E5840000}"/>
    <cellStyle name="Navadno 5 7 5 5" xfId="28966" xr:uid="{00000000-0005-0000-0000-0000E6840000}"/>
    <cellStyle name="Navadno 5 7 6" xfId="5449" xr:uid="{00000000-0005-0000-0000-0000E7840000}"/>
    <cellStyle name="Navadno 5 7 6 2" xfId="9776" xr:uid="{00000000-0005-0000-0000-0000E8840000}"/>
    <cellStyle name="Navadno 5 7 6 2 2" xfId="22059" xr:uid="{00000000-0005-0000-0000-0000E9840000}"/>
    <cellStyle name="Navadno 5 7 6 2 3" xfId="33419" xr:uid="{00000000-0005-0000-0000-0000EA840000}"/>
    <cellStyle name="Navadno 5 7 6 3" xfId="13373" xr:uid="{00000000-0005-0000-0000-0000EB840000}"/>
    <cellStyle name="Navadno 5 7 6 3 2" xfId="25652" xr:uid="{00000000-0005-0000-0000-0000EC840000}"/>
    <cellStyle name="Navadno 5 7 6 3 3" xfId="37009" xr:uid="{00000000-0005-0000-0000-0000ED840000}"/>
    <cellStyle name="Navadno 5 7 6 4" xfId="17755" xr:uid="{00000000-0005-0000-0000-0000EE840000}"/>
    <cellStyle name="Navadno 5 7 6 5" xfId="29189" xr:uid="{00000000-0005-0000-0000-0000EF840000}"/>
    <cellStyle name="Navadno 5 7 7" xfId="5710" xr:uid="{00000000-0005-0000-0000-0000F0840000}"/>
    <cellStyle name="Navadno 5 7 7 2" xfId="10022" xr:uid="{00000000-0005-0000-0000-0000F1840000}"/>
    <cellStyle name="Navadno 5 7 7 2 2" xfId="22307" xr:uid="{00000000-0005-0000-0000-0000F2840000}"/>
    <cellStyle name="Navadno 5 7 7 2 3" xfId="33667" xr:uid="{00000000-0005-0000-0000-0000F3840000}"/>
    <cellStyle name="Navadno 5 7 7 3" xfId="13614" xr:uid="{00000000-0005-0000-0000-0000F4840000}"/>
    <cellStyle name="Navadno 5 7 7 3 2" xfId="25893" xr:uid="{00000000-0005-0000-0000-0000F5840000}"/>
    <cellStyle name="Navadno 5 7 7 3 3" xfId="37250" xr:uid="{00000000-0005-0000-0000-0000F6840000}"/>
    <cellStyle name="Navadno 5 7 7 4" xfId="18004" xr:uid="{00000000-0005-0000-0000-0000F7840000}"/>
    <cellStyle name="Navadno 5 7 7 5" xfId="29430" xr:uid="{00000000-0005-0000-0000-0000F8840000}"/>
    <cellStyle name="Navadno 5 7 8" xfId="5953" xr:uid="{00000000-0005-0000-0000-0000F9840000}"/>
    <cellStyle name="Navadno 5 7 8 2" xfId="10252" xr:uid="{00000000-0005-0000-0000-0000FA840000}"/>
    <cellStyle name="Navadno 5 7 8 2 2" xfId="22538" xr:uid="{00000000-0005-0000-0000-0000FB840000}"/>
    <cellStyle name="Navadno 5 7 8 2 3" xfId="33898" xr:uid="{00000000-0005-0000-0000-0000FC840000}"/>
    <cellStyle name="Navadno 5 7 8 3" xfId="13841" xr:uid="{00000000-0005-0000-0000-0000FD840000}"/>
    <cellStyle name="Navadno 5 7 8 3 2" xfId="26120" xr:uid="{00000000-0005-0000-0000-0000FE840000}"/>
    <cellStyle name="Navadno 5 7 8 3 3" xfId="37477" xr:uid="{00000000-0005-0000-0000-0000FF840000}"/>
    <cellStyle name="Navadno 5 7 8 4" xfId="18236" xr:uid="{00000000-0005-0000-0000-000000850000}"/>
    <cellStyle name="Navadno 5 7 8 5" xfId="29657" xr:uid="{00000000-0005-0000-0000-000001850000}"/>
    <cellStyle name="Navadno 5 7 9" xfId="6180" xr:uid="{00000000-0005-0000-0000-000002850000}"/>
    <cellStyle name="Navadno 5 7 9 2" xfId="10470" xr:uid="{00000000-0005-0000-0000-000003850000}"/>
    <cellStyle name="Navadno 5 7 9 2 2" xfId="22755" xr:uid="{00000000-0005-0000-0000-000004850000}"/>
    <cellStyle name="Navadno 5 7 9 2 3" xfId="34115" xr:uid="{00000000-0005-0000-0000-000005850000}"/>
    <cellStyle name="Navadno 5 7 9 3" xfId="14052" xr:uid="{00000000-0005-0000-0000-000006850000}"/>
    <cellStyle name="Navadno 5 7 9 3 2" xfId="26331" xr:uid="{00000000-0005-0000-0000-000007850000}"/>
    <cellStyle name="Navadno 5 7 9 3 3" xfId="37688" xr:uid="{00000000-0005-0000-0000-000008850000}"/>
    <cellStyle name="Navadno 5 7 9 4" xfId="18455" xr:uid="{00000000-0005-0000-0000-000009850000}"/>
    <cellStyle name="Navadno 5 7 9 5" xfId="29868" xr:uid="{00000000-0005-0000-0000-00000A850000}"/>
    <cellStyle name="Navadno 5 8" xfId="1220" xr:uid="{00000000-0005-0000-0000-0000D3040000}"/>
    <cellStyle name="Navadno 5 8 10" xfId="6552" xr:uid="{00000000-0005-0000-0000-00000C850000}"/>
    <cellStyle name="Navadno 5 8 10 2" xfId="10812" xr:uid="{00000000-0005-0000-0000-00000D850000}"/>
    <cellStyle name="Navadno 5 8 10 2 2" xfId="23095" xr:uid="{00000000-0005-0000-0000-00000E850000}"/>
    <cellStyle name="Navadno 5 8 10 2 3" xfId="34454" xr:uid="{00000000-0005-0000-0000-00000F850000}"/>
    <cellStyle name="Navadno 5 8 10 3" xfId="14385" xr:uid="{00000000-0005-0000-0000-000010850000}"/>
    <cellStyle name="Navadno 5 8 10 3 2" xfId="26664" xr:uid="{00000000-0005-0000-0000-000011850000}"/>
    <cellStyle name="Navadno 5 8 10 3 3" xfId="38021" xr:uid="{00000000-0005-0000-0000-000012850000}"/>
    <cellStyle name="Navadno 5 8 10 4" xfId="18801" xr:uid="{00000000-0005-0000-0000-000013850000}"/>
    <cellStyle name="Navadno 5 8 10 5" xfId="30201" xr:uid="{00000000-0005-0000-0000-000014850000}"/>
    <cellStyle name="Navadno 5 8 11" xfId="6845" xr:uid="{00000000-0005-0000-0000-000015850000}"/>
    <cellStyle name="Navadno 5 8 11 2" xfId="11075" xr:uid="{00000000-0005-0000-0000-000016850000}"/>
    <cellStyle name="Navadno 5 8 11 2 2" xfId="23356" xr:uid="{00000000-0005-0000-0000-000017850000}"/>
    <cellStyle name="Navadno 5 8 11 2 3" xfId="34715" xr:uid="{00000000-0005-0000-0000-000018850000}"/>
    <cellStyle name="Navadno 5 8 11 3" xfId="14639" xr:uid="{00000000-0005-0000-0000-000019850000}"/>
    <cellStyle name="Navadno 5 8 11 3 2" xfId="26918" xr:uid="{00000000-0005-0000-0000-00001A850000}"/>
    <cellStyle name="Navadno 5 8 11 3 3" xfId="38275" xr:uid="{00000000-0005-0000-0000-00001B850000}"/>
    <cellStyle name="Navadno 5 8 11 4" xfId="19071" xr:uid="{00000000-0005-0000-0000-00001C850000}"/>
    <cellStyle name="Navadno 5 8 11 5" xfId="30455" xr:uid="{00000000-0005-0000-0000-00001D850000}"/>
    <cellStyle name="Navadno 5 8 12" xfId="7082" xr:uid="{00000000-0005-0000-0000-00001E850000}"/>
    <cellStyle name="Navadno 5 8 12 2" xfId="11302" xr:uid="{00000000-0005-0000-0000-00001F850000}"/>
    <cellStyle name="Navadno 5 8 12 2 2" xfId="23582" xr:uid="{00000000-0005-0000-0000-000020850000}"/>
    <cellStyle name="Navadno 5 8 12 2 3" xfId="34941" xr:uid="{00000000-0005-0000-0000-000021850000}"/>
    <cellStyle name="Navadno 5 8 12 3" xfId="14862" xr:uid="{00000000-0005-0000-0000-000022850000}"/>
    <cellStyle name="Navadno 5 8 12 3 2" xfId="27141" xr:uid="{00000000-0005-0000-0000-000023850000}"/>
    <cellStyle name="Navadno 5 8 12 3 3" xfId="38498" xr:uid="{00000000-0005-0000-0000-000024850000}"/>
    <cellStyle name="Navadno 5 8 12 4" xfId="19298" xr:uid="{00000000-0005-0000-0000-000025850000}"/>
    <cellStyle name="Navadno 5 8 12 5" xfId="30678" xr:uid="{00000000-0005-0000-0000-000026850000}"/>
    <cellStyle name="Navadno 5 8 13" xfId="7306" xr:uid="{00000000-0005-0000-0000-000027850000}"/>
    <cellStyle name="Navadno 5 8 13 2" xfId="11519" xr:uid="{00000000-0005-0000-0000-000028850000}"/>
    <cellStyle name="Navadno 5 8 13 2 2" xfId="23798" xr:uid="{00000000-0005-0000-0000-000029850000}"/>
    <cellStyle name="Navadno 5 8 13 2 3" xfId="35157" xr:uid="{00000000-0005-0000-0000-00002A850000}"/>
    <cellStyle name="Navadno 5 8 13 3" xfId="15077" xr:uid="{00000000-0005-0000-0000-00002B850000}"/>
    <cellStyle name="Navadno 5 8 13 3 2" xfId="27356" xr:uid="{00000000-0005-0000-0000-00002C850000}"/>
    <cellStyle name="Navadno 5 8 13 3 3" xfId="38713" xr:uid="{00000000-0005-0000-0000-00002D850000}"/>
    <cellStyle name="Navadno 5 8 13 4" xfId="19514" xr:uid="{00000000-0005-0000-0000-00002E850000}"/>
    <cellStyle name="Navadno 5 8 13 5" xfId="30893" xr:uid="{00000000-0005-0000-0000-00002F850000}"/>
    <cellStyle name="Navadno 5 8 14" xfId="7532" xr:uid="{00000000-0005-0000-0000-000030850000}"/>
    <cellStyle name="Navadno 5 8 14 2" xfId="11735" xr:uid="{00000000-0005-0000-0000-000031850000}"/>
    <cellStyle name="Navadno 5 8 14 2 2" xfId="24014" xr:uid="{00000000-0005-0000-0000-000032850000}"/>
    <cellStyle name="Navadno 5 8 14 2 3" xfId="35371" xr:uid="{00000000-0005-0000-0000-000033850000}"/>
    <cellStyle name="Navadno 5 8 14 3" xfId="15291" xr:uid="{00000000-0005-0000-0000-000034850000}"/>
    <cellStyle name="Navadno 5 8 14 3 2" xfId="27570" xr:uid="{00000000-0005-0000-0000-000035850000}"/>
    <cellStyle name="Navadno 5 8 14 3 3" xfId="38927" xr:uid="{00000000-0005-0000-0000-000036850000}"/>
    <cellStyle name="Navadno 5 8 14 4" xfId="19729" xr:uid="{00000000-0005-0000-0000-000037850000}"/>
    <cellStyle name="Navadno 5 8 14 5" xfId="31107" xr:uid="{00000000-0005-0000-0000-000038850000}"/>
    <cellStyle name="Navadno 5 8 15" xfId="7747" xr:uid="{00000000-0005-0000-0000-000039850000}"/>
    <cellStyle name="Navadno 5 8 15 2" xfId="11945" xr:uid="{00000000-0005-0000-0000-00003A850000}"/>
    <cellStyle name="Navadno 5 8 15 2 2" xfId="24224" xr:uid="{00000000-0005-0000-0000-00003B850000}"/>
    <cellStyle name="Navadno 5 8 15 2 3" xfId="35581" xr:uid="{00000000-0005-0000-0000-00003C850000}"/>
    <cellStyle name="Navadno 5 8 15 3" xfId="15500" xr:uid="{00000000-0005-0000-0000-00003D850000}"/>
    <cellStyle name="Navadno 5 8 15 3 2" xfId="27779" xr:uid="{00000000-0005-0000-0000-00003E850000}"/>
    <cellStyle name="Navadno 5 8 15 3 3" xfId="39136" xr:uid="{00000000-0005-0000-0000-00003F850000}"/>
    <cellStyle name="Navadno 5 8 15 4" xfId="19938" xr:uid="{00000000-0005-0000-0000-000040850000}"/>
    <cellStyle name="Navadno 5 8 15 5" xfId="31316" xr:uid="{00000000-0005-0000-0000-000041850000}"/>
    <cellStyle name="Navadno 5 8 16" xfId="7951" xr:uid="{00000000-0005-0000-0000-000042850000}"/>
    <cellStyle name="Navadno 5 8 16 2" xfId="12146" xr:uid="{00000000-0005-0000-0000-000043850000}"/>
    <cellStyle name="Navadno 5 8 16 2 2" xfId="24425" xr:uid="{00000000-0005-0000-0000-000044850000}"/>
    <cellStyle name="Navadno 5 8 16 2 3" xfId="35782" xr:uid="{00000000-0005-0000-0000-000045850000}"/>
    <cellStyle name="Navadno 5 8 16 3" xfId="15700" xr:uid="{00000000-0005-0000-0000-000046850000}"/>
    <cellStyle name="Navadno 5 8 16 3 2" xfId="27979" xr:uid="{00000000-0005-0000-0000-000047850000}"/>
    <cellStyle name="Navadno 5 8 16 3 3" xfId="39336" xr:uid="{00000000-0005-0000-0000-000048850000}"/>
    <cellStyle name="Navadno 5 8 16 4" xfId="20138" xr:uid="{00000000-0005-0000-0000-000049850000}"/>
    <cellStyle name="Navadno 5 8 16 5" xfId="31516" xr:uid="{00000000-0005-0000-0000-00004A850000}"/>
    <cellStyle name="Navadno 5 8 17" xfId="8483" xr:uid="{00000000-0005-0000-0000-00004B850000}"/>
    <cellStyle name="Navadno 5 8 17 2" xfId="20644" xr:uid="{00000000-0005-0000-0000-00004C850000}"/>
    <cellStyle name="Navadno 5 8 17 3" xfId="32008" xr:uid="{00000000-0005-0000-0000-00004D850000}"/>
    <cellStyle name="Navadno 5 8 18" xfId="11022" xr:uid="{00000000-0005-0000-0000-00004E850000}"/>
    <cellStyle name="Navadno 5 8 18 2" xfId="23303" xr:uid="{00000000-0005-0000-0000-00004F850000}"/>
    <cellStyle name="Navadno 5 8 18 3" xfId="34662" xr:uid="{00000000-0005-0000-0000-000050850000}"/>
    <cellStyle name="Navadno 5 8 19" xfId="3744" xr:uid="{00000000-0005-0000-0000-000051850000}"/>
    <cellStyle name="Navadno 5 8 2" xfId="3993" xr:uid="{00000000-0005-0000-0000-000052850000}"/>
    <cellStyle name="Navadno 5 8 2 2" xfId="8776" xr:uid="{00000000-0005-0000-0000-000053850000}"/>
    <cellStyle name="Navadno 5 8 2 2 2" xfId="21003" xr:uid="{00000000-0005-0000-0000-000054850000}"/>
    <cellStyle name="Navadno 5 8 2 2 3" xfId="32366" xr:uid="{00000000-0005-0000-0000-000055850000}"/>
    <cellStyle name="Navadno 5 8 2 3" xfId="12375" xr:uid="{00000000-0005-0000-0000-000056850000}"/>
    <cellStyle name="Navadno 5 8 2 3 2" xfId="24654" xr:uid="{00000000-0005-0000-0000-000057850000}"/>
    <cellStyle name="Navadno 5 8 2 3 3" xfId="36011" xr:uid="{00000000-0005-0000-0000-000058850000}"/>
    <cellStyle name="Navadno 5 8 2 4" xfId="16678" xr:uid="{00000000-0005-0000-0000-000059850000}"/>
    <cellStyle name="Navadno 5 8 2 5" xfId="28191" xr:uid="{00000000-0005-0000-0000-00005A850000}"/>
    <cellStyle name="Navadno 5 8 20" xfId="16312" xr:uid="{00000000-0005-0000-0000-00005B850000}"/>
    <cellStyle name="Navadno 5 8 21" xfId="16121" xr:uid="{00000000-0005-0000-0000-00005C850000}"/>
    <cellStyle name="Navadno 5 8 22" xfId="3345" xr:uid="{00000000-0005-0000-0000-00000B850000}"/>
    <cellStyle name="Navadno 5 8 3" xfId="4495" xr:uid="{00000000-0005-0000-0000-00005D850000}"/>
    <cellStyle name="Navadno 5 8 3 2" xfId="8976" xr:uid="{00000000-0005-0000-0000-00005E850000}"/>
    <cellStyle name="Navadno 5 8 3 2 2" xfId="21205" xr:uid="{00000000-0005-0000-0000-00005F850000}"/>
    <cellStyle name="Navadno 5 8 3 2 3" xfId="32568" xr:uid="{00000000-0005-0000-0000-000060850000}"/>
    <cellStyle name="Navadno 5 8 3 3" xfId="12575" xr:uid="{00000000-0005-0000-0000-000061850000}"/>
    <cellStyle name="Navadno 5 8 3 3 2" xfId="24854" xr:uid="{00000000-0005-0000-0000-000062850000}"/>
    <cellStyle name="Navadno 5 8 3 3 3" xfId="36211" xr:uid="{00000000-0005-0000-0000-000063850000}"/>
    <cellStyle name="Navadno 5 8 3 4" xfId="16880" xr:uid="{00000000-0005-0000-0000-000064850000}"/>
    <cellStyle name="Navadno 5 8 3 5" xfId="28391" xr:uid="{00000000-0005-0000-0000-000065850000}"/>
    <cellStyle name="Navadno 5 8 4" xfId="5040" xr:uid="{00000000-0005-0000-0000-000066850000}"/>
    <cellStyle name="Navadno 5 8 4 2" xfId="9396" xr:uid="{00000000-0005-0000-0000-000067850000}"/>
    <cellStyle name="Navadno 5 8 4 2 2" xfId="21673" xr:uid="{00000000-0005-0000-0000-000068850000}"/>
    <cellStyle name="Navadno 5 8 4 2 3" xfId="33033" xr:uid="{00000000-0005-0000-0000-000069850000}"/>
    <cellStyle name="Navadno 5 8 4 3" xfId="12993" xr:uid="{00000000-0005-0000-0000-00006A850000}"/>
    <cellStyle name="Navadno 5 8 4 3 2" xfId="25272" xr:uid="{00000000-0005-0000-0000-00006B850000}"/>
    <cellStyle name="Navadno 5 8 4 3 3" xfId="36629" xr:uid="{00000000-0005-0000-0000-00006C850000}"/>
    <cellStyle name="Navadno 5 8 4 4" xfId="17363" xr:uid="{00000000-0005-0000-0000-00006D850000}"/>
    <cellStyle name="Navadno 5 8 4 5" xfId="28809" xr:uid="{00000000-0005-0000-0000-00006E850000}"/>
    <cellStyle name="Navadno 5 8 5" xfId="5291" xr:uid="{00000000-0005-0000-0000-00006F850000}"/>
    <cellStyle name="Navadno 5 8 5 2" xfId="9632" xr:uid="{00000000-0005-0000-0000-000070850000}"/>
    <cellStyle name="Navadno 5 8 5 2 2" xfId="21916" xr:uid="{00000000-0005-0000-0000-000071850000}"/>
    <cellStyle name="Navadno 5 8 5 2 3" xfId="33276" xr:uid="{00000000-0005-0000-0000-000072850000}"/>
    <cellStyle name="Navadno 5 8 5 3" xfId="13234" xr:uid="{00000000-0005-0000-0000-000073850000}"/>
    <cellStyle name="Navadno 5 8 5 3 2" xfId="25513" xr:uid="{00000000-0005-0000-0000-000074850000}"/>
    <cellStyle name="Navadno 5 8 5 3 3" xfId="36870" xr:uid="{00000000-0005-0000-0000-000075850000}"/>
    <cellStyle name="Navadno 5 8 5 4" xfId="17609" xr:uid="{00000000-0005-0000-0000-000076850000}"/>
    <cellStyle name="Navadno 5 8 5 5" xfId="29050" xr:uid="{00000000-0005-0000-0000-000077850000}"/>
    <cellStyle name="Navadno 5 8 6" xfId="5532" xr:uid="{00000000-0005-0000-0000-000078850000}"/>
    <cellStyle name="Navadno 5 8 6 2" xfId="9860" xr:uid="{00000000-0005-0000-0000-000079850000}"/>
    <cellStyle name="Navadno 5 8 6 2 2" xfId="22144" xr:uid="{00000000-0005-0000-0000-00007A850000}"/>
    <cellStyle name="Navadno 5 8 6 2 3" xfId="33504" xr:uid="{00000000-0005-0000-0000-00007B850000}"/>
    <cellStyle name="Navadno 5 8 6 3" xfId="13458" xr:uid="{00000000-0005-0000-0000-00007C850000}"/>
    <cellStyle name="Navadno 5 8 6 3 2" xfId="25737" xr:uid="{00000000-0005-0000-0000-00007D850000}"/>
    <cellStyle name="Navadno 5 8 6 3 3" xfId="37094" xr:uid="{00000000-0005-0000-0000-00007E850000}"/>
    <cellStyle name="Navadno 5 8 6 4" xfId="17840" xr:uid="{00000000-0005-0000-0000-00007F850000}"/>
    <cellStyle name="Navadno 5 8 6 5" xfId="29274" xr:uid="{00000000-0005-0000-0000-000080850000}"/>
    <cellStyle name="Navadno 5 8 7" xfId="5793" xr:uid="{00000000-0005-0000-0000-000081850000}"/>
    <cellStyle name="Navadno 5 8 7 2" xfId="10104" xr:uid="{00000000-0005-0000-0000-000082850000}"/>
    <cellStyle name="Navadno 5 8 7 2 2" xfId="22390" xr:uid="{00000000-0005-0000-0000-000083850000}"/>
    <cellStyle name="Navadno 5 8 7 2 3" xfId="33750" xr:uid="{00000000-0005-0000-0000-000084850000}"/>
    <cellStyle name="Navadno 5 8 7 3" xfId="13696" xr:uid="{00000000-0005-0000-0000-000085850000}"/>
    <cellStyle name="Navadno 5 8 7 3 2" xfId="25975" xr:uid="{00000000-0005-0000-0000-000086850000}"/>
    <cellStyle name="Navadno 5 8 7 3 3" xfId="37332" xr:uid="{00000000-0005-0000-0000-000087850000}"/>
    <cellStyle name="Navadno 5 8 7 4" xfId="18087" xr:uid="{00000000-0005-0000-0000-000088850000}"/>
    <cellStyle name="Navadno 5 8 7 5" xfId="29512" xr:uid="{00000000-0005-0000-0000-000089850000}"/>
    <cellStyle name="Navadno 5 8 8" xfId="6034" xr:uid="{00000000-0005-0000-0000-00008A850000}"/>
    <cellStyle name="Navadno 5 8 8 2" xfId="10333" xr:uid="{00000000-0005-0000-0000-00008B850000}"/>
    <cellStyle name="Navadno 5 8 8 2 2" xfId="22619" xr:uid="{00000000-0005-0000-0000-00008C850000}"/>
    <cellStyle name="Navadno 5 8 8 2 3" xfId="33979" xr:uid="{00000000-0005-0000-0000-00008D850000}"/>
    <cellStyle name="Navadno 5 8 8 3" xfId="13922" xr:uid="{00000000-0005-0000-0000-00008E850000}"/>
    <cellStyle name="Navadno 5 8 8 3 2" xfId="26201" xr:uid="{00000000-0005-0000-0000-00008F850000}"/>
    <cellStyle name="Navadno 5 8 8 3 3" xfId="37558" xr:uid="{00000000-0005-0000-0000-000090850000}"/>
    <cellStyle name="Navadno 5 8 8 4" xfId="18317" xr:uid="{00000000-0005-0000-0000-000091850000}"/>
    <cellStyle name="Navadno 5 8 8 5" xfId="29738" xr:uid="{00000000-0005-0000-0000-000092850000}"/>
    <cellStyle name="Navadno 5 8 9" xfId="6265" xr:uid="{00000000-0005-0000-0000-000093850000}"/>
    <cellStyle name="Navadno 5 8 9 2" xfId="10555" xr:uid="{00000000-0005-0000-0000-000094850000}"/>
    <cellStyle name="Navadno 5 8 9 2 2" xfId="22840" xr:uid="{00000000-0005-0000-0000-000095850000}"/>
    <cellStyle name="Navadno 5 8 9 2 3" xfId="34200" xr:uid="{00000000-0005-0000-0000-000096850000}"/>
    <cellStyle name="Navadno 5 8 9 3" xfId="14137" xr:uid="{00000000-0005-0000-0000-000097850000}"/>
    <cellStyle name="Navadno 5 8 9 3 2" xfId="26416" xr:uid="{00000000-0005-0000-0000-000098850000}"/>
    <cellStyle name="Navadno 5 8 9 3 3" xfId="37773" xr:uid="{00000000-0005-0000-0000-000099850000}"/>
    <cellStyle name="Navadno 5 8 9 4" xfId="18540" xr:uid="{00000000-0005-0000-0000-00009A850000}"/>
    <cellStyle name="Navadno 5 8 9 5" xfId="29953" xr:uid="{00000000-0005-0000-0000-00009B850000}"/>
    <cellStyle name="Navadno 5 9" xfId="3375" xr:uid="{00000000-0005-0000-0000-00009C850000}"/>
    <cellStyle name="Navadno 5 9 10" xfId="6582" xr:uid="{00000000-0005-0000-0000-00009D850000}"/>
    <cellStyle name="Navadno 5 9 10 2" xfId="10842" xr:uid="{00000000-0005-0000-0000-00009E850000}"/>
    <cellStyle name="Navadno 5 9 10 2 2" xfId="23125" xr:uid="{00000000-0005-0000-0000-00009F850000}"/>
    <cellStyle name="Navadno 5 9 10 2 3" xfId="34484" xr:uid="{00000000-0005-0000-0000-0000A0850000}"/>
    <cellStyle name="Navadno 5 9 10 3" xfId="14415" xr:uid="{00000000-0005-0000-0000-0000A1850000}"/>
    <cellStyle name="Navadno 5 9 10 3 2" xfId="26694" xr:uid="{00000000-0005-0000-0000-0000A2850000}"/>
    <cellStyle name="Navadno 5 9 10 3 3" xfId="38051" xr:uid="{00000000-0005-0000-0000-0000A3850000}"/>
    <cellStyle name="Navadno 5 9 10 4" xfId="18831" xr:uid="{00000000-0005-0000-0000-0000A4850000}"/>
    <cellStyle name="Navadno 5 9 10 5" xfId="30231" xr:uid="{00000000-0005-0000-0000-0000A5850000}"/>
    <cellStyle name="Navadno 5 9 11" xfId="6875" xr:uid="{00000000-0005-0000-0000-0000A6850000}"/>
    <cellStyle name="Navadno 5 9 11 2" xfId="11105" xr:uid="{00000000-0005-0000-0000-0000A7850000}"/>
    <cellStyle name="Navadno 5 9 11 2 2" xfId="23386" xr:uid="{00000000-0005-0000-0000-0000A8850000}"/>
    <cellStyle name="Navadno 5 9 11 2 3" xfId="34745" xr:uid="{00000000-0005-0000-0000-0000A9850000}"/>
    <cellStyle name="Navadno 5 9 11 3" xfId="14669" xr:uid="{00000000-0005-0000-0000-0000AA850000}"/>
    <cellStyle name="Navadno 5 9 11 3 2" xfId="26948" xr:uid="{00000000-0005-0000-0000-0000AB850000}"/>
    <cellStyle name="Navadno 5 9 11 3 3" xfId="38305" xr:uid="{00000000-0005-0000-0000-0000AC850000}"/>
    <cellStyle name="Navadno 5 9 11 4" xfId="19101" xr:uid="{00000000-0005-0000-0000-0000AD850000}"/>
    <cellStyle name="Navadno 5 9 11 5" xfId="30485" xr:uid="{00000000-0005-0000-0000-0000AE850000}"/>
    <cellStyle name="Navadno 5 9 12" xfId="7112" xr:uid="{00000000-0005-0000-0000-0000AF850000}"/>
    <cellStyle name="Navadno 5 9 12 2" xfId="11332" xr:uid="{00000000-0005-0000-0000-0000B0850000}"/>
    <cellStyle name="Navadno 5 9 12 2 2" xfId="23612" xr:uid="{00000000-0005-0000-0000-0000B1850000}"/>
    <cellStyle name="Navadno 5 9 12 2 3" xfId="34971" xr:uid="{00000000-0005-0000-0000-0000B2850000}"/>
    <cellStyle name="Navadno 5 9 12 3" xfId="14892" xr:uid="{00000000-0005-0000-0000-0000B3850000}"/>
    <cellStyle name="Navadno 5 9 12 3 2" xfId="27171" xr:uid="{00000000-0005-0000-0000-0000B4850000}"/>
    <cellStyle name="Navadno 5 9 12 3 3" xfId="38528" xr:uid="{00000000-0005-0000-0000-0000B5850000}"/>
    <cellStyle name="Navadno 5 9 12 4" xfId="19328" xr:uid="{00000000-0005-0000-0000-0000B6850000}"/>
    <cellStyle name="Navadno 5 9 12 5" xfId="30708" xr:uid="{00000000-0005-0000-0000-0000B7850000}"/>
    <cellStyle name="Navadno 5 9 13" xfId="7336" xr:uid="{00000000-0005-0000-0000-0000B8850000}"/>
    <cellStyle name="Navadno 5 9 13 2" xfId="11549" xr:uid="{00000000-0005-0000-0000-0000B9850000}"/>
    <cellStyle name="Navadno 5 9 13 2 2" xfId="23828" xr:uid="{00000000-0005-0000-0000-0000BA850000}"/>
    <cellStyle name="Navadno 5 9 13 2 3" xfId="35187" xr:uid="{00000000-0005-0000-0000-0000BB850000}"/>
    <cellStyle name="Navadno 5 9 13 3" xfId="15107" xr:uid="{00000000-0005-0000-0000-0000BC850000}"/>
    <cellStyle name="Navadno 5 9 13 3 2" xfId="27386" xr:uid="{00000000-0005-0000-0000-0000BD850000}"/>
    <cellStyle name="Navadno 5 9 13 3 3" xfId="38743" xr:uid="{00000000-0005-0000-0000-0000BE850000}"/>
    <cellStyle name="Navadno 5 9 13 4" xfId="19544" xr:uid="{00000000-0005-0000-0000-0000BF850000}"/>
    <cellStyle name="Navadno 5 9 13 5" xfId="30923" xr:uid="{00000000-0005-0000-0000-0000C0850000}"/>
    <cellStyle name="Navadno 5 9 14" xfId="7562" xr:uid="{00000000-0005-0000-0000-0000C1850000}"/>
    <cellStyle name="Navadno 5 9 14 2" xfId="11765" xr:uid="{00000000-0005-0000-0000-0000C2850000}"/>
    <cellStyle name="Navadno 5 9 14 2 2" xfId="24044" xr:uid="{00000000-0005-0000-0000-0000C3850000}"/>
    <cellStyle name="Navadno 5 9 14 2 3" xfId="35401" xr:uid="{00000000-0005-0000-0000-0000C4850000}"/>
    <cellStyle name="Navadno 5 9 14 3" xfId="15321" xr:uid="{00000000-0005-0000-0000-0000C5850000}"/>
    <cellStyle name="Navadno 5 9 14 3 2" xfId="27600" xr:uid="{00000000-0005-0000-0000-0000C6850000}"/>
    <cellStyle name="Navadno 5 9 14 3 3" xfId="38957" xr:uid="{00000000-0005-0000-0000-0000C7850000}"/>
    <cellStyle name="Navadno 5 9 14 4" xfId="19759" xr:uid="{00000000-0005-0000-0000-0000C8850000}"/>
    <cellStyle name="Navadno 5 9 14 5" xfId="31137" xr:uid="{00000000-0005-0000-0000-0000C9850000}"/>
    <cellStyle name="Navadno 5 9 15" xfId="7777" xr:uid="{00000000-0005-0000-0000-0000CA850000}"/>
    <cellStyle name="Navadno 5 9 15 2" xfId="11975" xr:uid="{00000000-0005-0000-0000-0000CB850000}"/>
    <cellStyle name="Navadno 5 9 15 2 2" xfId="24254" xr:uid="{00000000-0005-0000-0000-0000CC850000}"/>
    <cellStyle name="Navadno 5 9 15 2 3" xfId="35611" xr:uid="{00000000-0005-0000-0000-0000CD850000}"/>
    <cellStyle name="Navadno 5 9 15 3" xfId="15530" xr:uid="{00000000-0005-0000-0000-0000CE850000}"/>
    <cellStyle name="Navadno 5 9 15 3 2" xfId="27809" xr:uid="{00000000-0005-0000-0000-0000CF850000}"/>
    <cellStyle name="Navadno 5 9 15 3 3" xfId="39166" xr:uid="{00000000-0005-0000-0000-0000D0850000}"/>
    <cellStyle name="Navadno 5 9 15 4" xfId="19968" xr:uid="{00000000-0005-0000-0000-0000D1850000}"/>
    <cellStyle name="Navadno 5 9 15 5" xfId="31346" xr:uid="{00000000-0005-0000-0000-0000D2850000}"/>
    <cellStyle name="Navadno 5 9 16" xfId="7981" xr:uid="{00000000-0005-0000-0000-0000D3850000}"/>
    <cellStyle name="Navadno 5 9 16 2" xfId="12176" xr:uid="{00000000-0005-0000-0000-0000D4850000}"/>
    <cellStyle name="Navadno 5 9 16 2 2" xfId="24455" xr:uid="{00000000-0005-0000-0000-0000D5850000}"/>
    <cellStyle name="Navadno 5 9 16 2 3" xfId="35812" xr:uid="{00000000-0005-0000-0000-0000D6850000}"/>
    <cellStyle name="Navadno 5 9 16 3" xfId="15730" xr:uid="{00000000-0005-0000-0000-0000D7850000}"/>
    <cellStyle name="Navadno 5 9 16 3 2" xfId="28009" xr:uid="{00000000-0005-0000-0000-0000D8850000}"/>
    <cellStyle name="Navadno 5 9 16 3 3" xfId="39366" xr:uid="{00000000-0005-0000-0000-0000D9850000}"/>
    <cellStyle name="Navadno 5 9 16 4" xfId="20168" xr:uid="{00000000-0005-0000-0000-0000DA850000}"/>
    <cellStyle name="Navadno 5 9 16 5" xfId="31546" xr:uid="{00000000-0005-0000-0000-0000DB850000}"/>
    <cellStyle name="Navadno 5 9 17" xfId="8513" xr:uid="{00000000-0005-0000-0000-0000DC850000}"/>
    <cellStyle name="Navadno 5 9 17 2" xfId="20674" xr:uid="{00000000-0005-0000-0000-0000DD850000}"/>
    <cellStyle name="Navadno 5 9 17 3" xfId="32038" xr:uid="{00000000-0005-0000-0000-0000DE850000}"/>
    <cellStyle name="Navadno 5 9 18" xfId="10241" xr:uid="{00000000-0005-0000-0000-0000DF850000}"/>
    <cellStyle name="Navadno 5 9 18 2" xfId="22527" xr:uid="{00000000-0005-0000-0000-0000E0850000}"/>
    <cellStyle name="Navadno 5 9 18 3" xfId="33887" xr:uid="{00000000-0005-0000-0000-0000E1850000}"/>
    <cellStyle name="Navadno 5 9 19" xfId="8646" xr:uid="{00000000-0005-0000-0000-0000E2850000}"/>
    <cellStyle name="Navadno 5 9 2" xfId="4023" xr:uid="{00000000-0005-0000-0000-0000E3850000}"/>
    <cellStyle name="Navadno 5 9 2 2" xfId="8806" xr:uid="{00000000-0005-0000-0000-0000E4850000}"/>
    <cellStyle name="Navadno 5 9 2 2 2" xfId="21033" xr:uid="{00000000-0005-0000-0000-0000E5850000}"/>
    <cellStyle name="Navadno 5 9 2 2 3" xfId="32396" xr:uid="{00000000-0005-0000-0000-0000E6850000}"/>
    <cellStyle name="Navadno 5 9 2 3" xfId="12405" xr:uid="{00000000-0005-0000-0000-0000E7850000}"/>
    <cellStyle name="Navadno 5 9 2 3 2" xfId="24684" xr:uid="{00000000-0005-0000-0000-0000E8850000}"/>
    <cellStyle name="Navadno 5 9 2 3 3" xfId="36041" xr:uid="{00000000-0005-0000-0000-0000E9850000}"/>
    <cellStyle name="Navadno 5 9 2 4" xfId="16708" xr:uid="{00000000-0005-0000-0000-0000EA850000}"/>
    <cellStyle name="Navadno 5 9 2 5" xfId="28221" xr:uid="{00000000-0005-0000-0000-0000EB850000}"/>
    <cellStyle name="Navadno 5 9 20" xfId="16342" xr:uid="{00000000-0005-0000-0000-0000EC850000}"/>
    <cellStyle name="Navadno 5 9 21" xfId="15977" xr:uid="{00000000-0005-0000-0000-0000ED850000}"/>
    <cellStyle name="Navadno 5 9 3" xfId="4525" xr:uid="{00000000-0005-0000-0000-0000EE850000}"/>
    <cellStyle name="Navadno 5 9 3 2" xfId="9006" xr:uid="{00000000-0005-0000-0000-0000EF850000}"/>
    <cellStyle name="Navadno 5 9 3 2 2" xfId="21235" xr:uid="{00000000-0005-0000-0000-0000F0850000}"/>
    <cellStyle name="Navadno 5 9 3 2 3" xfId="32598" xr:uid="{00000000-0005-0000-0000-0000F1850000}"/>
    <cellStyle name="Navadno 5 9 3 3" xfId="12605" xr:uid="{00000000-0005-0000-0000-0000F2850000}"/>
    <cellStyle name="Navadno 5 9 3 3 2" xfId="24884" xr:uid="{00000000-0005-0000-0000-0000F3850000}"/>
    <cellStyle name="Navadno 5 9 3 3 3" xfId="36241" xr:uid="{00000000-0005-0000-0000-0000F4850000}"/>
    <cellStyle name="Navadno 5 9 3 4" xfId="16910" xr:uid="{00000000-0005-0000-0000-0000F5850000}"/>
    <cellStyle name="Navadno 5 9 3 5" xfId="28421" xr:uid="{00000000-0005-0000-0000-0000F6850000}"/>
    <cellStyle name="Navadno 5 9 4" xfId="5070" xr:uid="{00000000-0005-0000-0000-0000F7850000}"/>
    <cellStyle name="Navadno 5 9 4 2" xfId="9426" xr:uid="{00000000-0005-0000-0000-0000F8850000}"/>
    <cellStyle name="Navadno 5 9 4 2 2" xfId="21703" xr:uid="{00000000-0005-0000-0000-0000F9850000}"/>
    <cellStyle name="Navadno 5 9 4 2 3" xfId="33063" xr:uid="{00000000-0005-0000-0000-0000FA850000}"/>
    <cellStyle name="Navadno 5 9 4 3" xfId="13023" xr:uid="{00000000-0005-0000-0000-0000FB850000}"/>
    <cellStyle name="Navadno 5 9 4 3 2" xfId="25302" xr:uid="{00000000-0005-0000-0000-0000FC850000}"/>
    <cellStyle name="Navadno 5 9 4 3 3" xfId="36659" xr:uid="{00000000-0005-0000-0000-0000FD850000}"/>
    <cellStyle name="Navadno 5 9 4 4" xfId="17393" xr:uid="{00000000-0005-0000-0000-0000FE850000}"/>
    <cellStyle name="Navadno 5 9 4 5" xfId="28839" xr:uid="{00000000-0005-0000-0000-0000FF850000}"/>
    <cellStyle name="Navadno 5 9 5" xfId="5321" xr:uid="{00000000-0005-0000-0000-000000860000}"/>
    <cellStyle name="Navadno 5 9 5 2" xfId="9662" xr:uid="{00000000-0005-0000-0000-000001860000}"/>
    <cellStyle name="Navadno 5 9 5 2 2" xfId="21946" xr:uid="{00000000-0005-0000-0000-000002860000}"/>
    <cellStyle name="Navadno 5 9 5 2 3" xfId="33306" xr:uid="{00000000-0005-0000-0000-000003860000}"/>
    <cellStyle name="Navadno 5 9 5 3" xfId="13264" xr:uid="{00000000-0005-0000-0000-000004860000}"/>
    <cellStyle name="Navadno 5 9 5 3 2" xfId="25543" xr:uid="{00000000-0005-0000-0000-000005860000}"/>
    <cellStyle name="Navadno 5 9 5 3 3" xfId="36900" xr:uid="{00000000-0005-0000-0000-000006860000}"/>
    <cellStyle name="Navadno 5 9 5 4" xfId="17639" xr:uid="{00000000-0005-0000-0000-000007860000}"/>
    <cellStyle name="Navadno 5 9 5 5" xfId="29080" xr:uid="{00000000-0005-0000-0000-000008860000}"/>
    <cellStyle name="Navadno 5 9 6" xfId="5562" xr:uid="{00000000-0005-0000-0000-000009860000}"/>
    <cellStyle name="Navadno 5 9 6 2" xfId="9890" xr:uid="{00000000-0005-0000-0000-00000A860000}"/>
    <cellStyle name="Navadno 5 9 6 2 2" xfId="22174" xr:uid="{00000000-0005-0000-0000-00000B860000}"/>
    <cellStyle name="Navadno 5 9 6 2 3" xfId="33534" xr:uid="{00000000-0005-0000-0000-00000C860000}"/>
    <cellStyle name="Navadno 5 9 6 3" xfId="13488" xr:uid="{00000000-0005-0000-0000-00000D860000}"/>
    <cellStyle name="Navadno 5 9 6 3 2" xfId="25767" xr:uid="{00000000-0005-0000-0000-00000E860000}"/>
    <cellStyle name="Navadno 5 9 6 3 3" xfId="37124" xr:uid="{00000000-0005-0000-0000-00000F860000}"/>
    <cellStyle name="Navadno 5 9 6 4" xfId="17870" xr:uid="{00000000-0005-0000-0000-000010860000}"/>
    <cellStyle name="Navadno 5 9 6 5" xfId="29304" xr:uid="{00000000-0005-0000-0000-000011860000}"/>
    <cellStyle name="Navadno 5 9 7" xfId="5823" xr:uid="{00000000-0005-0000-0000-000012860000}"/>
    <cellStyle name="Navadno 5 9 7 2" xfId="10134" xr:uid="{00000000-0005-0000-0000-000013860000}"/>
    <cellStyle name="Navadno 5 9 7 2 2" xfId="22420" xr:uid="{00000000-0005-0000-0000-000014860000}"/>
    <cellStyle name="Navadno 5 9 7 2 3" xfId="33780" xr:uid="{00000000-0005-0000-0000-000015860000}"/>
    <cellStyle name="Navadno 5 9 7 3" xfId="13726" xr:uid="{00000000-0005-0000-0000-000016860000}"/>
    <cellStyle name="Navadno 5 9 7 3 2" xfId="26005" xr:uid="{00000000-0005-0000-0000-000017860000}"/>
    <cellStyle name="Navadno 5 9 7 3 3" xfId="37362" xr:uid="{00000000-0005-0000-0000-000018860000}"/>
    <cellStyle name="Navadno 5 9 7 4" xfId="18117" xr:uid="{00000000-0005-0000-0000-000019860000}"/>
    <cellStyle name="Navadno 5 9 7 5" xfId="29542" xr:uid="{00000000-0005-0000-0000-00001A860000}"/>
    <cellStyle name="Navadno 5 9 8" xfId="6064" xr:uid="{00000000-0005-0000-0000-00001B860000}"/>
    <cellStyle name="Navadno 5 9 8 2" xfId="10363" xr:uid="{00000000-0005-0000-0000-00001C860000}"/>
    <cellStyle name="Navadno 5 9 8 2 2" xfId="22649" xr:uid="{00000000-0005-0000-0000-00001D860000}"/>
    <cellStyle name="Navadno 5 9 8 2 3" xfId="34009" xr:uid="{00000000-0005-0000-0000-00001E860000}"/>
    <cellStyle name="Navadno 5 9 8 3" xfId="13952" xr:uid="{00000000-0005-0000-0000-00001F860000}"/>
    <cellStyle name="Navadno 5 9 8 3 2" xfId="26231" xr:uid="{00000000-0005-0000-0000-000020860000}"/>
    <cellStyle name="Navadno 5 9 8 3 3" xfId="37588" xr:uid="{00000000-0005-0000-0000-000021860000}"/>
    <cellStyle name="Navadno 5 9 8 4" xfId="18347" xr:uid="{00000000-0005-0000-0000-000022860000}"/>
    <cellStyle name="Navadno 5 9 8 5" xfId="29768" xr:uid="{00000000-0005-0000-0000-000023860000}"/>
    <cellStyle name="Navadno 5 9 9" xfId="6295" xr:uid="{00000000-0005-0000-0000-000024860000}"/>
    <cellStyle name="Navadno 5 9 9 2" xfId="10585" xr:uid="{00000000-0005-0000-0000-000025860000}"/>
    <cellStyle name="Navadno 5 9 9 2 2" xfId="22870" xr:uid="{00000000-0005-0000-0000-000026860000}"/>
    <cellStyle name="Navadno 5 9 9 2 3" xfId="34230" xr:uid="{00000000-0005-0000-0000-000027860000}"/>
    <cellStyle name="Navadno 5 9 9 3" xfId="14167" xr:uid="{00000000-0005-0000-0000-000028860000}"/>
    <cellStyle name="Navadno 5 9 9 3 2" xfId="26446" xr:uid="{00000000-0005-0000-0000-000029860000}"/>
    <cellStyle name="Navadno 5 9 9 3 3" xfId="37803" xr:uid="{00000000-0005-0000-0000-00002A860000}"/>
    <cellStyle name="Navadno 5 9 9 4" xfId="18570" xr:uid="{00000000-0005-0000-0000-00002B860000}"/>
    <cellStyle name="Navadno 5 9 9 5" xfId="29983" xr:uid="{00000000-0005-0000-0000-00002C860000}"/>
    <cellStyle name="Navadno 50 23" xfId="2630" xr:uid="{00000000-0005-0000-0000-0000D4040000}"/>
    <cellStyle name="Navadno 52" xfId="2610" xr:uid="{00000000-0005-0000-0000-0000D5040000}"/>
    <cellStyle name="Navadno 54 2" xfId="2632" xr:uid="{00000000-0005-0000-0000-0000D6040000}"/>
    <cellStyle name="Navadno 55" xfId="2633" xr:uid="{00000000-0005-0000-0000-0000D7040000}"/>
    <cellStyle name="Navadno 56" xfId="2634" xr:uid="{00000000-0005-0000-0000-0000D8040000}"/>
    <cellStyle name="Navadno 59" xfId="3037" xr:uid="{00000000-0005-0000-0000-00002D860000}"/>
    <cellStyle name="Navadno 6" xfId="1221" xr:uid="{00000000-0005-0000-0000-0000D9040000}"/>
    <cellStyle name="Navadno 6 10" xfId="39510" xr:uid="{00000000-0005-0000-0000-00002F860000}"/>
    <cellStyle name="Navadno 6 11" xfId="39511" xr:uid="{00000000-0005-0000-0000-000030860000}"/>
    <cellStyle name="Navadno 6 116" xfId="2625" xr:uid="{00000000-0005-0000-0000-0000DA040000}"/>
    <cellStyle name="Navadno 6 12" xfId="39512" xr:uid="{00000000-0005-0000-0000-000031860000}"/>
    <cellStyle name="Navadno 6 13" xfId="2737" xr:uid="{00000000-0005-0000-0000-00002E860000}"/>
    <cellStyle name="Navadno 6 2" xfId="1222" xr:uid="{00000000-0005-0000-0000-0000DB040000}"/>
    <cellStyle name="Navadno 6 2 10" xfId="39513" xr:uid="{00000000-0005-0000-0000-000033860000}"/>
    <cellStyle name="Navadno 6 2 2" xfId="39514" xr:uid="{00000000-0005-0000-0000-000034860000}"/>
    <cellStyle name="Navadno 6 2 2 2" xfId="39515" xr:uid="{00000000-0005-0000-0000-000035860000}"/>
    <cellStyle name="Navadno 6 2 3" xfId="39516" xr:uid="{00000000-0005-0000-0000-000036860000}"/>
    <cellStyle name="Navadno 6 2 4" xfId="39517" xr:uid="{00000000-0005-0000-0000-000037860000}"/>
    <cellStyle name="Navadno 6 2 5" xfId="39518" xr:uid="{00000000-0005-0000-0000-000038860000}"/>
    <cellStyle name="Navadno 6 2 6" xfId="39519" xr:uid="{00000000-0005-0000-0000-000039860000}"/>
    <cellStyle name="Navadno 6 2 7" xfId="39520" xr:uid="{00000000-0005-0000-0000-00003A860000}"/>
    <cellStyle name="Navadno 6 2 8" xfId="39521" xr:uid="{00000000-0005-0000-0000-00003B860000}"/>
    <cellStyle name="Navadno 6 2 9" xfId="39522" xr:uid="{00000000-0005-0000-0000-00003C860000}"/>
    <cellStyle name="Navadno 6 3" xfId="1223" xr:uid="{00000000-0005-0000-0000-0000DC040000}"/>
    <cellStyle name="Navadno 6 3 10" xfId="39523" xr:uid="{00000000-0005-0000-0000-00003E860000}"/>
    <cellStyle name="Navadno 6 3 11" xfId="2649" xr:uid="{00000000-0005-0000-0000-00003D860000}"/>
    <cellStyle name="Navadno 6 3 2" xfId="3039" xr:uid="{00000000-0005-0000-0000-00003F860000}"/>
    <cellStyle name="Navadno 6 3 2 2" xfId="3258" xr:uid="{00000000-0005-0000-0000-000040860000}"/>
    <cellStyle name="Navadno 6 3 2 3" xfId="3512" xr:uid="{00000000-0005-0000-0000-000041860000}"/>
    <cellStyle name="Navadno 6 3 2 4" xfId="3902" xr:uid="{00000000-0005-0000-0000-000042860000}"/>
    <cellStyle name="Navadno 6 3 2 5" xfId="3887" xr:uid="{00000000-0005-0000-0000-000043860000}"/>
    <cellStyle name="Navadno 6 3 2 6" xfId="16222" xr:uid="{00000000-0005-0000-0000-000044860000}"/>
    <cellStyle name="Navadno 6 3 2 7" xfId="17083" xr:uid="{00000000-0005-0000-0000-000045860000}"/>
    <cellStyle name="Navadno 6 3 3" xfId="3504" xr:uid="{00000000-0005-0000-0000-000046860000}"/>
    <cellStyle name="Navadno 6 3 4" xfId="3803" xr:uid="{00000000-0005-0000-0000-000047860000}"/>
    <cellStyle name="Navadno 6 3 5" xfId="3795" xr:uid="{00000000-0005-0000-0000-000048860000}"/>
    <cellStyle name="Navadno 6 3 6" xfId="16140" xr:uid="{00000000-0005-0000-0000-000049860000}"/>
    <cellStyle name="Navadno 6 3 7" xfId="17136" xr:uid="{00000000-0005-0000-0000-00004A860000}"/>
    <cellStyle name="Navadno 6 3 8" xfId="39524" xr:uid="{00000000-0005-0000-0000-00004B860000}"/>
    <cellStyle name="Navadno 6 3 9" xfId="39525" xr:uid="{00000000-0005-0000-0000-00004C860000}"/>
    <cellStyle name="Navadno 6 4" xfId="1224" xr:uid="{00000000-0005-0000-0000-0000DD040000}"/>
    <cellStyle name="Navadno 6 4 2" xfId="3038" xr:uid="{00000000-0005-0000-0000-00004D860000}"/>
    <cellStyle name="Navadno 6 5" xfId="1225" xr:uid="{00000000-0005-0000-0000-0000DE040000}"/>
    <cellStyle name="Navadno 6 5 2" xfId="39526" xr:uid="{00000000-0005-0000-0000-00004E860000}"/>
    <cellStyle name="Navadno 6 6" xfId="1226" xr:uid="{00000000-0005-0000-0000-0000DF040000}"/>
    <cellStyle name="Navadno 6 6 2" xfId="39527" xr:uid="{00000000-0005-0000-0000-00004F860000}"/>
    <cellStyle name="Navadno 6 7" xfId="1227" xr:uid="{00000000-0005-0000-0000-0000E0040000}"/>
    <cellStyle name="Navadno 6 7 2" xfId="39528" xr:uid="{00000000-0005-0000-0000-000050860000}"/>
    <cellStyle name="Navadno 6 8" xfId="39529" xr:uid="{00000000-0005-0000-0000-000051860000}"/>
    <cellStyle name="Navadno 6 9" xfId="39530" xr:uid="{00000000-0005-0000-0000-000052860000}"/>
    <cellStyle name="Navadno 60 18" xfId="2631" xr:uid="{00000000-0005-0000-0000-0000E1040000}"/>
    <cellStyle name="Navadno 65 12" xfId="1228" xr:uid="{00000000-0005-0000-0000-0000E2040000}"/>
    <cellStyle name="Navadno 7" xfId="1229" xr:uid="{00000000-0005-0000-0000-0000E3040000}"/>
    <cellStyle name="Navadno 7 10" xfId="3461" xr:uid="{00000000-0005-0000-0000-000054860000}"/>
    <cellStyle name="Navadno 7 10 2" xfId="4140" xr:uid="{00000000-0005-0000-0000-000055860000}"/>
    <cellStyle name="Navadno 7 10 2 2" xfId="20787" xr:uid="{00000000-0005-0000-0000-000056860000}"/>
    <cellStyle name="Navadno 7 10 2 3" xfId="32151" xr:uid="{00000000-0005-0000-0000-000057860000}"/>
    <cellStyle name="Navadno 7 10 3" xfId="8194" xr:uid="{00000000-0005-0000-0000-000058860000}"/>
    <cellStyle name="Navadno 7 10 3 2" xfId="20380" xr:uid="{00000000-0005-0000-0000-000059860000}"/>
    <cellStyle name="Navadno 7 10 3 3" xfId="31758" xr:uid="{00000000-0005-0000-0000-00005A860000}"/>
    <cellStyle name="Navadno 7 10 4" xfId="3731" xr:uid="{00000000-0005-0000-0000-00005B860000}"/>
    <cellStyle name="Navadno 7 10 5" xfId="16455" xr:uid="{00000000-0005-0000-0000-00005C860000}"/>
    <cellStyle name="Navadno 7 10 6" xfId="16080" xr:uid="{00000000-0005-0000-0000-00005D860000}"/>
    <cellStyle name="Navadno 7 11" xfId="3273" xr:uid="{00000000-0005-0000-0000-00005E860000}"/>
    <cellStyle name="Navadno 7 11 2" xfId="4232" xr:uid="{00000000-0005-0000-0000-00005F860000}"/>
    <cellStyle name="Navadno 7 11 2 2" xfId="20856" xr:uid="{00000000-0005-0000-0000-000060860000}"/>
    <cellStyle name="Navadno 7 11 2 3" xfId="32219" xr:uid="{00000000-0005-0000-0000-000061860000}"/>
    <cellStyle name="Navadno 7 11 3" xfId="8354" xr:uid="{00000000-0005-0000-0000-000062860000}"/>
    <cellStyle name="Navadno 7 11 3 2" xfId="20520" xr:uid="{00000000-0005-0000-0000-000063860000}"/>
    <cellStyle name="Navadno 7 11 3 3" xfId="31886" xr:uid="{00000000-0005-0000-0000-000064860000}"/>
    <cellStyle name="Navadno 7 11 4" xfId="8621" xr:uid="{00000000-0005-0000-0000-000065860000}"/>
    <cellStyle name="Navadno 7 11 5" xfId="16526" xr:uid="{00000000-0005-0000-0000-000066860000}"/>
    <cellStyle name="Navadno 7 11 6" xfId="15960" xr:uid="{00000000-0005-0000-0000-000067860000}"/>
    <cellStyle name="Navadno 7 12" xfId="3588" xr:uid="{00000000-0005-0000-0000-000068860000}"/>
    <cellStyle name="Navadno 7 12 2" xfId="4218" xr:uid="{00000000-0005-0000-0000-000069860000}"/>
    <cellStyle name="Navadno 7 12 2 2" xfId="20848" xr:uid="{00000000-0005-0000-0000-00006A860000}"/>
    <cellStyle name="Navadno 7 12 2 3" xfId="32211" xr:uid="{00000000-0005-0000-0000-00006B860000}"/>
    <cellStyle name="Navadno 7 12 3" xfId="8321" xr:uid="{00000000-0005-0000-0000-00006C860000}"/>
    <cellStyle name="Navadno 7 12 3 2" xfId="20492" xr:uid="{00000000-0005-0000-0000-00006D860000}"/>
    <cellStyle name="Navadno 7 12 3 3" xfId="31860" xr:uid="{00000000-0005-0000-0000-00006E860000}"/>
    <cellStyle name="Navadno 7 12 4" xfId="9248" xr:uid="{00000000-0005-0000-0000-00006F860000}"/>
    <cellStyle name="Navadno 7 12 5" xfId="16518" xr:uid="{00000000-0005-0000-0000-000070860000}"/>
    <cellStyle name="Navadno 7 12 6" xfId="16177" xr:uid="{00000000-0005-0000-0000-000071860000}"/>
    <cellStyle name="Navadno 7 13" xfId="3605" xr:uid="{00000000-0005-0000-0000-000072860000}"/>
    <cellStyle name="Navadno 7 13 2" xfId="4799" xr:uid="{00000000-0005-0000-0000-000073860000}"/>
    <cellStyle name="Navadno 7 13 2 2" xfId="21467" xr:uid="{00000000-0005-0000-0000-000074860000}"/>
    <cellStyle name="Navadno 7 13 2 3" xfId="32829" xr:uid="{00000000-0005-0000-0000-000075860000}"/>
    <cellStyle name="Navadno 7 13 3" xfId="12806" xr:uid="{00000000-0005-0000-0000-000076860000}"/>
    <cellStyle name="Navadno 7 13 3 2" xfId="25085" xr:uid="{00000000-0005-0000-0000-000077860000}"/>
    <cellStyle name="Navadno 7 13 3 3" xfId="36442" xr:uid="{00000000-0005-0000-0000-000078860000}"/>
    <cellStyle name="Navadno 7 13 4" xfId="15875" xr:uid="{00000000-0005-0000-0000-000079860000}"/>
    <cellStyle name="Navadno 7 13 5" xfId="17152" xr:uid="{00000000-0005-0000-0000-00007A860000}"/>
    <cellStyle name="Navadno 7 13 6" xfId="28622" xr:uid="{00000000-0005-0000-0000-00007B860000}"/>
    <cellStyle name="Navadno 7 14" xfId="3627" xr:uid="{00000000-0005-0000-0000-00007C860000}"/>
    <cellStyle name="Navadno 7 14 2" xfId="4689" xr:uid="{00000000-0005-0000-0000-00007D860000}"/>
    <cellStyle name="Navadno 7 14 2 2" xfId="21382" xr:uid="{00000000-0005-0000-0000-00007E860000}"/>
    <cellStyle name="Navadno 7 14 2 3" xfId="32745" xr:uid="{00000000-0005-0000-0000-00007F860000}"/>
    <cellStyle name="Navadno 7 14 3" xfId="12745" xr:uid="{00000000-0005-0000-0000-000080860000}"/>
    <cellStyle name="Navadno 7 14 3 2" xfId="25024" xr:uid="{00000000-0005-0000-0000-000081860000}"/>
    <cellStyle name="Navadno 7 14 3 3" xfId="36381" xr:uid="{00000000-0005-0000-0000-000082860000}"/>
    <cellStyle name="Navadno 7 14 4" xfId="15861" xr:uid="{00000000-0005-0000-0000-000083860000}"/>
    <cellStyle name="Navadno 7 14 5" xfId="17060" xr:uid="{00000000-0005-0000-0000-000084860000}"/>
    <cellStyle name="Navadno 7 14 6" xfId="28561" xr:uid="{00000000-0005-0000-0000-000085860000}"/>
    <cellStyle name="Navadno 7 15" xfId="3688" xr:uid="{00000000-0005-0000-0000-000086860000}"/>
    <cellStyle name="Navadno 7 15 2" xfId="9186" xr:uid="{00000000-0005-0000-0000-000087860000}"/>
    <cellStyle name="Navadno 7 15 2 2" xfId="21435" xr:uid="{00000000-0005-0000-0000-000088860000}"/>
    <cellStyle name="Navadno 7 15 2 3" xfId="32797" xr:uid="{00000000-0005-0000-0000-000089860000}"/>
    <cellStyle name="Navadno 7 15 3" xfId="12777" xr:uid="{00000000-0005-0000-0000-00008A860000}"/>
    <cellStyle name="Navadno 7 15 3 2" xfId="25056" xr:uid="{00000000-0005-0000-0000-00008B860000}"/>
    <cellStyle name="Navadno 7 15 3 3" xfId="36413" xr:uid="{00000000-0005-0000-0000-00008C860000}"/>
    <cellStyle name="Navadno 7 15 4" xfId="17117" xr:uid="{00000000-0005-0000-0000-00008D860000}"/>
    <cellStyle name="Navadno 7 15 5" xfId="28593" xr:uid="{00000000-0005-0000-0000-00008E860000}"/>
    <cellStyle name="Navadno 7 16" xfId="4166" xr:uid="{00000000-0005-0000-0000-00008F860000}"/>
    <cellStyle name="Navadno 7 16 2" xfId="8627" xr:uid="{00000000-0005-0000-0000-000090860000}"/>
    <cellStyle name="Navadno 7 16 2 2" xfId="20813" xr:uid="{00000000-0005-0000-0000-000091860000}"/>
    <cellStyle name="Navadno 7 16 2 3" xfId="32177" xr:uid="{00000000-0005-0000-0000-000092860000}"/>
    <cellStyle name="Navadno 7 16 3" xfId="8178" xr:uid="{00000000-0005-0000-0000-000093860000}"/>
    <cellStyle name="Navadno 7 16 3 2" xfId="20364" xr:uid="{00000000-0005-0000-0000-000094860000}"/>
    <cellStyle name="Navadno 7 16 3 3" xfId="31742" xr:uid="{00000000-0005-0000-0000-000095860000}"/>
    <cellStyle name="Navadno 7 16 4" xfId="16481" xr:uid="{00000000-0005-0000-0000-000096860000}"/>
    <cellStyle name="Navadno 7 16 5" xfId="16214" xr:uid="{00000000-0005-0000-0000-000097860000}"/>
    <cellStyle name="Navadno 7 17" xfId="4877" xr:uid="{00000000-0005-0000-0000-000098860000}"/>
    <cellStyle name="Navadno 7 17 2" xfId="9269" xr:uid="{00000000-0005-0000-0000-000099860000}"/>
    <cellStyle name="Navadno 7 17 2 2" xfId="21532" xr:uid="{00000000-0005-0000-0000-00009A860000}"/>
    <cellStyle name="Navadno 7 17 2 3" xfId="32892" xr:uid="{00000000-0005-0000-0000-00009B860000}"/>
    <cellStyle name="Navadno 7 17 3" xfId="12861" xr:uid="{00000000-0005-0000-0000-00009C860000}"/>
    <cellStyle name="Navadno 7 17 3 2" xfId="25140" xr:uid="{00000000-0005-0000-0000-00009D860000}"/>
    <cellStyle name="Navadno 7 17 3 3" xfId="36497" xr:uid="{00000000-0005-0000-0000-00009E860000}"/>
    <cellStyle name="Navadno 7 17 4" xfId="17217" xr:uid="{00000000-0005-0000-0000-00009F860000}"/>
    <cellStyle name="Navadno 7 17 5" xfId="28677" xr:uid="{00000000-0005-0000-0000-0000A0860000}"/>
    <cellStyle name="Navadno 7 18" xfId="4665" xr:uid="{00000000-0005-0000-0000-0000A1860000}"/>
    <cellStyle name="Navadno 7 18 2" xfId="9124" xr:uid="{00000000-0005-0000-0000-0000A2860000}"/>
    <cellStyle name="Navadno 7 18 2 2" xfId="21365" xr:uid="{00000000-0005-0000-0000-0000A3860000}"/>
    <cellStyle name="Navadno 7 18 2 3" xfId="32728" xr:uid="{00000000-0005-0000-0000-0000A4860000}"/>
    <cellStyle name="Navadno 7 18 3" xfId="12730" xr:uid="{00000000-0005-0000-0000-0000A5860000}"/>
    <cellStyle name="Navadno 7 18 3 2" xfId="25009" xr:uid="{00000000-0005-0000-0000-0000A6860000}"/>
    <cellStyle name="Navadno 7 18 3 3" xfId="36366" xr:uid="{00000000-0005-0000-0000-0000A7860000}"/>
    <cellStyle name="Navadno 7 18 4" xfId="17042" xr:uid="{00000000-0005-0000-0000-0000A8860000}"/>
    <cellStyle name="Navadno 7 18 5" xfId="28546" xr:uid="{00000000-0005-0000-0000-0000A9860000}"/>
    <cellStyle name="Navadno 7 19" xfId="6454" xr:uid="{00000000-0005-0000-0000-0000AA860000}"/>
    <cellStyle name="Navadno 7 19 2" xfId="10716" xr:uid="{00000000-0005-0000-0000-0000AB860000}"/>
    <cellStyle name="Navadno 7 19 2 2" xfId="22999" xr:uid="{00000000-0005-0000-0000-0000AC860000}"/>
    <cellStyle name="Navadno 7 19 2 3" xfId="34359" xr:uid="{00000000-0005-0000-0000-0000AD860000}"/>
    <cellStyle name="Navadno 7 19 3" xfId="14290" xr:uid="{00000000-0005-0000-0000-0000AE860000}"/>
    <cellStyle name="Navadno 7 19 3 2" xfId="26569" xr:uid="{00000000-0005-0000-0000-0000AF860000}"/>
    <cellStyle name="Navadno 7 19 3 3" xfId="37926" xr:uid="{00000000-0005-0000-0000-0000B0860000}"/>
    <cellStyle name="Navadno 7 19 4" xfId="18705" xr:uid="{00000000-0005-0000-0000-0000B1860000}"/>
    <cellStyle name="Navadno 7 19 5" xfId="30106" xr:uid="{00000000-0005-0000-0000-0000B2860000}"/>
    <cellStyle name="Navadno 7 2" xfId="1230" xr:uid="{00000000-0005-0000-0000-0000E4040000}"/>
    <cellStyle name="Navadno 7 2 10" xfId="39531" xr:uid="{00000000-0005-0000-0000-0000B4860000}"/>
    <cellStyle name="Navadno 7 2 11" xfId="2656" xr:uid="{00000000-0005-0000-0000-0000B3860000}"/>
    <cellStyle name="Navadno 7 2 2" xfId="3041" xr:uid="{00000000-0005-0000-0000-0000B5860000}"/>
    <cellStyle name="Navadno 7 2 3" xfId="3505" xr:uid="{00000000-0005-0000-0000-0000B6860000}"/>
    <cellStyle name="Navadno 7 2 4" xfId="3804" xr:uid="{00000000-0005-0000-0000-0000B7860000}"/>
    <cellStyle name="Navadno 7 2 5" xfId="3794" xr:uid="{00000000-0005-0000-0000-0000B8860000}"/>
    <cellStyle name="Navadno 7 2 6" xfId="16141" xr:uid="{00000000-0005-0000-0000-0000B9860000}"/>
    <cellStyle name="Navadno 7 2 7" xfId="17740" xr:uid="{00000000-0005-0000-0000-0000BA860000}"/>
    <cellStyle name="Navadno 7 2 8" xfId="39532" xr:uid="{00000000-0005-0000-0000-0000BB860000}"/>
    <cellStyle name="Navadno 7 2 9" xfId="39533" xr:uid="{00000000-0005-0000-0000-0000BC860000}"/>
    <cellStyle name="Navadno 7 20" xfId="6436" xr:uid="{00000000-0005-0000-0000-0000BD860000}"/>
    <cellStyle name="Navadno 7 20 2" xfId="10707" xr:uid="{00000000-0005-0000-0000-0000BE860000}"/>
    <cellStyle name="Navadno 7 20 2 2" xfId="22990" xr:uid="{00000000-0005-0000-0000-0000BF860000}"/>
    <cellStyle name="Navadno 7 20 2 3" xfId="34350" xr:uid="{00000000-0005-0000-0000-0000C0860000}"/>
    <cellStyle name="Navadno 7 20 3" xfId="14283" xr:uid="{00000000-0005-0000-0000-0000C1860000}"/>
    <cellStyle name="Navadno 7 20 3 2" xfId="26562" xr:uid="{00000000-0005-0000-0000-0000C2860000}"/>
    <cellStyle name="Navadno 7 20 3 3" xfId="37919" xr:uid="{00000000-0005-0000-0000-0000C3860000}"/>
    <cellStyle name="Navadno 7 20 4" xfId="18696" xr:uid="{00000000-0005-0000-0000-0000C4860000}"/>
    <cellStyle name="Navadno 7 20 5" xfId="30099" xr:uid="{00000000-0005-0000-0000-0000C5860000}"/>
    <cellStyle name="Navadno 7 21" xfId="5183" xr:uid="{00000000-0005-0000-0000-0000C6860000}"/>
    <cellStyle name="Navadno 7 21 2" xfId="9535" xr:uid="{00000000-0005-0000-0000-0000C7860000}"/>
    <cellStyle name="Navadno 7 21 2 2" xfId="21812" xr:uid="{00000000-0005-0000-0000-0000C8860000}"/>
    <cellStyle name="Navadno 7 21 2 3" xfId="33172" xr:uid="{00000000-0005-0000-0000-0000C9860000}"/>
    <cellStyle name="Navadno 7 21 3" xfId="13130" xr:uid="{00000000-0005-0000-0000-0000CA860000}"/>
    <cellStyle name="Navadno 7 21 3 2" xfId="25409" xr:uid="{00000000-0005-0000-0000-0000CB860000}"/>
    <cellStyle name="Navadno 7 21 3 3" xfId="36766" xr:uid="{00000000-0005-0000-0000-0000CC860000}"/>
    <cellStyle name="Navadno 7 21 4" xfId="17502" xr:uid="{00000000-0005-0000-0000-0000CD860000}"/>
    <cellStyle name="Navadno 7 21 5" xfId="28946" xr:uid="{00000000-0005-0000-0000-0000CE860000}"/>
    <cellStyle name="Navadno 7 22" xfId="6972" xr:uid="{00000000-0005-0000-0000-0000CF860000}"/>
    <cellStyle name="Navadno 7 22 2" xfId="11195" xr:uid="{00000000-0005-0000-0000-0000D0860000}"/>
    <cellStyle name="Navadno 7 22 2 2" xfId="23475" xr:uid="{00000000-0005-0000-0000-0000D1860000}"/>
    <cellStyle name="Navadno 7 22 2 3" xfId="34834" xr:uid="{00000000-0005-0000-0000-0000D2860000}"/>
    <cellStyle name="Navadno 7 22 3" xfId="14757" xr:uid="{00000000-0005-0000-0000-0000D3860000}"/>
    <cellStyle name="Navadno 7 22 3 2" xfId="27036" xr:uid="{00000000-0005-0000-0000-0000D4860000}"/>
    <cellStyle name="Navadno 7 22 3 3" xfId="38393" xr:uid="{00000000-0005-0000-0000-0000D5860000}"/>
    <cellStyle name="Navadno 7 22 4" xfId="19191" xr:uid="{00000000-0005-0000-0000-0000D6860000}"/>
    <cellStyle name="Navadno 7 22 5" xfId="30573" xr:uid="{00000000-0005-0000-0000-0000D7860000}"/>
    <cellStyle name="Navadno 7 23" xfId="6412" xr:uid="{00000000-0005-0000-0000-0000D8860000}"/>
    <cellStyle name="Navadno 7 23 2" xfId="10691" xr:uid="{00000000-0005-0000-0000-0000D9860000}"/>
    <cellStyle name="Navadno 7 23 2 2" xfId="22976" xr:uid="{00000000-0005-0000-0000-0000DA860000}"/>
    <cellStyle name="Navadno 7 23 2 3" xfId="34336" xr:uid="{00000000-0005-0000-0000-0000DB860000}"/>
    <cellStyle name="Navadno 7 23 3" xfId="14272" xr:uid="{00000000-0005-0000-0000-0000DC860000}"/>
    <cellStyle name="Navadno 7 23 3 2" xfId="26551" xr:uid="{00000000-0005-0000-0000-0000DD860000}"/>
    <cellStyle name="Navadno 7 23 3 3" xfId="37908" xr:uid="{00000000-0005-0000-0000-0000DE860000}"/>
    <cellStyle name="Navadno 7 23 4" xfId="18679" xr:uid="{00000000-0005-0000-0000-0000DF860000}"/>
    <cellStyle name="Navadno 7 23 5" xfId="30088" xr:uid="{00000000-0005-0000-0000-0000E0860000}"/>
    <cellStyle name="Navadno 7 24" xfId="7432" xr:uid="{00000000-0005-0000-0000-0000E1860000}"/>
    <cellStyle name="Navadno 7 24 2" xfId="11637" xr:uid="{00000000-0005-0000-0000-0000E2860000}"/>
    <cellStyle name="Navadno 7 24 2 2" xfId="23916" xr:uid="{00000000-0005-0000-0000-0000E3860000}"/>
    <cellStyle name="Navadno 7 24 2 3" xfId="35273" xr:uid="{00000000-0005-0000-0000-0000E4860000}"/>
    <cellStyle name="Navadno 7 24 3" xfId="15193" xr:uid="{00000000-0005-0000-0000-0000E5860000}"/>
    <cellStyle name="Navadno 7 24 3 2" xfId="27472" xr:uid="{00000000-0005-0000-0000-0000E6860000}"/>
    <cellStyle name="Navadno 7 24 3 3" xfId="38829" xr:uid="{00000000-0005-0000-0000-0000E7860000}"/>
    <cellStyle name="Navadno 7 24 4" xfId="19630" xr:uid="{00000000-0005-0000-0000-0000E8860000}"/>
    <cellStyle name="Navadno 7 24 5" xfId="31009" xr:uid="{00000000-0005-0000-0000-0000E9860000}"/>
    <cellStyle name="Navadno 7 25" xfId="8114" xr:uid="{00000000-0005-0000-0000-0000EA860000}"/>
    <cellStyle name="Navadno 7 25 2" xfId="20300" xr:uid="{00000000-0005-0000-0000-0000EB860000}"/>
    <cellStyle name="Navadno 7 25 3" xfId="31678" xr:uid="{00000000-0005-0000-0000-0000EC860000}"/>
    <cellStyle name="Navadno 7 26" xfId="8362" xr:uid="{00000000-0005-0000-0000-0000ED860000}"/>
    <cellStyle name="Navadno 7 26 2" xfId="20524" xr:uid="{00000000-0005-0000-0000-0000EE860000}"/>
    <cellStyle name="Navadno 7 26 3" xfId="31890" xr:uid="{00000000-0005-0000-0000-0000EF860000}"/>
    <cellStyle name="Navadno 7 27" xfId="3826" xr:uid="{00000000-0005-0000-0000-0000F0860000}"/>
    <cellStyle name="Navadno 7 28" xfId="15986" xr:uid="{00000000-0005-0000-0000-0000F1860000}"/>
    <cellStyle name="Navadno 7 29" xfId="16163" xr:uid="{00000000-0005-0000-0000-0000F2860000}"/>
    <cellStyle name="Navadno 7 3" xfId="1231" xr:uid="{00000000-0005-0000-0000-0000E5040000}"/>
    <cellStyle name="Navadno 7 3 2" xfId="1232" xr:uid="{00000000-0005-0000-0000-0000E6040000}"/>
    <cellStyle name="Navadno 7 3 3" xfId="3506" xr:uid="{00000000-0005-0000-0000-0000F5860000}"/>
    <cellStyle name="Navadno 7 3 4" xfId="3805" xr:uid="{00000000-0005-0000-0000-0000F6860000}"/>
    <cellStyle name="Navadno 7 3 5" xfId="4354" xr:uid="{00000000-0005-0000-0000-0000F7860000}"/>
    <cellStyle name="Navadno 7 3 6" xfId="16142" xr:uid="{00000000-0005-0000-0000-0000F8860000}"/>
    <cellStyle name="Navadno 7 3 7" xfId="17063" xr:uid="{00000000-0005-0000-0000-0000F9860000}"/>
    <cellStyle name="Navadno 7 3 8" xfId="2754" xr:uid="{00000000-0005-0000-0000-0000F3860000}"/>
    <cellStyle name="Navadno 7 30" xfId="39534" xr:uid="{00000000-0005-0000-0000-0000FA860000}"/>
    <cellStyle name="Navadno 7 31" xfId="39535" xr:uid="{00000000-0005-0000-0000-0000FB860000}"/>
    <cellStyle name="Navadno 7 32" xfId="39536" xr:uid="{00000000-0005-0000-0000-0000FC860000}"/>
    <cellStyle name="Navadno 7 33" xfId="39537" xr:uid="{00000000-0005-0000-0000-0000FD860000}"/>
    <cellStyle name="Navadno 7 34" xfId="39538" xr:uid="{00000000-0005-0000-0000-0000FE860000}"/>
    <cellStyle name="Navadno 7 35" xfId="39539" xr:uid="{00000000-0005-0000-0000-0000FF860000}"/>
    <cellStyle name="Navadno 7 36" xfId="39540" xr:uid="{00000000-0005-0000-0000-000000870000}"/>
    <cellStyle name="Navadno 7 37" xfId="2650" xr:uid="{00000000-0005-0000-0000-000053860000}"/>
    <cellStyle name="Navadno 7 4" xfId="1233" xr:uid="{00000000-0005-0000-0000-0000E7040000}"/>
    <cellStyle name="Navadno 7 4 2" xfId="1234" xr:uid="{00000000-0005-0000-0000-0000E8040000}"/>
    <cellStyle name="Navadno 7 4 3" xfId="1235" xr:uid="{00000000-0005-0000-0000-0000E9040000}"/>
    <cellStyle name="Navadno 7 4 4" xfId="3040" xr:uid="{00000000-0005-0000-0000-000001870000}"/>
    <cellStyle name="Navadno 7 5" xfId="3316" xr:uid="{00000000-0005-0000-0000-000002870000}"/>
    <cellStyle name="Navadno 7 6" xfId="3337" xr:uid="{00000000-0005-0000-0000-000003870000}"/>
    <cellStyle name="Navadno 7 7" xfId="3405" xr:uid="{00000000-0005-0000-0000-000004870000}"/>
    <cellStyle name="Navadno 7 8" xfId="3438" xr:uid="{00000000-0005-0000-0000-000005870000}"/>
    <cellStyle name="Navadno 7 9" xfId="3460" xr:uid="{00000000-0005-0000-0000-000006870000}"/>
    <cellStyle name="Navadno 73" xfId="1236" xr:uid="{00000000-0005-0000-0000-0000EA040000}"/>
    <cellStyle name="Navadno 76" xfId="2623" xr:uid="{00000000-0005-0000-0000-0000EB040000}"/>
    <cellStyle name="Navadno 8" xfId="1237" xr:uid="{00000000-0005-0000-0000-0000EC040000}"/>
    <cellStyle name="Navadno 8 10" xfId="2825" xr:uid="{00000000-0005-0000-0000-000008870000}"/>
    <cellStyle name="Navadno 8 10 2" xfId="4114" xr:uid="{00000000-0005-0000-0000-000009870000}"/>
    <cellStyle name="Navadno 8 10 2 2" xfId="20764" xr:uid="{00000000-0005-0000-0000-00000A870000}"/>
    <cellStyle name="Navadno 8 10 2 3" xfId="32128" xr:uid="{00000000-0005-0000-0000-00000B870000}"/>
    <cellStyle name="Navadno 8 10 3" xfId="8377" xr:uid="{00000000-0005-0000-0000-00000C870000}"/>
    <cellStyle name="Navadno 8 10 3 2" xfId="20538" xr:uid="{00000000-0005-0000-0000-00000D870000}"/>
    <cellStyle name="Navadno 8 10 3 3" xfId="31903" xr:uid="{00000000-0005-0000-0000-00000E870000}"/>
    <cellStyle name="Navadno 8 10 4" xfId="4352" xr:uid="{00000000-0005-0000-0000-00000F870000}"/>
    <cellStyle name="Navadno 8 10 5" xfId="16432" xr:uid="{00000000-0005-0000-0000-000010870000}"/>
    <cellStyle name="Navadno 8 10 6" xfId="15974" xr:uid="{00000000-0005-0000-0000-000011870000}"/>
    <cellStyle name="Navadno 8 11" xfId="2848" xr:uid="{00000000-0005-0000-0000-000012870000}"/>
    <cellStyle name="Navadno 8 11 2" xfId="4248" xr:uid="{00000000-0005-0000-0000-000013870000}"/>
    <cellStyle name="Navadno 8 11 2 2" xfId="20867" xr:uid="{00000000-0005-0000-0000-000014870000}"/>
    <cellStyle name="Navadno 8 11 2 3" xfId="32230" xr:uid="{00000000-0005-0000-0000-000015870000}"/>
    <cellStyle name="Navadno 8 11 3" xfId="8150" xr:uid="{00000000-0005-0000-0000-000016870000}"/>
    <cellStyle name="Navadno 8 11 3 2" xfId="20336" xr:uid="{00000000-0005-0000-0000-000017870000}"/>
    <cellStyle name="Navadno 8 11 3 3" xfId="31714" xr:uid="{00000000-0005-0000-0000-000018870000}"/>
    <cellStyle name="Navadno 8 11 4" xfId="4388" xr:uid="{00000000-0005-0000-0000-000019870000}"/>
    <cellStyle name="Navadno 8 11 5" xfId="16538" xr:uid="{00000000-0005-0000-0000-00001A870000}"/>
    <cellStyle name="Navadno 8 11 6" xfId="16197" xr:uid="{00000000-0005-0000-0000-00001B870000}"/>
    <cellStyle name="Navadno 8 12" xfId="3578" xr:uid="{00000000-0005-0000-0000-00001C870000}"/>
    <cellStyle name="Navadno 8 12 2" xfId="4284" xr:uid="{00000000-0005-0000-0000-00001D870000}"/>
    <cellStyle name="Navadno 8 12 2 2" xfId="20895" xr:uid="{00000000-0005-0000-0000-00001E870000}"/>
    <cellStyle name="Navadno 8 12 2 3" xfId="32258" xr:uid="{00000000-0005-0000-0000-00001F870000}"/>
    <cellStyle name="Navadno 8 12 3" xfId="12267" xr:uid="{00000000-0005-0000-0000-000020870000}"/>
    <cellStyle name="Navadno 8 12 3 2" xfId="24546" xr:uid="{00000000-0005-0000-0000-000021870000}"/>
    <cellStyle name="Navadno 8 12 3 3" xfId="35903" xr:uid="{00000000-0005-0000-0000-000022870000}"/>
    <cellStyle name="Navadno 8 12 4" xfId="9139" xr:uid="{00000000-0005-0000-0000-000023870000}"/>
    <cellStyle name="Navadno 8 12 5" xfId="16567" xr:uid="{00000000-0005-0000-0000-000024870000}"/>
    <cellStyle name="Navadno 8 12 6" xfId="16023" xr:uid="{00000000-0005-0000-0000-000025870000}"/>
    <cellStyle name="Navadno 8 13" xfId="3606" xr:uid="{00000000-0005-0000-0000-000026870000}"/>
    <cellStyle name="Navadno 8 13 2" xfId="4832" xr:uid="{00000000-0005-0000-0000-000027870000}"/>
    <cellStyle name="Navadno 8 13 2 2" xfId="21495" xr:uid="{00000000-0005-0000-0000-000028870000}"/>
    <cellStyle name="Navadno 8 13 2 3" xfId="32856" xr:uid="{00000000-0005-0000-0000-000029870000}"/>
    <cellStyle name="Navadno 8 13 3" xfId="12829" xr:uid="{00000000-0005-0000-0000-00002A870000}"/>
    <cellStyle name="Navadno 8 13 3 2" xfId="25108" xr:uid="{00000000-0005-0000-0000-00002B870000}"/>
    <cellStyle name="Navadno 8 13 3 3" xfId="36465" xr:uid="{00000000-0005-0000-0000-00002C870000}"/>
    <cellStyle name="Navadno 8 13 4" xfId="15884" xr:uid="{00000000-0005-0000-0000-00002D870000}"/>
    <cellStyle name="Navadno 8 13 5" xfId="17180" xr:uid="{00000000-0005-0000-0000-00002E870000}"/>
    <cellStyle name="Navadno 8 13 6" xfId="28645" xr:uid="{00000000-0005-0000-0000-00002F870000}"/>
    <cellStyle name="Navadno 8 14" xfId="3646" xr:uid="{00000000-0005-0000-0000-000030870000}"/>
    <cellStyle name="Navadno 8 14 2" xfId="4672" xr:uid="{00000000-0005-0000-0000-000031870000}"/>
    <cellStyle name="Navadno 8 14 2 2" xfId="21368" xr:uid="{00000000-0005-0000-0000-000032870000}"/>
    <cellStyle name="Navadno 8 14 2 3" xfId="32731" xr:uid="{00000000-0005-0000-0000-000033870000}"/>
    <cellStyle name="Navadno 8 14 3" xfId="12732" xr:uid="{00000000-0005-0000-0000-000034870000}"/>
    <cellStyle name="Navadno 8 14 3 2" xfId="25011" xr:uid="{00000000-0005-0000-0000-000035870000}"/>
    <cellStyle name="Navadno 8 14 3 3" xfId="36368" xr:uid="{00000000-0005-0000-0000-000036870000}"/>
    <cellStyle name="Navadno 8 14 4" xfId="15854" xr:uid="{00000000-0005-0000-0000-000037870000}"/>
    <cellStyle name="Navadno 8 14 5" xfId="17045" xr:uid="{00000000-0005-0000-0000-000038870000}"/>
    <cellStyle name="Navadno 8 14 6" xfId="28548" xr:uid="{00000000-0005-0000-0000-000039870000}"/>
    <cellStyle name="Navadno 8 15" xfId="3649" xr:uid="{00000000-0005-0000-0000-00003A870000}"/>
    <cellStyle name="Navadno 8 15 2" xfId="9531" xr:uid="{00000000-0005-0000-0000-00003B870000}"/>
    <cellStyle name="Navadno 8 15 2 2" xfId="21808" xr:uid="{00000000-0005-0000-0000-00003C870000}"/>
    <cellStyle name="Navadno 8 15 2 3" xfId="33168" xr:uid="{00000000-0005-0000-0000-00003D870000}"/>
    <cellStyle name="Navadno 8 15 3" xfId="13126" xr:uid="{00000000-0005-0000-0000-00003E870000}"/>
    <cellStyle name="Navadno 8 15 3 2" xfId="25405" xr:uid="{00000000-0005-0000-0000-00003F870000}"/>
    <cellStyle name="Navadno 8 15 3 3" xfId="36762" xr:uid="{00000000-0005-0000-0000-000040870000}"/>
    <cellStyle name="Navadno 8 15 4" xfId="17498" xr:uid="{00000000-0005-0000-0000-000041870000}"/>
    <cellStyle name="Navadno 8 15 5" xfId="28942" xr:uid="{00000000-0005-0000-0000-000042870000}"/>
    <cellStyle name="Navadno 8 16" xfId="5701" xr:uid="{00000000-0005-0000-0000-000043870000}"/>
    <cellStyle name="Navadno 8 16 2" xfId="10014" xr:uid="{00000000-0005-0000-0000-000044870000}"/>
    <cellStyle name="Navadno 8 16 2 2" xfId="22298" xr:uid="{00000000-0005-0000-0000-000045870000}"/>
    <cellStyle name="Navadno 8 16 2 3" xfId="33658" xr:uid="{00000000-0005-0000-0000-000046870000}"/>
    <cellStyle name="Navadno 8 16 3" xfId="13606" xr:uid="{00000000-0005-0000-0000-000047870000}"/>
    <cellStyle name="Navadno 8 16 3 2" xfId="25885" xr:uid="{00000000-0005-0000-0000-000048870000}"/>
    <cellStyle name="Navadno 8 16 3 3" xfId="37242" xr:uid="{00000000-0005-0000-0000-000049870000}"/>
    <cellStyle name="Navadno 8 16 4" xfId="17995" xr:uid="{00000000-0005-0000-0000-00004A870000}"/>
    <cellStyle name="Navadno 8 16 5" xfId="29422" xr:uid="{00000000-0005-0000-0000-00004B870000}"/>
    <cellStyle name="Navadno 8 17" xfId="4864" xr:uid="{00000000-0005-0000-0000-00004C870000}"/>
    <cellStyle name="Navadno 8 17 2" xfId="9260" xr:uid="{00000000-0005-0000-0000-00004D870000}"/>
    <cellStyle name="Navadno 8 17 2 2" xfId="21521" xr:uid="{00000000-0005-0000-0000-00004E870000}"/>
    <cellStyle name="Navadno 8 17 2 3" xfId="32882" xr:uid="{00000000-0005-0000-0000-00004F870000}"/>
    <cellStyle name="Navadno 8 17 3" xfId="12853" xr:uid="{00000000-0005-0000-0000-000050870000}"/>
    <cellStyle name="Navadno 8 17 3 2" xfId="25132" xr:uid="{00000000-0005-0000-0000-000051870000}"/>
    <cellStyle name="Navadno 8 17 3 3" xfId="36489" xr:uid="{00000000-0005-0000-0000-000052870000}"/>
    <cellStyle name="Navadno 8 17 4" xfId="17207" xr:uid="{00000000-0005-0000-0000-000053870000}"/>
    <cellStyle name="Navadno 8 17 5" xfId="28669" xr:uid="{00000000-0005-0000-0000-000054870000}"/>
    <cellStyle name="Navadno 8 18" xfId="4835" xr:uid="{00000000-0005-0000-0000-000055870000}"/>
    <cellStyle name="Navadno 8 18 2" xfId="9240" xr:uid="{00000000-0005-0000-0000-000056870000}"/>
    <cellStyle name="Navadno 8 18 2 2" xfId="21497" xr:uid="{00000000-0005-0000-0000-000057870000}"/>
    <cellStyle name="Navadno 8 18 2 3" xfId="32858" xr:uid="{00000000-0005-0000-0000-000058870000}"/>
    <cellStyle name="Navadno 8 18 3" xfId="12830" xr:uid="{00000000-0005-0000-0000-000059870000}"/>
    <cellStyle name="Navadno 8 18 3 2" xfId="25109" xr:uid="{00000000-0005-0000-0000-00005A870000}"/>
    <cellStyle name="Navadno 8 18 3 3" xfId="36466" xr:uid="{00000000-0005-0000-0000-00005B870000}"/>
    <cellStyle name="Navadno 8 18 4" xfId="17182" xr:uid="{00000000-0005-0000-0000-00005C870000}"/>
    <cellStyle name="Navadno 8 18 5" xfId="28646" xr:uid="{00000000-0005-0000-0000-00005D870000}"/>
    <cellStyle name="Navadno 8 19" xfId="5932" xr:uid="{00000000-0005-0000-0000-00005E870000}"/>
    <cellStyle name="Navadno 8 19 2" xfId="10232" xr:uid="{00000000-0005-0000-0000-00005F870000}"/>
    <cellStyle name="Navadno 8 19 2 2" xfId="22518" xr:uid="{00000000-0005-0000-0000-000060870000}"/>
    <cellStyle name="Navadno 8 19 2 3" xfId="33878" xr:uid="{00000000-0005-0000-0000-000061870000}"/>
    <cellStyle name="Navadno 8 19 3" xfId="13822" xr:uid="{00000000-0005-0000-0000-000062870000}"/>
    <cellStyle name="Navadno 8 19 3 2" xfId="26101" xr:uid="{00000000-0005-0000-0000-000063870000}"/>
    <cellStyle name="Navadno 8 19 3 3" xfId="37458" xr:uid="{00000000-0005-0000-0000-000064870000}"/>
    <cellStyle name="Navadno 8 19 4" xfId="18216" xr:uid="{00000000-0005-0000-0000-000065870000}"/>
    <cellStyle name="Navadno 8 19 5" xfId="29638" xr:uid="{00000000-0005-0000-0000-000066870000}"/>
    <cellStyle name="Navadno 8 2" xfId="1238" xr:uid="{00000000-0005-0000-0000-0000ED040000}"/>
    <cellStyle name="Navadno 8 2 10" xfId="3621" xr:uid="{00000000-0005-0000-0000-000068870000}"/>
    <cellStyle name="Navadno 8 2 10 2" xfId="4170" xr:uid="{00000000-0005-0000-0000-000069870000}"/>
    <cellStyle name="Navadno 8 2 10 2 2" xfId="20815" xr:uid="{00000000-0005-0000-0000-00006A870000}"/>
    <cellStyle name="Navadno 8 2 10 2 3" xfId="32179" xr:uid="{00000000-0005-0000-0000-00006B870000}"/>
    <cellStyle name="Navadno 8 2 10 3" xfId="8176" xr:uid="{00000000-0005-0000-0000-00006C870000}"/>
    <cellStyle name="Navadno 8 2 10 3 2" xfId="20362" xr:uid="{00000000-0005-0000-0000-00006D870000}"/>
    <cellStyle name="Navadno 8 2 10 3 3" xfId="31740" xr:uid="{00000000-0005-0000-0000-00006E870000}"/>
    <cellStyle name="Navadno 8 2 10 4" xfId="4341" xr:uid="{00000000-0005-0000-0000-00006F870000}"/>
    <cellStyle name="Navadno 8 2 10 5" xfId="16483" xr:uid="{00000000-0005-0000-0000-000070870000}"/>
    <cellStyle name="Navadno 8 2 10 6" xfId="16062" xr:uid="{00000000-0005-0000-0000-000071870000}"/>
    <cellStyle name="Navadno 8 2 11" xfId="3548" xr:uid="{00000000-0005-0000-0000-000072870000}"/>
    <cellStyle name="Navadno 8 2 11 2" xfId="4909" xr:uid="{00000000-0005-0000-0000-000073870000}"/>
    <cellStyle name="Navadno 8 2 11 2 2" xfId="21552" xr:uid="{00000000-0005-0000-0000-000074870000}"/>
    <cellStyle name="Navadno 8 2 11 2 3" xfId="32912" xr:uid="{00000000-0005-0000-0000-000075870000}"/>
    <cellStyle name="Navadno 8 2 11 3" xfId="12879" xr:uid="{00000000-0005-0000-0000-000076870000}"/>
    <cellStyle name="Navadno 8 2 11 3 2" xfId="25158" xr:uid="{00000000-0005-0000-0000-000077870000}"/>
    <cellStyle name="Navadno 8 2 11 3 3" xfId="36515" xr:uid="{00000000-0005-0000-0000-000078870000}"/>
    <cellStyle name="Navadno 8 2 11 4" xfId="15905" xr:uid="{00000000-0005-0000-0000-000079870000}"/>
    <cellStyle name="Navadno 8 2 11 5" xfId="17241" xr:uid="{00000000-0005-0000-0000-00007A870000}"/>
    <cellStyle name="Navadno 8 2 11 6" xfId="28695" xr:uid="{00000000-0005-0000-0000-00007B870000}"/>
    <cellStyle name="Navadno 8 2 12" xfId="3539" xr:uid="{00000000-0005-0000-0000-00007C870000}"/>
    <cellStyle name="Navadno 8 2 12 2" xfId="5157" xr:uid="{00000000-0005-0000-0000-00007D870000}"/>
    <cellStyle name="Navadno 8 2 12 2 2" xfId="21787" xr:uid="{00000000-0005-0000-0000-00007E870000}"/>
    <cellStyle name="Navadno 8 2 12 2 3" xfId="33147" xr:uid="{00000000-0005-0000-0000-00007F870000}"/>
    <cellStyle name="Navadno 8 2 12 3" xfId="13107" xr:uid="{00000000-0005-0000-0000-000080870000}"/>
    <cellStyle name="Navadno 8 2 12 3 2" xfId="25386" xr:uid="{00000000-0005-0000-0000-000081870000}"/>
    <cellStyle name="Navadno 8 2 12 3 3" xfId="36743" xr:uid="{00000000-0005-0000-0000-000082870000}"/>
    <cellStyle name="Navadno 8 2 12 4" xfId="15918" xr:uid="{00000000-0005-0000-0000-000083870000}"/>
    <cellStyle name="Navadno 8 2 12 5" xfId="17477" xr:uid="{00000000-0005-0000-0000-000084870000}"/>
    <cellStyle name="Navadno 8 2 12 6" xfId="28923" xr:uid="{00000000-0005-0000-0000-000085870000}"/>
    <cellStyle name="Navadno 8 2 13" xfId="3689" xr:uid="{00000000-0005-0000-0000-000086870000}"/>
    <cellStyle name="Navadno 8 2 13 2" xfId="9766" xr:uid="{00000000-0005-0000-0000-000087870000}"/>
    <cellStyle name="Navadno 8 2 13 2 2" xfId="22049" xr:uid="{00000000-0005-0000-0000-000088870000}"/>
    <cellStyle name="Navadno 8 2 13 2 3" xfId="33409" xr:uid="{00000000-0005-0000-0000-000089870000}"/>
    <cellStyle name="Navadno 8 2 13 3" xfId="13363" xr:uid="{00000000-0005-0000-0000-00008A870000}"/>
    <cellStyle name="Navadno 8 2 13 3 2" xfId="25642" xr:uid="{00000000-0005-0000-0000-00008B870000}"/>
    <cellStyle name="Navadno 8 2 13 3 3" xfId="36999" xr:uid="{00000000-0005-0000-0000-00008C870000}"/>
    <cellStyle name="Navadno 8 2 13 4" xfId="17743" xr:uid="{00000000-0005-0000-0000-00008D870000}"/>
    <cellStyle name="Navadno 8 2 13 5" xfId="29179" xr:uid="{00000000-0005-0000-0000-00008E870000}"/>
    <cellStyle name="Navadno 8 2 14" xfId="4211" xr:uid="{00000000-0005-0000-0000-00008F870000}"/>
    <cellStyle name="Navadno 8 2 14 2" xfId="8653" xr:uid="{00000000-0005-0000-0000-000090870000}"/>
    <cellStyle name="Navadno 8 2 14 2 2" xfId="20844" xr:uid="{00000000-0005-0000-0000-000091870000}"/>
    <cellStyle name="Navadno 8 2 14 2 3" xfId="32207" xr:uid="{00000000-0005-0000-0000-000092870000}"/>
    <cellStyle name="Navadno 8 2 14 3" xfId="8165" xr:uid="{00000000-0005-0000-0000-000093870000}"/>
    <cellStyle name="Navadno 8 2 14 3 2" xfId="20351" xr:uid="{00000000-0005-0000-0000-000094870000}"/>
    <cellStyle name="Navadno 8 2 14 3 3" xfId="31729" xr:uid="{00000000-0005-0000-0000-000095870000}"/>
    <cellStyle name="Navadno 8 2 14 4" xfId="16514" xr:uid="{00000000-0005-0000-0000-000096870000}"/>
    <cellStyle name="Navadno 8 2 14 5" xfId="16056" xr:uid="{00000000-0005-0000-0000-000097870000}"/>
    <cellStyle name="Navadno 8 2 15" xfId="5913" xr:uid="{00000000-0005-0000-0000-000098870000}"/>
    <cellStyle name="Navadno 8 2 15 2" xfId="10221" xr:uid="{00000000-0005-0000-0000-000099870000}"/>
    <cellStyle name="Navadno 8 2 15 2 2" xfId="22507" xr:uid="{00000000-0005-0000-0000-00009A870000}"/>
    <cellStyle name="Navadno 8 2 15 2 3" xfId="33867" xr:uid="{00000000-0005-0000-0000-00009B870000}"/>
    <cellStyle name="Navadno 8 2 15 3" xfId="13812" xr:uid="{00000000-0005-0000-0000-00009C870000}"/>
    <cellStyle name="Navadno 8 2 15 3 2" xfId="26091" xr:uid="{00000000-0005-0000-0000-00009D870000}"/>
    <cellStyle name="Navadno 8 2 15 3 3" xfId="37448" xr:uid="{00000000-0005-0000-0000-00009E870000}"/>
    <cellStyle name="Navadno 8 2 15 4" xfId="18204" xr:uid="{00000000-0005-0000-0000-00009F870000}"/>
    <cellStyle name="Navadno 8 2 15 5" xfId="29628" xr:uid="{00000000-0005-0000-0000-0000A0870000}"/>
    <cellStyle name="Navadno 8 2 16" xfId="4747" xr:uid="{00000000-0005-0000-0000-0000A1870000}"/>
    <cellStyle name="Navadno 8 2 16 2" xfId="9179" xr:uid="{00000000-0005-0000-0000-0000A2870000}"/>
    <cellStyle name="Navadno 8 2 16 2 2" xfId="21428" xr:uid="{00000000-0005-0000-0000-0000A3870000}"/>
    <cellStyle name="Navadno 8 2 16 2 3" xfId="32790" xr:uid="{00000000-0005-0000-0000-0000A4870000}"/>
    <cellStyle name="Navadno 8 2 16 3" xfId="12772" xr:uid="{00000000-0005-0000-0000-0000A5870000}"/>
    <cellStyle name="Navadno 8 2 16 3 2" xfId="25051" xr:uid="{00000000-0005-0000-0000-0000A6870000}"/>
    <cellStyle name="Navadno 8 2 16 3 3" xfId="36408" xr:uid="{00000000-0005-0000-0000-0000A7870000}"/>
    <cellStyle name="Navadno 8 2 16 4" xfId="17109" xr:uid="{00000000-0005-0000-0000-0000A8870000}"/>
    <cellStyle name="Navadno 8 2 16 5" xfId="28588" xr:uid="{00000000-0005-0000-0000-0000A9870000}"/>
    <cellStyle name="Navadno 8 2 17" xfId="6456" xr:uid="{00000000-0005-0000-0000-0000AA870000}"/>
    <cellStyle name="Navadno 8 2 17 2" xfId="10718" xr:uid="{00000000-0005-0000-0000-0000AB870000}"/>
    <cellStyle name="Navadno 8 2 17 2 2" xfId="23001" xr:uid="{00000000-0005-0000-0000-0000AC870000}"/>
    <cellStyle name="Navadno 8 2 17 2 3" xfId="34361" xr:uid="{00000000-0005-0000-0000-0000AD870000}"/>
    <cellStyle name="Navadno 8 2 17 3" xfId="14292" xr:uid="{00000000-0005-0000-0000-0000AE870000}"/>
    <cellStyle name="Navadno 8 2 17 3 2" xfId="26571" xr:uid="{00000000-0005-0000-0000-0000AF870000}"/>
    <cellStyle name="Navadno 8 2 17 3 3" xfId="37928" xr:uid="{00000000-0005-0000-0000-0000B0870000}"/>
    <cellStyle name="Navadno 8 2 17 4" xfId="18707" xr:uid="{00000000-0005-0000-0000-0000B1870000}"/>
    <cellStyle name="Navadno 8 2 17 5" xfId="30108" xr:uid="{00000000-0005-0000-0000-0000B2870000}"/>
    <cellStyle name="Navadno 8 2 18" xfId="6722" xr:uid="{00000000-0005-0000-0000-0000B3870000}"/>
    <cellStyle name="Navadno 8 2 18 2" xfId="10961" xr:uid="{00000000-0005-0000-0000-0000B4870000}"/>
    <cellStyle name="Navadno 8 2 18 2 2" xfId="23243" xr:uid="{00000000-0005-0000-0000-0000B5870000}"/>
    <cellStyle name="Navadno 8 2 18 2 3" xfId="34602" xr:uid="{00000000-0005-0000-0000-0000B6870000}"/>
    <cellStyle name="Navadno 8 2 18 3" xfId="14530" xr:uid="{00000000-0005-0000-0000-0000B7870000}"/>
    <cellStyle name="Navadno 8 2 18 3 2" xfId="26809" xr:uid="{00000000-0005-0000-0000-0000B8870000}"/>
    <cellStyle name="Navadno 8 2 18 3 3" xfId="38166" xr:uid="{00000000-0005-0000-0000-0000B9870000}"/>
    <cellStyle name="Navadno 8 2 18 4" xfId="18956" xr:uid="{00000000-0005-0000-0000-0000BA870000}"/>
    <cellStyle name="Navadno 8 2 18 5" xfId="30346" xr:uid="{00000000-0005-0000-0000-0000BB870000}"/>
    <cellStyle name="Navadno 8 2 19" xfId="6960" xr:uid="{00000000-0005-0000-0000-0000BC870000}"/>
    <cellStyle name="Navadno 8 2 19 2" xfId="11189" xr:uid="{00000000-0005-0000-0000-0000BD870000}"/>
    <cellStyle name="Navadno 8 2 19 2 2" xfId="23470" xr:uid="{00000000-0005-0000-0000-0000BE870000}"/>
    <cellStyle name="Navadno 8 2 19 2 3" xfId="34829" xr:uid="{00000000-0005-0000-0000-0000BF870000}"/>
    <cellStyle name="Navadno 8 2 19 3" xfId="14753" xr:uid="{00000000-0005-0000-0000-0000C0870000}"/>
    <cellStyle name="Navadno 8 2 19 3 2" xfId="27032" xr:uid="{00000000-0005-0000-0000-0000C1870000}"/>
    <cellStyle name="Navadno 8 2 19 3 3" xfId="38389" xr:uid="{00000000-0005-0000-0000-0000C2870000}"/>
    <cellStyle name="Navadno 8 2 19 4" xfId="19186" xr:uid="{00000000-0005-0000-0000-0000C3870000}"/>
    <cellStyle name="Navadno 8 2 19 5" xfId="30569" xr:uid="{00000000-0005-0000-0000-0000C4870000}"/>
    <cellStyle name="Navadno 8 2 2" xfId="1239" xr:uid="{00000000-0005-0000-0000-0000EE040000}"/>
    <cellStyle name="Navadno 8 2 2 2" xfId="3044" xr:uid="{00000000-0005-0000-0000-0000C6870000}"/>
    <cellStyle name="Navadno 8 2 2 3" xfId="3507" xr:uid="{00000000-0005-0000-0000-0000C7870000}"/>
    <cellStyle name="Navadno 8 2 2 4" xfId="3806" xr:uid="{00000000-0005-0000-0000-0000C8870000}"/>
    <cellStyle name="Navadno 8 2 2 5" xfId="4353" xr:uid="{00000000-0005-0000-0000-0000C9870000}"/>
    <cellStyle name="Navadno 8 2 2 6" xfId="16143" xr:uid="{00000000-0005-0000-0000-0000CA870000}"/>
    <cellStyle name="Navadno 8 2 2 7" xfId="16493" xr:uid="{00000000-0005-0000-0000-0000CB870000}"/>
    <cellStyle name="Navadno 8 2 2 8" xfId="2821" xr:uid="{00000000-0005-0000-0000-0000C5870000}"/>
    <cellStyle name="Navadno 8 2 20" xfId="7206" xr:uid="{00000000-0005-0000-0000-0000CC870000}"/>
    <cellStyle name="Navadno 8 2 20 2" xfId="11419" xr:uid="{00000000-0005-0000-0000-0000CD870000}"/>
    <cellStyle name="Navadno 8 2 20 2 2" xfId="23698" xr:uid="{00000000-0005-0000-0000-0000CE870000}"/>
    <cellStyle name="Navadno 8 2 20 2 3" xfId="35057" xr:uid="{00000000-0005-0000-0000-0000CF870000}"/>
    <cellStyle name="Navadno 8 2 20 3" xfId="14978" xr:uid="{00000000-0005-0000-0000-0000D0870000}"/>
    <cellStyle name="Navadno 8 2 20 3 2" xfId="27257" xr:uid="{00000000-0005-0000-0000-0000D1870000}"/>
    <cellStyle name="Navadno 8 2 20 3 3" xfId="38614" xr:uid="{00000000-0005-0000-0000-0000D2870000}"/>
    <cellStyle name="Navadno 8 2 20 4" xfId="19415" xr:uid="{00000000-0005-0000-0000-0000D3870000}"/>
    <cellStyle name="Navadno 8 2 20 5" xfId="30794" xr:uid="{00000000-0005-0000-0000-0000D4870000}"/>
    <cellStyle name="Navadno 8 2 21" xfId="6387" xr:uid="{00000000-0005-0000-0000-0000D5870000}"/>
    <cellStyle name="Navadno 8 2 21 2" xfId="10673" xr:uid="{00000000-0005-0000-0000-0000D6870000}"/>
    <cellStyle name="Navadno 8 2 21 2 2" xfId="22958" xr:uid="{00000000-0005-0000-0000-0000D7870000}"/>
    <cellStyle name="Navadno 8 2 21 2 3" xfId="34318" xr:uid="{00000000-0005-0000-0000-0000D8870000}"/>
    <cellStyle name="Navadno 8 2 21 3" xfId="14255" xr:uid="{00000000-0005-0000-0000-0000D9870000}"/>
    <cellStyle name="Navadno 8 2 21 3 2" xfId="26534" xr:uid="{00000000-0005-0000-0000-0000DA870000}"/>
    <cellStyle name="Navadno 8 2 21 3 3" xfId="37891" xr:uid="{00000000-0005-0000-0000-0000DB870000}"/>
    <cellStyle name="Navadno 8 2 21 4" xfId="18660" xr:uid="{00000000-0005-0000-0000-0000DC870000}"/>
    <cellStyle name="Navadno 8 2 21 5" xfId="30071" xr:uid="{00000000-0005-0000-0000-0000DD870000}"/>
    <cellStyle name="Navadno 8 2 22" xfId="7648" xr:uid="{00000000-0005-0000-0000-0000DE870000}"/>
    <cellStyle name="Navadno 8 2 22 2" xfId="11849" xr:uid="{00000000-0005-0000-0000-0000DF870000}"/>
    <cellStyle name="Navadno 8 2 22 2 2" xfId="24128" xr:uid="{00000000-0005-0000-0000-0000E0870000}"/>
    <cellStyle name="Navadno 8 2 22 2 3" xfId="35485" xr:uid="{00000000-0005-0000-0000-0000E1870000}"/>
    <cellStyle name="Navadno 8 2 22 3" xfId="15405" xr:uid="{00000000-0005-0000-0000-0000E2870000}"/>
    <cellStyle name="Navadno 8 2 22 3 2" xfId="27684" xr:uid="{00000000-0005-0000-0000-0000E3870000}"/>
    <cellStyle name="Navadno 8 2 22 3 3" xfId="39041" xr:uid="{00000000-0005-0000-0000-0000E4870000}"/>
    <cellStyle name="Navadno 8 2 22 4" xfId="19843" xr:uid="{00000000-0005-0000-0000-0000E5870000}"/>
    <cellStyle name="Navadno 8 2 22 5" xfId="31221" xr:uid="{00000000-0005-0000-0000-0000E6870000}"/>
    <cellStyle name="Navadno 8 2 23" xfId="8115" xr:uid="{00000000-0005-0000-0000-0000E7870000}"/>
    <cellStyle name="Navadno 8 2 23 2" xfId="20301" xr:uid="{00000000-0005-0000-0000-0000E8870000}"/>
    <cellStyle name="Navadno 8 2 23 3" xfId="31679" xr:uid="{00000000-0005-0000-0000-0000E9870000}"/>
    <cellStyle name="Navadno 8 2 24" xfId="8305" xr:uid="{00000000-0005-0000-0000-0000EA870000}"/>
    <cellStyle name="Navadno 8 2 24 2" xfId="20479" xr:uid="{00000000-0005-0000-0000-0000EB870000}"/>
    <cellStyle name="Navadno 8 2 24 3" xfId="31847" xr:uid="{00000000-0005-0000-0000-0000EC870000}"/>
    <cellStyle name="Navadno 8 2 25" xfId="3882" xr:uid="{00000000-0005-0000-0000-0000ED870000}"/>
    <cellStyle name="Navadno 8 2 26" xfId="15987" xr:uid="{00000000-0005-0000-0000-0000EE870000}"/>
    <cellStyle name="Navadno 8 2 27" xfId="16167" xr:uid="{00000000-0005-0000-0000-0000EF870000}"/>
    <cellStyle name="Navadno 8 2 28" xfId="2738" xr:uid="{00000000-0005-0000-0000-000067870000}"/>
    <cellStyle name="Navadno 8 2 3" xfId="1240" xr:uid="{00000000-0005-0000-0000-0000EF040000}"/>
    <cellStyle name="Navadno 8 2 3 10" xfId="6505" xr:uid="{00000000-0005-0000-0000-0000F1870000}"/>
    <cellStyle name="Navadno 8 2 3 10 2" xfId="10765" xr:uid="{00000000-0005-0000-0000-0000F2870000}"/>
    <cellStyle name="Navadno 8 2 3 10 2 2" xfId="23048" xr:uid="{00000000-0005-0000-0000-0000F3870000}"/>
    <cellStyle name="Navadno 8 2 3 10 2 3" xfId="34407" xr:uid="{00000000-0005-0000-0000-0000F4870000}"/>
    <cellStyle name="Navadno 8 2 3 10 3" xfId="14338" xr:uid="{00000000-0005-0000-0000-0000F5870000}"/>
    <cellStyle name="Navadno 8 2 3 10 3 2" xfId="26617" xr:uid="{00000000-0005-0000-0000-0000F6870000}"/>
    <cellStyle name="Navadno 8 2 3 10 3 3" xfId="37974" xr:uid="{00000000-0005-0000-0000-0000F7870000}"/>
    <cellStyle name="Navadno 8 2 3 10 4" xfId="18754" xr:uid="{00000000-0005-0000-0000-0000F8870000}"/>
    <cellStyle name="Navadno 8 2 3 10 5" xfId="30154" xr:uid="{00000000-0005-0000-0000-0000F9870000}"/>
    <cellStyle name="Navadno 8 2 3 11" xfId="6798" xr:uid="{00000000-0005-0000-0000-0000FA870000}"/>
    <cellStyle name="Navadno 8 2 3 11 2" xfId="11028" xr:uid="{00000000-0005-0000-0000-0000FB870000}"/>
    <cellStyle name="Navadno 8 2 3 11 2 2" xfId="23309" xr:uid="{00000000-0005-0000-0000-0000FC870000}"/>
    <cellStyle name="Navadno 8 2 3 11 2 3" xfId="34668" xr:uid="{00000000-0005-0000-0000-0000FD870000}"/>
    <cellStyle name="Navadno 8 2 3 11 3" xfId="14592" xr:uid="{00000000-0005-0000-0000-0000FE870000}"/>
    <cellStyle name="Navadno 8 2 3 11 3 2" xfId="26871" xr:uid="{00000000-0005-0000-0000-0000FF870000}"/>
    <cellStyle name="Navadno 8 2 3 11 3 3" xfId="38228" xr:uid="{00000000-0005-0000-0000-000000880000}"/>
    <cellStyle name="Navadno 8 2 3 11 4" xfId="19024" xr:uid="{00000000-0005-0000-0000-000001880000}"/>
    <cellStyle name="Navadno 8 2 3 11 5" xfId="30408" xr:uid="{00000000-0005-0000-0000-000002880000}"/>
    <cellStyle name="Navadno 8 2 3 12" xfId="7034" xr:uid="{00000000-0005-0000-0000-000003880000}"/>
    <cellStyle name="Navadno 8 2 3 12 2" xfId="11255" xr:uid="{00000000-0005-0000-0000-000004880000}"/>
    <cellStyle name="Navadno 8 2 3 12 2 2" xfId="23535" xr:uid="{00000000-0005-0000-0000-000005880000}"/>
    <cellStyle name="Navadno 8 2 3 12 2 3" xfId="34894" xr:uid="{00000000-0005-0000-0000-000006880000}"/>
    <cellStyle name="Navadno 8 2 3 12 3" xfId="14815" xr:uid="{00000000-0005-0000-0000-000007880000}"/>
    <cellStyle name="Navadno 8 2 3 12 3 2" xfId="27094" xr:uid="{00000000-0005-0000-0000-000008880000}"/>
    <cellStyle name="Navadno 8 2 3 12 3 3" xfId="38451" xr:uid="{00000000-0005-0000-0000-000009880000}"/>
    <cellStyle name="Navadno 8 2 3 12 4" xfId="19251" xr:uid="{00000000-0005-0000-0000-00000A880000}"/>
    <cellStyle name="Navadno 8 2 3 12 5" xfId="30631" xr:uid="{00000000-0005-0000-0000-00000B880000}"/>
    <cellStyle name="Navadno 8 2 3 13" xfId="7258" xr:uid="{00000000-0005-0000-0000-00000C880000}"/>
    <cellStyle name="Navadno 8 2 3 13 2" xfId="11471" xr:uid="{00000000-0005-0000-0000-00000D880000}"/>
    <cellStyle name="Navadno 8 2 3 13 2 2" xfId="23750" xr:uid="{00000000-0005-0000-0000-00000E880000}"/>
    <cellStyle name="Navadno 8 2 3 13 2 3" xfId="35109" xr:uid="{00000000-0005-0000-0000-00000F880000}"/>
    <cellStyle name="Navadno 8 2 3 13 3" xfId="15030" xr:uid="{00000000-0005-0000-0000-000010880000}"/>
    <cellStyle name="Navadno 8 2 3 13 3 2" xfId="27309" xr:uid="{00000000-0005-0000-0000-000011880000}"/>
    <cellStyle name="Navadno 8 2 3 13 3 3" xfId="38666" xr:uid="{00000000-0005-0000-0000-000012880000}"/>
    <cellStyle name="Navadno 8 2 3 13 4" xfId="19467" xr:uid="{00000000-0005-0000-0000-000013880000}"/>
    <cellStyle name="Navadno 8 2 3 13 5" xfId="30846" xr:uid="{00000000-0005-0000-0000-000014880000}"/>
    <cellStyle name="Navadno 8 2 3 14" xfId="7485" xr:uid="{00000000-0005-0000-0000-000015880000}"/>
    <cellStyle name="Navadno 8 2 3 14 2" xfId="11688" xr:uid="{00000000-0005-0000-0000-000016880000}"/>
    <cellStyle name="Navadno 8 2 3 14 2 2" xfId="23967" xr:uid="{00000000-0005-0000-0000-000017880000}"/>
    <cellStyle name="Navadno 8 2 3 14 2 3" xfId="35324" xr:uid="{00000000-0005-0000-0000-000018880000}"/>
    <cellStyle name="Navadno 8 2 3 14 3" xfId="15244" xr:uid="{00000000-0005-0000-0000-000019880000}"/>
    <cellStyle name="Navadno 8 2 3 14 3 2" xfId="27523" xr:uid="{00000000-0005-0000-0000-00001A880000}"/>
    <cellStyle name="Navadno 8 2 3 14 3 3" xfId="38880" xr:uid="{00000000-0005-0000-0000-00001B880000}"/>
    <cellStyle name="Navadno 8 2 3 14 4" xfId="19682" xr:uid="{00000000-0005-0000-0000-00001C880000}"/>
    <cellStyle name="Navadno 8 2 3 14 5" xfId="31060" xr:uid="{00000000-0005-0000-0000-00001D880000}"/>
    <cellStyle name="Navadno 8 2 3 15" xfId="7700" xr:uid="{00000000-0005-0000-0000-00001E880000}"/>
    <cellStyle name="Navadno 8 2 3 15 2" xfId="11898" xr:uid="{00000000-0005-0000-0000-00001F880000}"/>
    <cellStyle name="Navadno 8 2 3 15 2 2" xfId="24177" xr:uid="{00000000-0005-0000-0000-000020880000}"/>
    <cellStyle name="Navadno 8 2 3 15 2 3" xfId="35534" xr:uid="{00000000-0005-0000-0000-000021880000}"/>
    <cellStyle name="Navadno 8 2 3 15 3" xfId="15453" xr:uid="{00000000-0005-0000-0000-000022880000}"/>
    <cellStyle name="Navadno 8 2 3 15 3 2" xfId="27732" xr:uid="{00000000-0005-0000-0000-000023880000}"/>
    <cellStyle name="Navadno 8 2 3 15 3 3" xfId="39089" xr:uid="{00000000-0005-0000-0000-000024880000}"/>
    <cellStyle name="Navadno 8 2 3 15 4" xfId="19891" xr:uid="{00000000-0005-0000-0000-000025880000}"/>
    <cellStyle name="Navadno 8 2 3 15 5" xfId="31269" xr:uid="{00000000-0005-0000-0000-000026880000}"/>
    <cellStyle name="Navadno 8 2 3 16" xfId="7904" xr:uid="{00000000-0005-0000-0000-000027880000}"/>
    <cellStyle name="Navadno 8 2 3 16 2" xfId="12099" xr:uid="{00000000-0005-0000-0000-000028880000}"/>
    <cellStyle name="Navadno 8 2 3 16 2 2" xfId="24378" xr:uid="{00000000-0005-0000-0000-000029880000}"/>
    <cellStyle name="Navadno 8 2 3 16 2 3" xfId="35735" xr:uid="{00000000-0005-0000-0000-00002A880000}"/>
    <cellStyle name="Navadno 8 2 3 16 3" xfId="15653" xr:uid="{00000000-0005-0000-0000-00002B880000}"/>
    <cellStyle name="Navadno 8 2 3 16 3 2" xfId="27932" xr:uid="{00000000-0005-0000-0000-00002C880000}"/>
    <cellStyle name="Navadno 8 2 3 16 3 3" xfId="39289" xr:uid="{00000000-0005-0000-0000-00002D880000}"/>
    <cellStyle name="Navadno 8 2 3 16 4" xfId="20091" xr:uid="{00000000-0005-0000-0000-00002E880000}"/>
    <cellStyle name="Navadno 8 2 3 16 5" xfId="31469" xr:uid="{00000000-0005-0000-0000-00002F880000}"/>
    <cellStyle name="Navadno 8 2 3 17" xfId="8436" xr:uid="{00000000-0005-0000-0000-000030880000}"/>
    <cellStyle name="Navadno 8 2 3 17 2" xfId="20597" xr:uid="{00000000-0005-0000-0000-000031880000}"/>
    <cellStyle name="Navadno 8 2 3 17 3" xfId="31961" xr:uid="{00000000-0005-0000-0000-000032880000}"/>
    <cellStyle name="Navadno 8 2 3 18" xfId="8341" xr:uid="{00000000-0005-0000-0000-000033880000}"/>
    <cellStyle name="Navadno 8 2 3 18 2" xfId="20512" xr:uid="{00000000-0005-0000-0000-000034880000}"/>
    <cellStyle name="Navadno 8 2 3 18 3" xfId="31879" xr:uid="{00000000-0005-0000-0000-000035880000}"/>
    <cellStyle name="Navadno 8 2 3 19" xfId="3858" xr:uid="{00000000-0005-0000-0000-000036880000}"/>
    <cellStyle name="Navadno 8 2 3 2" xfId="3946" xr:uid="{00000000-0005-0000-0000-000037880000}"/>
    <cellStyle name="Navadno 8 2 3 2 2" xfId="8729" xr:uid="{00000000-0005-0000-0000-000038880000}"/>
    <cellStyle name="Navadno 8 2 3 2 2 2" xfId="20955" xr:uid="{00000000-0005-0000-0000-000039880000}"/>
    <cellStyle name="Navadno 8 2 3 2 2 3" xfId="32318" xr:uid="{00000000-0005-0000-0000-00003A880000}"/>
    <cellStyle name="Navadno 8 2 3 2 3" xfId="12327" xr:uid="{00000000-0005-0000-0000-00003B880000}"/>
    <cellStyle name="Navadno 8 2 3 2 3 2" xfId="24606" xr:uid="{00000000-0005-0000-0000-00003C880000}"/>
    <cellStyle name="Navadno 8 2 3 2 3 3" xfId="35963" xr:uid="{00000000-0005-0000-0000-00003D880000}"/>
    <cellStyle name="Navadno 8 2 3 2 4" xfId="16630" xr:uid="{00000000-0005-0000-0000-00003E880000}"/>
    <cellStyle name="Navadno 8 2 3 2 5" xfId="28143" xr:uid="{00000000-0005-0000-0000-00003F880000}"/>
    <cellStyle name="Navadno 8 2 3 20" xfId="16265" xr:uid="{00000000-0005-0000-0000-000040880000}"/>
    <cellStyle name="Navadno 8 2 3 21" xfId="16494" xr:uid="{00000000-0005-0000-0000-000041880000}"/>
    <cellStyle name="Navadno 8 2 3 22" xfId="3309" xr:uid="{00000000-0005-0000-0000-0000F0870000}"/>
    <cellStyle name="Navadno 8 2 3 3" xfId="4448" xr:uid="{00000000-0005-0000-0000-000042880000}"/>
    <cellStyle name="Navadno 8 2 3 3 2" xfId="8930" xr:uid="{00000000-0005-0000-0000-000043880000}"/>
    <cellStyle name="Navadno 8 2 3 3 2 2" xfId="21158" xr:uid="{00000000-0005-0000-0000-000044880000}"/>
    <cellStyle name="Navadno 8 2 3 3 2 3" xfId="32521" xr:uid="{00000000-0005-0000-0000-000045880000}"/>
    <cellStyle name="Navadno 8 2 3 3 3" xfId="12528" xr:uid="{00000000-0005-0000-0000-000046880000}"/>
    <cellStyle name="Navadno 8 2 3 3 3 2" xfId="24807" xr:uid="{00000000-0005-0000-0000-000047880000}"/>
    <cellStyle name="Navadno 8 2 3 3 3 3" xfId="36164" xr:uid="{00000000-0005-0000-0000-000048880000}"/>
    <cellStyle name="Navadno 8 2 3 3 4" xfId="16833" xr:uid="{00000000-0005-0000-0000-000049880000}"/>
    <cellStyle name="Navadno 8 2 3 3 5" xfId="28344" xr:uid="{00000000-0005-0000-0000-00004A880000}"/>
    <cellStyle name="Navadno 8 2 3 4" xfId="4992" xr:uid="{00000000-0005-0000-0000-00004B880000}"/>
    <cellStyle name="Navadno 8 2 3 4 2" xfId="9349" xr:uid="{00000000-0005-0000-0000-00004C880000}"/>
    <cellStyle name="Navadno 8 2 3 4 2 2" xfId="21625" xr:uid="{00000000-0005-0000-0000-00004D880000}"/>
    <cellStyle name="Navadno 8 2 3 4 2 3" xfId="32985" xr:uid="{00000000-0005-0000-0000-00004E880000}"/>
    <cellStyle name="Navadno 8 2 3 4 3" xfId="12946" xr:uid="{00000000-0005-0000-0000-00004F880000}"/>
    <cellStyle name="Navadno 8 2 3 4 3 2" xfId="25225" xr:uid="{00000000-0005-0000-0000-000050880000}"/>
    <cellStyle name="Navadno 8 2 3 4 3 3" xfId="36582" xr:uid="{00000000-0005-0000-0000-000051880000}"/>
    <cellStyle name="Navadno 8 2 3 4 4" xfId="17316" xr:uid="{00000000-0005-0000-0000-000052880000}"/>
    <cellStyle name="Navadno 8 2 3 4 5" xfId="28762" xr:uid="{00000000-0005-0000-0000-000053880000}"/>
    <cellStyle name="Navadno 8 2 3 5" xfId="5242" xr:uid="{00000000-0005-0000-0000-000054880000}"/>
    <cellStyle name="Navadno 8 2 3 5 2" xfId="9584" xr:uid="{00000000-0005-0000-0000-000055880000}"/>
    <cellStyle name="Navadno 8 2 3 5 2 2" xfId="21867" xr:uid="{00000000-0005-0000-0000-000056880000}"/>
    <cellStyle name="Navadno 8 2 3 5 2 3" xfId="33227" xr:uid="{00000000-0005-0000-0000-000057880000}"/>
    <cellStyle name="Navadno 8 2 3 5 3" xfId="13185" xr:uid="{00000000-0005-0000-0000-000058880000}"/>
    <cellStyle name="Navadno 8 2 3 5 3 2" xfId="25464" xr:uid="{00000000-0005-0000-0000-000059880000}"/>
    <cellStyle name="Navadno 8 2 3 5 3 3" xfId="36821" xr:uid="{00000000-0005-0000-0000-00005A880000}"/>
    <cellStyle name="Navadno 8 2 3 5 4" xfId="17560" xr:uid="{00000000-0005-0000-0000-00005B880000}"/>
    <cellStyle name="Navadno 8 2 3 5 5" xfId="29001" xr:uid="{00000000-0005-0000-0000-00005C880000}"/>
    <cellStyle name="Navadno 8 2 3 6" xfId="5483" xr:uid="{00000000-0005-0000-0000-00005D880000}"/>
    <cellStyle name="Navadno 8 2 3 6 2" xfId="9812" xr:uid="{00000000-0005-0000-0000-00005E880000}"/>
    <cellStyle name="Navadno 8 2 3 6 2 2" xfId="22095" xr:uid="{00000000-0005-0000-0000-00005F880000}"/>
    <cellStyle name="Navadno 8 2 3 6 2 3" xfId="33455" xr:uid="{00000000-0005-0000-0000-000060880000}"/>
    <cellStyle name="Navadno 8 2 3 6 3" xfId="13409" xr:uid="{00000000-0005-0000-0000-000061880000}"/>
    <cellStyle name="Navadno 8 2 3 6 3 2" xfId="25688" xr:uid="{00000000-0005-0000-0000-000062880000}"/>
    <cellStyle name="Navadno 8 2 3 6 3 3" xfId="37045" xr:uid="{00000000-0005-0000-0000-000063880000}"/>
    <cellStyle name="Navadno 8 2 3 6 4" xfId="17791" xr:uid="{00000000-0005-0000-0000-000064880000}"/>
    <cellStyle name="Navadno 8 2 3 6 5" xfId="29225" xr:uid="{00000000-0005-0000-0000-000065880000}"/>
    <cellStyle name="Navadno 8 2 3 7" xfId="5746" xr:uid="{00000000-0005-0000-0000-000066880000}"/>
    <cellStyle name="Navadno 8 2 3 7 2" xfId="10058" xr:uid="{00000000-0005-0000-0000-000067880000}"/>
    <cellStyle name="Navadno 8 2 3 7 2 2" xfId="22343" xr:uid="{00000000-0005-0000-0000-000068880000}"/>
    <cellStyle name="Navadno 8 2 3 7 2 3" xfId="33703" xr:uid="{00000000-0005-0000-0000-000069880000}"/>
    <cellStyle name="Navadno 8 2 3 7 3" xfId="13649" xr:uid="{00000000-0005-0000-0000-00006A880000}"/>
    <cellStyle name="Navadno 8 2 3 7 3 2" xfId="25928" xr:uid="{00000000-0005-0000-0000-00006B880000}"/>
    <cellStyle name="Navadno 8 2 3 7 3 3" xfId="37285" xr:uid="{00000000-0005-0000-0000-00006C880000}"/>
    <cellStyle name="Navadno 8 2 3 7 4" xfId="18040" xr:uid="{00000000-0005-0000-0000-00006D880000}"/>
    <cellStyle name="Navadno 8 2 3 7 5" xfId="29465" xr:uid="{00000000-0005-0000-0000-00006E880000}"/>
    <cellStyle name="Navadno 8 2 3 8" xfId="5987" xr:uid="{00000000-0005-0000-0000-00006F880000}"/>
    <cellStyle name="Navadno 8 2 3 8 2" xfId="10286" xr:uid="{00000000-0005-0000-0000-000070880000}"/>
    <cellStyle name="Navadno 8 2 3 8 2 2" xfId="22572" xr:uid="{00000000-0005-0000-0000-000071880000}"/>
    <cellStyle name="Navadno 8 2 3 8 2 3" xfId="33932" xr:uid="{00000000-0005-0000-0000-000072880000}"/>
    <cellStyle name="Navadno 8 2 3 8 3" xfId="13875" xr:uid="{00000000-0005-0000-0000-000073880000}"/>
    <cellStyle name="Navadno 8 2 3 8 3 2" xfId="26154" xr:uid="{00000000-0005-0000-0000-000074880000}"/>
    <cellStyle name="Navadno 8 2 3 8 3 3" xfId="37511" xr:uid="{00000000-0005-0000-0000-000075880000}"/>
    <cellStyle name="Navadno 8 2 3 8 4" xfId="18270" xr:uid="{00000000-0005-0000-0000-000076880000}"/>
    <cellStyle name="Navadno 8 2 3 8 5" xfId="29691" xr:uid="{00000000-0005-0000-0000-000077880000}"/>
    <cellStyle name="Navadno 8 2 3 9" xfId="6216" xr:uid="{00000000-0005-0000-0000-000078880000}"/>
    <cellStyle name="Navadno 8 2 3 9 2" xfId="10506" xr:uid="{00000000-0005-0000-0000-000079880000}"/>
    <cellStyle name="Navadno 8 2 3 9 2 2" xfId="22791" xr:uid="{00000000-0005-0000-0000-00007A880000}"/>
    <cellStyle name="Navadno 8 2 3 9 2 3" xfId="34151" xr:uid="{00000000-0005-0000-0000-00007B880000}"/>
    <cellStyle name="Navadno 8 2 3 9 3" xfId="14088" xr:uid="{00000000-0005-0000-0000-00007C880000}"/>
    <cellStyle name="Navadno 8 2 3 9 3 2" xfId="26367" xr:uid="{00000000-0005-0000-0000-00007D880000}"/>
    <cellStyle name="Navadno 8 2 3 9 3 3" xfId="37724" xr:uid="{00000000-0005-0000-0000-00007E880000}"/>
    <cellStyle name="Navadno 8 2 3 9 4" xfId="18491" xr:uid="{00000000-0005-0000-0000-00007F880000}"/>
    <cellStyle name="Navadno 8 2 3 9 5" xfId="29904" xr:uid="{00000000-0005-0000-0000-000080880000}"/>
    <cellStyle name="Navadno 8 2 4" xfId="3319" xr:uid="{00000000-0005-0000-0000-000081880000}"/>
    <cellStyle name="Navadno 8 2 4 10" xfId="6526" xr:uid="{00000000-0005-0000-0000-000082880000}"/>
    <cellStyle name="Navadno 8 2 4 10 2" xfId="10786" xr:uid="{00000000-0005-0000-0000-000083880000}"/>
    <cellStyle name="Navadno 8 2 4 10 2 2" xfId="23069" xr:uid="{00000000-0005-0000-0000-000084880000}"/>
    <cellStyle name="Navadno 8 2 4 10 2 3" xfId="34428" xr:uid="{00000000-0005-0000-0000-000085880000}"/>
    <cellStyle name="Navadno 8 2 4 10 3" xfId="14359" xr:uid="{00000000-0005-0000-0000-000086880000}"/>
    <cellStyle name="Navadno 8 2 4 10 3 2" xfId="26638" xr:uid="{00000000-0005-0000-0000-000087880000}"/>
    <cellStyle name="Navadno 8 2 4 10 3 3" xfId="37995" xr:uid="{00000000-0005-0000-0000-000088880000}"/>
    <cellStyle name="Navadno 8 2 4 10 4" xfId="18775" xr:uid="{00000000-0005-0000-0000-000089880000}"/>
    <cellStyle name="Navadno 8 2 4 10 5" xfId="30175" xr:uid="{00000000-0005-0000-0000-00008A880000}"/>
    <cellStyle name="Navadno 8 2 4 11" xfId="6819" xr:uid="{00000000-0005-0000-0000-00008B880000}"/>
    <cellStyle name="Navadno 8 2 4 11 2" xfId="11049" xr:uid="{00000000-0005-0000-0000-00008C880000}"/>
    <cellStyle name="Navadno 8 2 4 11 2 2" xfId="23330" xr:uid="{00000000-0005-0000-0000-00008D880000}"/>
    <cellStyle name="Navadno 8 2 4 11 2 3" xfId="34689" xr:uid="{00000000-0005-0000-0000-00008E880000}"/>
    <cellStyle name="Navadno 8 2 4 11 3" xfId="14613" xr:uid="{00000000-0005-0000-0000-00008F880000}"/>
    <cellStyle name="Navadno 8 2 4 11 3 2" xfId="26892" xr:uid="{00000000-0005-0000-0000-000090880000}"/>
    <cellStyle name="Navadno 8 2 4 11 3 3" xfId="38249" xr:uid="{00000000-0005-0000-0000-000091880000}"/>
    <cellStyle name="Navadno 8 2 4 11 4" xfId="19045" xr:uid="{00000000-0005-0000-0000-000092880000}"/>
    <cellStyle name="Navadno 8 2 4 11 5" xfId="30429" xr:uid="{00000000-0005-0000-0000-000093880000}"/>
    <cellStyle name="Navadno 8 2 4 12" xfId="7055" xr:uid="{00000000-0005-0000-0000-000094880000}"/>
    <cellStyle name="Navadno 8 2 4 12 2" xfId="11276" xr:uid="{00000000-0005-0000-0000-000095880000}"/>
    <cellStyle name="Navadno 8 2 4 12 2 2" xfId="23556" xr:uid="{00000000-0005-0000-0000-000096880000}"/>
    <cellStyle name="Navadno 8 2 4 12 2 3" xfId="34915" xr:uid="{00000000-0005-0000-0000-000097880000}"/>
    <cellStyle name="Navadno 8 2 4 12 3" xfId="14836" xr:uid="{00000000-0005-0000-0000-000098880000}"/>
    <cellStyle name="Navadno 8 2 4 12 3 2" xfId="27115" xr:uid="{00000000-0005-0000-0000-000099880000}"/>
    <cellStyle name="Navadno 8 2 4 12 3 3" xfId="38472" xr:uid="{00000000-0005-0000-0000-00009A880000}"/>
    <cellStyle name="Navadno 8 2 4 12 4" xfId="19272" xr:uid="{00000000-0005-0000-0000-00009B880000}"/>
    <cellStyle name="Navadno 8 2 4 12 5" xfId="30652" xr:uid="{00000000-0005-0000-0000-00009C880000}"/>
    <cellStyle name="Navadno 8 2 4 13" xfId="7280" xr:uid="{00000000-0005-0000-0000-00009D880000}"/>
    <cellStyle name="Navadno 8 2 4 13 2" xfId="11493" xr:uid="{00000000-0005-0000-0000-00009E880000}"/>
    <cellStyle name="Navadno 8 2 4 13 2 2" xfId="23772" xr:uid="{00000000-0005-0000-0000-00009F880000}"/>
    <cellStyle name="Navadno 8 2 4 13 2 3" xfId="35131" xr:uid="{00000000-0005-0000-0000-0000A0880000}"/>
    <cellStyle name="Navadno 8 2 4 13 3" xfId="15051" xr:uid="{00000000-0005-0000-0000-0000A1880000}"/>
    <cellStyle name="Navadno 8 2 4 13 3 2" xfId="27330" xr:uid="{00000000-0005-0000-0000-0000A2880000}"/>
    <cellStyle name="Navadno 8 2 4 13 3 3" xfId="38687" xr:uid="{00000000-0005-0000-0000-0000A3880000}"/>
    <cellStyle name="Navadno 8 2 4 13 4" xfId="19488" xr:uid="{00000000-0005-0000-0000-0000A4880000}"/>
    <cellStyle name="Navadno 8 2 4 13 5" xfId="30867" xr:uid="{00000000-0005-0000-0000-0000A5880000}"/>
    <cellStyle name="Navadno 8 2 4 14" xfId="7506" xr:uid="{00000000-0005-0000-0000-0000A6880000}"/>
    <cellStyle name="Navadno 8 2 4 14 2" xfId="11709" xr:uid="{00000000-0005-0000-0000-0000A7880000}"/>
    <cellStyle name="Navadno 8 2 4 14 2 2" xfId="23988" xr:uid="{00000000-0005-0000-0000-0000A8880000}"/>
    <cellStyle name="Navadno 8 2 4 14 2 3" xfId="35345" xr:uid="{00000000-0005-0000-0000-0000A9880000}"/>
    <cellStyle name="Navadno 8 2 4 14 3" xfId="15265" xr:uid="{00000000-0005-0000-0000-0000AA880000}"/>
    <cellStyle name="Navadno 8 2 4 14 3 2" xfId="27544" xr:uid="{00000000-0005-0000-0000-0000AB880000}"/>
    <cellStyle name="Navadno 8 2 4 14 3 3" xfId="38901" xr:uid="{00000000-0005-0000-0000-0000AC880000}"/>
    <cellStyle name="Navadno 8 2 4 14 4" xfId="19703" xr:uid="{00000000-0005-0000-0000-0000AD880000}"/>
    <cellStyle name="Navadno 8 2 4 14 5" xfId="31081" xr:uid="{00000000-0005-0000-0000-0000AE880000}"/>
    <cellStyle name="Navadno 8 2 4 15" xfId="7721" xr:uid="{00000000-0005-0000-0000-0000AF880000}"/>
    <cellStyle name="Navadno 8 2 4 15 2" xfId="11919" xr:uid="{00000000-0005-0000-0000-0000B0880000}"/>
    <cellStyle name="Navadno 8 2 4 15 2 2" xfId="24198" xr:uid="{00000000-0005-0000-0000-0000B1880000}"/>
    <cellStyle name="Navadno 8 2 4 15 2 3" xfId="35555" xr:uid="{00000000-0005-0000-0000-0000B2880000}"/>
    <cellStyle name="Navadno 8 2 4 15 3" xfId="15474" xr:uid="{00000000-0005-0000-0000-0000B3880000}"/>
    <cellStyle name="Navadno 8 2 4 15 3 2" xfId="27753" xr:uid="{00000000-0005-0000-0000-0000B4880000}"/>
    <cellStyle name="Navadno 8 2 4 15 3 3" xfId="39110" xr:uid="{00000000-0005-0000-0000-0000B5880000}"/>
    <cellStyle name="Navadno 8 2 4 15 4" xfId="19912" xr:uid="{00000000-0005-0000-0000-0000B6880000}"/>
    <cellStyle name="Navadno 8 2 4 15 5" xfId="31290" xr:uid="{00000000-0005-0000-0000-0000B7880000}"/>
    <cellStyle name="Navadno 8 2 4 16" xfId="7925" xr:uid="{00000000-0005-0000-0000-0000B8880000}"/>
    <cellStyle name="Navadno 8 2 4 16 2" xfId="12120" xr:uid="{00000000-0005-0000-0000-0000B9880000}"/>
    <cellStyle name="Navadno 8 2 4 16 2 2" xfId="24399" xr:uid="{00000000-0005-0000-0000-0000BA880000}"/>
    <cellStyle name="Navadno 8 2 4 16 2 3" xfId="35756" xr:uid="{00000000-0005-0000-0000-0000BB880000}"/>
    <cellStyle name="Navadno 8 2 4 16 3" xfId="15674" xr:uid="{00000000-0005-0000-0000-0000BC880000}"/>
    <cellStyle name="Navadno 8 2 4 16 3 2" xfId="27953" xr:uid="{00000000-0005-0000-0000-0000BD880000}"/>
    <cellStyle name="Navadno 8 2 4 16 3 3" xfId="39310" xr:uid="{00000000-0005-0000-0000-0000BE880000}"/>
    <cellStyle name="Navadno 8 2 4 16 4" xfId="20112" xr:uid="{00000000-0005-0000-0000-0000BF880000}"/>
    <cellStyle name="Navadno 8 2 4 16 5" xfId="31490" xr:uid="{00000000-0005-0000-0000-0000C0880000}"/>
    <cellStyle name="Navadno 8 2 4 17" xfId="8457" xr:uid="{00000000-0005-0000-0000-0000C1880000}"/>
    <cellStyle name="Navadno 8 2 4 17 2" xfId="20618" xr:uid="{00000000-0005-0000-0000-0000C2880000}"/>
    <cellStyle name="Navadno 8 2 4 17 3" xfId="31982" xr:uid="{00000000-0005-0000-0000-0000C3880000}"/>
    <cellStyle name="Navadno 8 2 4 18" xfId="8256" xr:uid="{00000000-0005-0000-0000-0000C4880000}"/>
    <cellStyle name="Navadno 8 2 4 18 2" xfId="20442" xr:uid="{00000000-0005-0000-0000-0000C5880000}"/>
    <cellStyle name="Navadno 8 2 4 18 3" xfId="31817" xr:uid="{00000000-0005-0000-0000-0000C6880000}"/>
    <cellStyle name="Navadno 8 2 4 19" xfId="3675" xr:uid="{00000000-0005-0000-0000-0000C7880000}"/>
    <cellStyle name="Navadno 8 2 4 2" xfId="3967" xr:uid="{00000000-0005-0000-0000-0000C8880000}"/>
    <cellStyle name="Navadno 8 2 4 2 2" xfId="8750" xr:uid="{00000000-0005-0000-0000-0000C9880000}"/>
    <cellStyle name="Navadno 8 2 4 2 2 2" xfId="20977" xr:uid="{00000000-0005-0000-0000-0000CA880000}"/>
    <cellStyle name="Navadno 8 2 4 2 2 3" xfId="32340" xr:uid="{00000000-0005-0000-0000-0000CB880000}"/>
    <cellStyle name="Navadno 8 2 4 2 3" xfId="12349" xr:uid="{00000000-0005-0000-0000-0000CC880000}"/>
    <cellStyle name="Navadno 8 2 4 2 3 2" xfId="24628" xr:uid="{00000000-0005-0000-0000-0000CD880000}"/>
    <cellStyle name="Navadno 8 2 4 2 3 3" xfId="35985" xr:uid="{00000000-0005-0000-0000-0000CE880000}"/>
    <cellStyle name="Navadno 8 2 4 2 4" xfId="16652" xr:uid="{00000000-0005-0000-0000-0000CF880000}"/>
    <cellStyle name="Navadno 8 2 4 2 5" xfId="28165" xr:uid="{00000000-0005-0000-0000-0000D0880000}"/>
    <cellStyle name="Navadno 8 2 4 20" xfId="16286" xr:uid="{00000000-0005-0000-0000-0000D1880000}"/>
    <cellStyle name="Navadno 8 2 4 21" xfId="18433" xr:uid="{00000000-0005-0000-0000-0000D2880000}"/>
    <cellStyle name="Navadno 8 2 4 3" xfId="4469" xr:uid="{00000000-0005-0000-0000-0000D3880000}"/>
    <cellStyle name="Navadno 8 2 4 3 2" xfId="8950" xr:uid="{00000000-0005-0000-0000-0000D4880000}"/>
    <cellStyle name="Navadno 8 2 4 3 2 2" xfId="21179" xr:uid="{00000000-0005-0000-0000-0000D5880000}"/>
    <cellStyle name="Navadno 8 2 4 3 2 3" xfId="32542" xr:uid="{00000000-0005-0000-0000-0000D6880000}"/>
    <cellStyle name="Navadno 8 2 4 3 3" xfId="12549" xr:uid="{00000000-0005-0000-0000-0000D7880000}"/>
    <cellStyle name="Navadno 8 2 4 3 3 2" xfId="24828" xr:uid="{00000000-0005-0000-0000-0000D8880000}"/>
    <cellStyle name="Navadno 8 2 4 3 3 3" xfId="36185" xr:uid="{00000000-0005-0000-0000-0000D9880000}"/>
    <cellStyle name="Navadno 8 2 4 3 4" xfId="16854" xr:uid="{00000000-0005-0000-0000-0000DA880000}"/>
    <cellStyle name="Navadno 8 2 4 3 5" xfId="28365" xr:uid="{00000000-0005-0000-0000-0000DB880000}"/>
    <cellStyle name="Navadno 8 2 4 4" xfId="5013" xr:uid="{00000000-0005-0000-0000-0000DC880000}"/>
    <cellStyle name="Navadno 8 2 4 4 2" xfId="9369" xr:uid="{00000000-0005-0000-0000-0000DD880000}"/>
    <cellStyle name="Navadno 8 2 4 4 2 2" xfId="21646" xr:uid="{00000000-0005-0000-0000-0000DE880000}"/>
    <cellStyle name="Navadno 8 2 4 4 2 3" xfId="33006" xr:uid="{00000000-0005-0000-0000-0000DF880000}"/>
    <cellStyle name="Navadno 8 2 4 4 3" xfId="12967" xr:uid="{00000000-0005-0000-0000-0000E0880000}"/>
    <cellStyle name="Navadno 8 2 4 4 3 2" xfId="25246" xr:uid="{00000000-0005-0000-0000-0000E1880000}"/>
    <cellStyle name="Navadno 8 2 4 4 3 3" xfId="36603" xr:uid="{00000000-0005-0000-0000-0000E2880000}"/>
    <cellStyle name="Navadno 8 2 4 4 4" xfId="17337" xr:uid="{00000000-0005-0000-0000-0000E3880000}"/>
    <cellStyle name="Navadno 8 2 4 4 5" xfId="28783" xr:uid="{00000000-0005-0000-0000-0000E4880000}"/>
    <cellStyle name="Navadno 8 2 4 5" xfId="5264" xr:uid="{00000000-0005-0000-0000-0000E5880000}"/>
    <cellStyle name="Navadno 8 2 4 5 2" xfId="9605" xr:uid="{00000000-0005-0000-0000-0000E6880000}"/>
    <cellStyle name="Navadno 8 2 4 5 2 2" xfId="21889" xr:uid="{00000000-0005-0000-0000-0000E7880000}"/>
    <cellStyle name="Navadno 8 2 4 5 2 3" xfId="33249" xr:uid="{00000000-0005-0000-0000-0000E8880000}"/>
    <cellStyle name="Navadno 8 2 4 5 3" xfId="13207" xr:uid="{00000000-0005-0000-0000-0000E9880000}"/>
    <cellStyle name="Navadno 8 2 4 5 3 2" xfId="25486" xr:uid="{00000000-0005-0000-0000-0000EA880000}"/>
    <cellStyle name="Navadno 8 2 4 5 3 3" xfId="36843" xr:uid="{00000000-0005-0000-0000-0000EB880000}"/>
    <cellStyle name="Navadno 8 2 4 5 4" xfId="17582" xr:uid="{00000000-0005-0000-0000-0000EC880000}"/>
    <cellStyle name="Navadno 8 2 4 5 5" xfId="29023" xr:uid="{00000000-0005-0000-0000-0000ED880000}"/>
    <cellStyle name="Navadno 8 2 4 6" xfId="5505" xr:uid="{00000000-0005-0000-0000-0000EE880000}"/>
    <cellStyle name="Navadno 8 2 4 6 2" xfId="9833" xr:uid="{00000000-0005-0000-0000-0000EF880000}"/>
    <cellStyle name="Navadno 8 2 4 6 2 2" xfId="22117" xr:uid="{00000000-0005-0000-0000-0000F0880000}"/>
    <cellStyle name="Navadno 8 2 4 6 2 3" xfId="33477" xr:uid="{00000000-0005-0000-0000-0000F1880000}"/>
    <cellStyle name="Navadno 8 2 4 6 3" xfId="13431" xr:uid="{00000000-0005-0000-0000-0000F2880000}"/>
    <cellStyle name="Navadno 8 2 4 6 3 2" xfId="25710" xr:uid="{00000000-0005-0000-0000-0000F3880000}"/>
    <cellStyle name="Navadno 8 2 4 6 3 3" xfId="37067" xr:uid="{00000000-0005-0000-0000-0000F4880000}"/>
    <cellStyle name="Navadno 8 2 4 6 4" xfId="17813" xr:uid="{00000000-0005-0000-0000-0000F5880000}"/>
    <cellStyle name="Navadno 8 2 4 6 5" xfId="29247" xr:uid="{00000000-0005-0000-0000-0000F6880000}"/>
    <cellStyle name="Navadno 8 2 4 7" xfId="5767" xr:uid="{00000000-0005-0000-0000-0000F7880000}"/>
    <cellStyle name="Navadno 8 2 4 7 2" xfId="10078" xr:uid="{00000000-0005-0000-0000-0000F8880000}"/>
    <cellStyle name="Navadno 8 2 4 7 2 2" xfId="22364" xr:uid="{00000000-0005-0000-0000-0000F9880000}"/>
    <cellStyle name="Navadno 8 2 4 7 2 3" xfId="33724" xr:uid="{00000000-0005-0000-0000-0000FA880000}"/>
    <cellStyle name="Navadno 8 2 4 7 3" xfId="13670" xr:uid="{00000000-0005-0000-0000-0000FB880000}"/>
    <cellStyle name="Navadno 8 2 4 7 3 2" xfId="25949" xr:uid="{00000000-0005-0000-0000-0000FC880000}"/>
    <cellStyle name="Navadno 8 2 4 7 3 3" xfId="37306" xr:uid="{00000000-0005-0000-0000-0000FD880000}"/>
    <cellStyle name="Navadno 8 2 4 7 4" xfId="18061" xr:uid="{00000000-0005-0000-0000-0000FE880000}"/>
    <cellStyle name="Navadno 8 2 4 7 5" xfId="29486" xr:uid="{00000000-0005-0000-0000-0000FF880000}"/>
    <cellStyle name="Navadno 8 2 4 8" xfId="6008" xr:uid="{00000000-0005-0000-0000-000000890000}"/>
    <cellStyle name="Navadno 8 2 4 8 2" xfId="10307" xr:uid="{00000000-0005-0000-0000-000001890000}"/>
    <cellStyle name="Navadno 8 2 4 8 2 2" xfId="22593" xr:uid="{00000000-0005-0000-0000-000002890000}"/>
    <cellStyle name="Navadno 8 2 4 8 2 3" xfId="33953" xr:uid="{00000000-0005-0000-0000-000003890000}"/>
    <cellStyle name="Navadno 8 2 4 8 3" xfId="13896" xr:uid="{00000000-0005-0000-0000-000004890000}"/>
    <cellStyle name="Navadno 8 2 4 8 3 2" xfId="26175" xr:uid="{00000000-0005-0000-0000-000005890000}"/>
    <cellStyle name="Navadno 8 2 4 8 3 3" xfId="37532" xr:uid="{00000000-0005-0000-0000-000006890000}"/>
    <cellStyle name="Navadno 8 2 4 8 4" xfId="18291" xr:uid="{00000000-0005-0000-0000-000007890000}"/>
    <cellStyle name="Navadno 8 2 4 8 5" xfId="29712" xr:uid="{00000000-0005-0000-0000-000008890000}"/>
    <cellStyle name="Navadno 8 2 4 9" xfId="6238" xr:uid="{00000000-0005-0000-0000-000009890000}"/>
    <cellStyle name="Navadno 8 2 4 9 2" xfId="10528" xr:uid="{00000000-0005-0000-0000-00000A890000}"/>
    <cellStyle name="Navadno 8 2 4 9 2 2" xfId="22813" xr:uid="{00000000-0005-0000-0000-00000B890000}"/>
    <cellStyle name="Navadno 8 2 4 9 2 3" xfId="34173" xr:uid="{00000000-0005-0000-0000-00000C890000}"/>
    <cellStyle name="Navadno 8 2 4 9 3" xfId="14110" xr:uid="{00000000-0005-0000-0000-00000D890000}"/>
    <cellStyle name="Navadno 8 2 4 9 3 2" xfId="26389" xr:uid="{00000000-0005-0000-0000-00000E890000}"/>
    <cellStyle name="Navadno 8 2 4 9 3 3" xfId="37746" xr:uid="{00000000-0005-0000-0000-00000F890000}"/>
    <cellStyle name="Navadno 8 2 4 9 4" xfId="18513" xr:uid="{00000000-0005-0000-0000-000010890000}"/>
    <cellStyle name="Navadno 8 2 4 9 5" xfId="29926" xr:uid="{00000000-0005-0000-0000-000011890000}"/>
    <cellStyle name="Navadno 8 2 5" xfId="3386" xr:uid="{00000000-0005-0000-0000-000012890000}"/>
    <cellStyle name="Navadno 8 2 5 10" xfId="6593" xr:uid="{00000000-0005-0000-0000-000013890000}"/>
    <cellStyle name="Navadno 8 2 5 10 2" xfId="10853" xr:uid="{00000000-0005-0000-0000-000014890000}"/>
    <cellStyle name="Navadno 8 2 5 10 2 2" xfId="23136" xr:uid="{00000000-0005-0000-0000-000015890000}"/>
    <cellStyle name="Navadno 8 2 5 10 2 3" xfId="34495" xr:uid="{00000000-0005-0000-0000-000016890000}"/>
    <cellStyle name="Navadno 8 2 5 10 3" xfId="14426" xr:uid="{00000000-0005-0000-0000-000017890000}"/>
    <cellStyle name="Navadno 8 2 5 10 3 2" xfId="26705" xr:uid="{00000000-0005-0000-0000-000018890000}"/>
    <cellStyle name="Navadno 8 2 5 10 3 3" xfId="38062" xr:uid="{00000000-0005-0000-0000-000019890000}"/>
    <cellStyle name="Navadno 8 2 5 10 4" xfId="18842" xr:uid="{00000000-0005-0000-0000-00001A890000}"/>
    <cellStyle name="Navadno 8 2 5 10 5" xfId="30242" xr:uid="{00000000-0005-0000-0000-00001B890000}"/>
    <cellStyle name="Navadno 8 2 5 11" xfId="6886" xr:uid="{00000000-0005-0000-0000-00001C890000}"/>
    <cellStyle name="Navadno 8 2 5 11 2" xfId="11116" xr:uid="{00000000-0005-0000-0000-00001D890000}"/>
    <cellStyle name="Navadno 8 2 5 11 2 2" xfId="23397" xr:uid="{00000000-0005-0000-0000-00001E890000}"/>
    <cellStyle name="Navadno 8 2 5 11 2 3" xfId="34756" xr:uid="{00000000-0005-0000-0000-00001F890000}"/>
    <cellStyle name="Navadno 8 2 5 11 3" xfId="14680" xr:uid="{00000000-0005-0000-0000-000020890000}"/>
    <cellStyle name="Navadno 8 2 5 11 3 2" xfId="26959" xr:uid="{00000000-0005-0000-0000-000021890000}"/>
    <cellStyle name="Navadno 8 2 5 11 3 3" xfId="38316" xr:uid="{00000000-0005-0000-0000-000022890000}"/>
    <cellStyle name="Navadno 8 2 5 11 4" xfId="19112" xr:uid="{00000000-0005-0000-0000-000023890000}"/>
    <cellStyle name="Navadno 8 2 5 11 5" xfId="30496" xr:uid="{00000000-0005-0000-0000-000024890000}"/>
    <cellStyle name="Navadno 8 2 5 12" xfId="7123" xr:uid="{00000000-0005-0000-0000-000025890000}"/>
    <cellStyle name="Navadno 8 2 5 12 2" xfId="11343" xr:uid="{00000000-0005-0000-0000-000026890000}"/>
    <cellStyle name="Navadno 8 2 5 12 2 2" xfId="23623" xr:uid="{00000000-0005-0000-0000-000027890000}"/>
    <cellStyle name="Navadno 8 2 5 12 2 3" xfId="34982" xr:uid="{00000000-0005-0000-0000-000028890000}"/>
    <cellStyle name="Navadno 8 2 5 12 3" xfId="14903" xr:uid="{00000000-0005-0000-0000-000029890000}"/>
    <cellStyle name="Navadno 8 2 5 12 3 2" xfId="27182" xr:uid="{00000000-0005-0000-0000-00002A890000}"/>
    <cellStyle name="Navadno 8 2 5 12 3 3" xfId="38539" xr:uid="{00000000-0005-0000-0000-00002B890000}"/>
    <cellStyle name="Navadno 8 2 5 12 4" xfId="19339" xr:uid="{00000000-0005-0000-0000-00002C890000}"/>
    <cellStyle name="Navadno 8 2 5 12 5" xfId="30719" xr:uid="{00000000-0005-0000-0000-00002D890000}"/>
    <cellStyle name="Navadno 8 2 5 13" xfId="7347" xr:uid="{00000000-0005-0000-0000-00002E890000}"/>
    <cellStyle name="Navadno 8 2 5 13 2" xfId="11560" xr:uid="{00000000-0005-0000-0000-00002F890000}"/>
    <cellStyle name="Navadno 8 2 5 13 2 2" xfId="23839" xr:uid="{00000000-0005-0000-0000-000030890000}"/>
    <cellStyle name="Navadno 8 2 5 13 2 3" xfId="35198" xr:uid="{00000000-0005-0000-0000-000031890000}"/>
    <cellStyle name="Navadno 8 2 5 13 3" xfId="15118" xr:uid="{00000000-0005-0000-0000-000032890000}"/>
    <cellStyle name="Navadno 8 2 5 13 3 2" xfId="27397" xr:uid="{00000000-0005-0000-0000-000033890000}"/>
    <cellStyle name="Navadno 8 2 5 13 3 3" xfId="38754" xr:uid="{00000000-0005-0000-0000-000034890000}"/>
    <cellStyle name="Navadno 8 2 5 13 4" xfId="19555" xr:uid="{00000000-0005-0000-0000-000035890000}"/>
    <cellStyle name="Navadno 8 2 5 13 5" xfId="30934" xr:uid="{00000000-0005-0000-0000-000036890000}"/>
    <cellStyle name="Navadno 8 2 5 14" xfId="7573" xr:uid="{00000000-0005-0000-0000-000037890000}"/>
    <cellStyle name="Navadno 8 2 5 14 2" xfId="11776" xr:uid="{00000000-0005-0000-0000-000038890000}"/>
    <cellStyle name="Navadno 8 2 5 14 2 2" xfId="24055" xr:uid="{00000000-0005-0000-0000-000039890000}"/>
    <cellStyle name="Navadno 8 2 5 14 2 3" xfId="35412" xr:uid="{00000000-0005-0000-0000-00003A890000}"/>
    <cellStyle name="Navadno 8 2 5 14 3" xfId="15332" xr:uid="{00000000-0005-0000-0000-00003B890000}"/>
    <cellStyle name="Navadno 8 2 5 14 3 2" xfId="27611" xr:uid="{00000000-0005-0000-0000-00003C890000}"/>
    <cellStyle name="Navadno 8 2 5 14 3 3" xfId="38968" xr:uid="{00000000-0005-0000-0000-00003D890000}"/>
    <cellStyle name="Navadno 8 2 5 14 4" xfId="19770" xr:uid="{00000000-0005-0000-0000-00003E890000}"/>
    <cellStyle name="Navadno 8 2 5 14 5" xfId="31148" xr:uid="{00000000-0005-0000-0000-00003F890000}"/>
    <cellStyle name="Navadno 8 2 5 15" xfId="7788" xr:uid="{00000000-0005-0000-0000-000040890000}"/>
    <cellStyle name="Navadno 8 2 5 15 2" xfId="11986" xr:uid="{00000000-0005-0000-0000-000041890000}"/>
    <cellStyle name="Navadno 8 2 5 15 2 2" xfId="24265" xr:uid="{00000000-0005-0000-0000-000042890000}"/>
    <cellStyle name="Navadno 8 2 5 15 2 3" xfId="35622" xr:uid="{00000000-0005-0000-0000-000043890000}"/>
    <cellStyle name="Navadno 8 2 5 15 3" xfId="15541" xr:uid="{00000000-0005-0000-0000-000044890000}"/>
    <cellStyle name="Navadno 8 2 5 15 3 2" xfId="27820" xr:uid="{00000000-0005-0000-0000-000045890000}"/>
    <cellStyle name="Navadno 8 2 5 15 3 3" xfId="39177" xr:uid="{00000000-0005-0000-0000-000046890000}"/>
    <cellStyle name="Navadno 8 2 5 15 4" xfId="19979" xr:uid="{00000000-0005-0000-0000-000047890000}"/>
    <cellStyle name="Navadno 8 2 5 15 5" xfId="31357" xr:uid="{00000000-0005-0000-0000-000048890000}"/>
    <cellStyle name="Navadno 8 2 5 16" xfId="7992" xr:uid="{00000000-0005-0000-0000-000049890000}"/>
    <cellStyle name="Navadno 8 2 5 16 2" xfId="12187" xr:uid="{00000000-0005-0000-0000-00004A890000}"/>
    <cellStyle name="Navadno 8 2 5 16 2 2" xfId="24466" xr:uid="{00000000-0005-0000-0000-00004B890000}"/>
    <cellStyle name="Navadno 8 2 5 16 2 3" xfId="35823" xr:uid="{00000000-0005-0000-0000-00004C890000}"/>
    <cellStyle name="Navadno 8 2 5 16 3" xfId="15741" xr:uid="{00000000-0005-0000-0000-00004D890000}"/>
    <cellStyle name="Navadno 8 2 5 16 3 2" xfId="28020" xr:uid="{00000000-0005-0000-0000-00004E890000}"/>
    <cellStyle name="Navadno 8 2 5 16 3 3" xfId="39377" xr:uid="{00000000-0005-0000-0000-00004F890000}"/>
    <cellStyle name="Navadno 8 2 5 16 4" xfId="20179" xr:uid="{00000000-0005-0000-0000-000050890000}"/>
    <cellStyle name="Navadno 8 2 5 16 5" xfId="31557" xr:uid="{00000000-0005-0000-0000-000051890000}"/>
    <cellStyle name="Navadno 8 2 5 17" xfId="8524" xr:uid="{00000000-0005-0000-0000-000052890000}"/>
    <cellStyle name="Navadno 8 2 5 17 2" xfId="20685" xr:uid="{00000000-0005-0000-0000-000053890000}"/>
    <cellStyle name="Navadno 8 2 5 17 3" xfId="32049" xr:uid="{00000000-0005-0000-0000-000054890000}"/>
    <cellStyle name="Navadno 8 2 5 18" xfId="9156" xr:uid="{00000000-0005-0000-0000-000055890000}"/>
    <cellStyle name="Navadno 8 2 5 18 2" xfId="21405" xr:uid="{00000000-0005-0000-0000-000056890000}"/>
    <cellStyle name="Navadno 8 2 5 18 3" xfId="32768" xr:uid="{00000000-0005-0000-0000-000057890000}"/>
    <cellStyle name="Navadno 8 2 5 19" xfId="4401" xr:uid="{00000000-0005-0000-0000-000058890000}"/>
    <cellStyle name="Navadno 8 2 5 2" xfId="4034" xr:uid="{00000000-0005-0000-0000-000059890000}"/>
    <cellStyle name="Navadno 8 2 5 2 2" xfId="8817" xr:uid="{00000000-0005-0000-0000-00005A890000}"/>
    <cellStyle name="Navadno 8 2 5 2 2 2" xfId="21044" xr:uid="{00000000-0005-0000-0000-00005B890000}"/>
    <cellStyle name="Navadno 8 2 5 2 2 3" xfId="32407" xr:uid="{00000000-0005-0000-0000-00005C890000}"/>
    <cellStyle name="Navadno 8 2 5 2 3" xfId="12416" xr:uid="{00000000-0005-0000-0000-00005D890000}"/>
    <cellStyle name="Navadno 8 2 5 2 3 2" xfId="24695" xr:uid="{00000000-0005-0000-0000-00005E890000}"/>
    <cellStyle name="Navadno 8 2 5 2 3 3" xfId="36052" xr:uid="{00000000-0005-0000-0000-00005F890000}"/>
    <cellStyle name="Navadno 8 2 5 2 4" xfId="16719" xr:uid="{00000000-0005-0000-0000-000060890000}"/>
    <cellStyle name="Navadno 8 2 5 2 5" xfId="28232" xr:uid="{00000000-0005-0000-0000-000061890000}"/>
    <cellStyle name="Navadno 8 2 5 20" xfId="16353" xr:uid="{00000000-0005-0000-0000-000062890000}"/>
    <cellStyle name="Navadno 8 2 5 21" xfId="19192" xr:uid="{00000000-0005-0000-0000-000063890000}"/>
    <cellStyle name="Navadno 8 2 5 3" xfId="4536" xr:uid="{00000000-0005-0000-0000-000064890000}"/>
    <cellStyle name="Navadno 8 2 5 3 2" xfId="9017" xr:uid="{00000000-0005-0000-0000-000065890000}"/>
    <cellStyle name="Navadno 8 2 5 3 2 2" xfId="21246" xr:uid="{00000000-0005-0000-0000-000066890000}"/>
    <cellStyle name="Navadno 8 2 5 3 2 3" xfId="32609" xr:uid="{00000000-0005-0000-0000-000067890000}"/>
    <cellStyle name="Navadno 8 2 5 3 3" xfId="12616" xr:uid="{00000000-0005-0000-0000-000068890000}"/>
    <cellStyle name="Navadno 8 2 5 3 3 2" xfId="24895" xr:uid="{00000000-0005-0000-0000-000069890000}"/>
    <cellStyle name="Navadno 8 2 5 3 3 3" xfId="36252" xr:uid="{00000000-0005-0000-0000-00006A890000}"/>
    <cellStyle name="Navadno 8 2 5 3 4" xfId="16921" xr:uid="{00000000-0005-0000-0000-00006B890000}"/>
    <cellStyle name="Navadno 8 2 5 3 5" xfId="28432" xr:uid="{00000000-0005-0000-0000-00006C890000}"/>
    <cellStyle name="Navadno 8 2 5 4" xfId="5081" xr:uid="{00000000-0005-0000-0000-00006D890000}"/>
    <cellStyle name="Navadno 8 2 5 4 2" xfId="9437" xr:uid="{00000000-0005-0000-0000-00006E890000}"/>
    <cellStyle name="Navadno 8 2 5 4 2 2" xfId="21714" xr:uid="{00000000-0005-0000-0000-00006F890000}"/>
    <cellStyle name="Navadno 8 2 5 4 2 3" xfId="33074" xr:uid="{00000000-0005-0000-0000-000070890000}"/>
    <cellStyle name="Navadno 8 2 5 4 3" xfId="13034" xr:uid="{00000000-0005-0000-0000-000071890000}"/>
    <cellStyle name="Navadno 8 2 5 4 3 2" xfId="25313" xr:uid="{00000000-0005-0000-0000-000072890000}"/>
    <cellStyle name="Navadno 8 2 5 4 3 3" xfId="36670" xr:uid="{00000000-0005-0000-0000-000073890000}"/>
    <cellStyle name="Navadno 8 2 5 4 4" xfId="17404" xr:uid="{00000000-0005-0000-0000-000074890000}"/>
    <cellStyle name="Navadno 8 2 5 4 5" xfId="28850" xr:uid="{00000000-0005-0000-0000-000075890000}"/>
    <cellStyle name="Navadno 8 2 5 5" xfId="5332" xr:uid="{00000000-0005-0000-0000-000076890000}"/>
    <cellStyle name="Navadno 8 2 5 5 2" xfId="9673" xr:uid="{00000000-0005-0000-0000-000077890000}"/>
    <cellStyle name="Navadno 8 2 5 5 2 2" xfId="21957" xr:uid="{00000000-0005-0000-0000-000078890000}"/>
    <cellStyle name="Navadno 8 2 5 5 2 3" xfId="33317" xr:uid="{00000000-0005-0000-0000-000079890000}"/>
    <cellStyle name="Navadno 8 2 5 5 3" xfId="13275" xr:uid="{00000000-0005-0000-0000-00007A890000}"/>
    <cellStyle name="Navadno 8 2 5 5 3 2" xfId="25554" xr:uid="{00000000-0005-0000-0000-00007B890000}"/>
    <cellStyle name="Navadno 8 2 5 5 3 3" xfId="36911" xr:uid="{00000000-0005-0000-0000-00007C890000}"/>
    <cellStyle name="Navadno 8 2 5 5 4" xfId="17650" xr:uid="{00000000-0005-0000-0000-00007D890000}"/>
    <cellStyle name="Navadno 8 2 5 5 5" xfId="29091" xr:uid="{00000000-0005-0000-0000-00007E890000}"/>
    <cellStyle name="Navadno 8 2 5 6" xfId="5573" xr:uid="{00000000-0005-0000-0000-00007F890000}"/>
    <cellStyle name="Navadno 8 2 5 6 2" xfId="9901" xr:uid="{00000000-0005-0000-0000-000080890000}"/>
    <cellStyle name="Navadno 8 2 5 6 2 2" xfId="22185" xr:uid="{00000000-0005-0000-0000-000081890000}"/>
    <cellStyle name="Navadno 8 2 5 6 2 3" xfId="33545" xr:uid="{00000000-0005-0000-0000-000082890000}"/>
    <cellStyle name="Navadno 8 2 5 6 3" xfId="13499" xr:uid="{00000000-0005-0000-0000-000083890000}"/>
    <cellStyle name="Navadno 8 2 5 6 3 2" xfId="25778" xr:uid="{00000000-0005-0000-0000-000084890000}"/>
    <cellStyle name="Navadno 8 2 5 6 3 3" xfId="37135" xr:uid="{00000000-0005-0000-0000-000085890000}"/>
    <cellStyle name="Navadno 8 2 5 6 4" xfId="17881" xr:uid="{00000000-0005-0000-0000-000086890000}"/>
    <cellStyle name="Navadno 8 2 5 6 5" xfId="29315" xr:uid="{00000000-0005-0000-0000-000087890000}"/>
    <cellStyle name="Navadno 8 2 5 7" xfId="5834" xr:uid="{00000000-0005-0000-0000-000088890000}"/>
    <cellStyle name="Navadno 8 2 5 7 2" xfId="10145" xr:uid="{00000000-0005-0000-0000-000089890000}"/>
    <cellStyle name="Navadno 8 2 5 7 2 2" xfId="22431" xr:uid="{00000000-0005-0000-0000-00008A890000}"/>
    <cellStyle name="Navadno 8 2 5 7 2 3" xfId="33791" xr:uid="{00000000-0005-0000-0000-00008B890000}"/>
    <cellStyle name="Navadno 8 2 5 7 3" xfId="13737" xr:uid="{00000000-0005-0000-0000-00008C890000}"/>
    <cellStyle name="Navadno 8 2 5 7 3 2" xfId="26016" xr:uid="{00000000-0005-0000-0000-00008D890000}"/>
    <cellStyle name="Navadno 8 2 5 7 3 3" xfId="37373" xr:uid="{00000000-0005-0000-0000-00008E890000}"/>
    <cellStyle name="Navadno 8 2 5 7 4" xfId="18128" xr:uid="{00000000-0005-0000-0000-00008F890000}"/>
    <cellStyle name="Navadno 8 2 5 7 5" xfId="29553" xr:uid="{00000000-0005-0000-0000-000090890000}"/>
    <cellStyle name="Navadno 8 2 5 8" xfId="6075" xr:uid="{00000000-0005-0000-0000-000091890000}"/>
    <cellStyle name="Navadno 8 2 5 8 2" xfId="10374" xr:uid="{00000000-0005-0000-0000-000092890000}"/>
    <cellStyle name="Navadno 8 2 5 8 2 2" xfId="22660" xr:uid="{00000000-0005-0000-0000-000093890000}"/>
    <cellStyle name="Navadno 8 2 5 8 2 3" xfId="34020" xr:uid="{00000000-0005-0000-0000-000094890000}"/>
    <cellStyle name="Navadno 8 2 5 8 3" xfId="13963" xr:uid="{00000000-0005-0000-0000-000095890000}"/>
    <cellStyle name="Navadno 8 2 5 8 3 2" xfId="26242" xr:uid="{00000000-0005-0000-0000-000096890000}"/>
    <cellStyle name="Navadno 8 2 5 8 3 3" xfId="37599" xr:uid="{00000000-0005-0000-0000-000097890000}"/>
    <cellStyle name="Navadno 8 2 5 8 4" xfId="18358" xr:uid="{00000000-0005-0000-0000-000098890000}"/>
    <cellStyle name="Navadno 8 2 5 8 5" xfId="29779" xr:uid="{00000000-0005-0000-0000-000099890000}"/>
    <cellStyle name="Navadno 8 2 5 9" xfId="6306" xr:uid="{00000000-0005-0000-0000-00009A890000}"/>
    <cellStyle name="Navadno 8 2 5 9 2" xfId="10596" xr:uid="{00000000-0005-0000-0000-00009B890000}"/>
    <cellStyle name="Navadno 8 2 5 9 2 2" xfId="22881" xr:uid="{00000000-0005-0000-0000-00009C890000}"/>
    <cellStyle name="Navadno 8 2 5 9 2 3" xfId="34241" xr:uid="{00000000-0005-0000-0000-00009D890000}"/>
    <cellStyle name="Navadno 8 2 5 9 3" xfId="14178" xr:uid="{00000000-0005-0000-0000-00009E890000}"/>
    <cellStyle name="Navadno 8 2 5 9 3 2" xfId="26457" xr:uid="{00000000-0005-0000-0000-00009F890000}"/>
    <cellStyle name="Navadno 8 2 5 9 3 3" xfId="37814" xr:uid="{00000000-0005-0000-0000-0000A0890000}"/>
    <cellStyle name="Navadno 8 2 5 9 4" xfId="18581" xr:uid="{00000000-0005-0000-0000-0000A1890000}"/>
    <cellStyle name="Navadno 8 2 5 9 5" xfId="29994" xr:uid="{00000000-0005-0000-0000-0000A2890000}"/>
    <cellStyle name="Navadno 8 2 6" xfId="3419" xr:uid="{00000000-0005-0000-0000-0000A3890000}"/>
    <cellStyle name="Navadno 8 2 6 10" xfId="6626" xr:uid="{00000000-0005-0000-0000-0000A4890000}"/>
    <cellStyle name="Navadno 8 2 6 10 2" xfId="10885" xr:uid="{00000000-0005-0000-0000-0000A5890000}"/>
    <cellStyle name="Navadno 8 2 6 10 2 2" xfId="23168" xr:uid="{00000000-0005-0000-0000-0000A6890000}"/>
    <cellStyle name="Navadno 8 2 6 10 2 3" xfId="34527" xr:uid="{00000000-0005-0000-0000-0000A7890000}"/>
    <cellStyle name="Navadno 8 2 6 10 3" xfId="14458" xr:uid="{00000000-0005-0000-0000-0000A8890000}"/>
    <cellStyle name="Navadno 8 2 6 10 3 2" xfId="26737" xr:uid="{00000000-0005-0000-0000-0000A9890000}"/>
    <cellStyle name="Navadno 8 2 6 10 3 3" xfId="38094" xr:uid="{00000000-0005-0000-0000-0000AA890000}"/>
    <cellStyle name="Navadno 8 2 6 10 4" xfId="18875" xr:uid="{00000000-0005-0000-0000-0000AB890000}"/>
    <cellStyle name="Navadno 8 2 6 10 5" xfId="30274" xr:uid="{00000000-0005-0000-0000-0000AC890000}"/>
    <cellStyle name="Navadno 8 2 6 11" xfId="6918" xr:uid="{00000000-0005-0000-0000-0000AD890000}"/>
    <cellStyle name="Navadno 8 2 6 11 2" xfId="11148" xr:uid="{00000000-0005-0000-0000-0000AE890000}"/>
    <cellStyle name="Navadno 8 2 6 11 2 2" xfId="23429" xr:uid="{00000000-0005-0000-0000-0000AF890000}"/>
    <cellStyle name="Navadno 8 2 6 11 2 3" xfId="34788" xr:uid="{00000000-0005-0000-0000-0000B0890000}"/>
    <cellStyle name="Navadno 8 2 6 11 3" xfId="14712" xr:uid="{00000000-0005-0000-0000-0000B1890000}"/>
    <cellStyle name="Navadno 8 2 6 11 3 2" xfId="26991" xr:uid="{00000000-0005-0000-0000-0000B2890000}"/>
    <cellStyle name="Navadno 8 2 6 11 3 3" xfId="38348" xr:uid="{00000000-0005-0000-0000-0000B3890000}"/>
    <cellStyle name="Navadno 8 2 6 11 4" xfId="19144" xr:uid="{00000000-0005-0000-0000-0000B4890000}"/>
    <cellStyle name="Navadno 8 2 6 11 5" xfId="30528" xr:uid="{00000000-0005-0000-0000-0000B5890000}"/>
    <cellStyle name="Navadno 8 2 6 12" xfId="7155" xr:uid="{00000000-0005-0000-0000-0000B6890000}"/>
    <cellStyle name="Navadno 8 2 6 12 2" xfId="11375" xr:uid="{00000000-0005-0000-0000-0000B7890000}"/>
    <cellStyle name="Navadno 8 2 6 12 2 2" xfId="23655" xr:uid="{00000000-0005-0000-0000-0000B8890000}"/>
    <cellStyle name="Navadno 8 2 6 12 2 3" xfId="35014" xr:uid="{00000000-0005-0000-0000-0000B9890000}"/>
    <cellStyle name="Navadno 8 2 6 12 3" xfId="14935" xr:uid="{00000000-0005-0000-0000-0000BA890000}"/>
    <cellStyle name="Navadno 8 2 6 12 3 2" xfId="27214" xr:uid="{00000000-0005-0000-0000-0000BB890000}"/>
    <cellStyle name="Navadno 8 2 6 12 3 3" xfId="38571" xr:uid="{00000000-0005-0000-0000-0000BC890000}"/>
    <cellStyle name="Navadno 8 2 6 12 4" xfId="19371" xr:uid="{00000000-0005-0000-0000-0000BD890000}"/>
    <cellStyle name="Navadno 8 2 6 12 5" xfId="30751" xr:uid="{00000000-0005-0000-0000-0000BE890000}"/>
    <cellStyle name="Navadno 8 2 6 13" xfId="7379" xr:uid="{00000000-0005-0000-0000-0000BF890000}"/>
    <cellStyle name="Navadno 8 2 6 13 2" xfId="11592" xr:uid="{00000000-0005-0000-0000-0000C0890000}"/>
    <cellStyle name="Navadno 8 2 6 13 2 2" xfId="23871" xr:uid="{00000000-0005-0000-0000-0000C1890000}"/>
    <cellStyle name="Navadno 8 2 6 13 2 3" xfId="35230" xr:uid="{00000000-0005-0000-0000-0000C2890000}"/>
    <cellStyle name="Navadno 8 2 6 13 3" xfId="15150" xr:uid="{00000000-0005-0000-0000-0000C3890000}"/>
    <cellStyle name="Navadno 8 2 6 13 3 2" xfId="27429" xr:uid="{00000000-0005-0000-0000-0000C4890000}"/>
    <cellStyle name="Navadno 8 2 6 13 3 3" xfId="38786" xr:uid="{00000000-0005-0000-0000-0000C5890000}"/>
    <cellStyle name="Navadno 8 2 6 13 4" xfId="19587" xr:uid="{00000000-0005-0000-0000-0000C6890000}"/>
    <cellStyle name="Navadno 8 2 6 13 5" xfId="30966" xr:uid="{00000000-0005-0000-0000-0000C7890000}"/>
    <cellStyle name="Navadno 8 2 6 14" xfId="7605" xr:uid="{00000000-0005-0000-0000-0000C8890000}"/>
    <cellStyle name="Navadno 8 2 6 14 2" xfId="11808" xr:uid="{00000000-0005-0000-0000-0000C9890000}"/>
    <cellStyle name="Navadno 8 2 6 14 2 2" xfId="24087" xr:uid="{00000000-0005-0000-0000-0000CA890000}"/>
    <cellStyle name="Navadno 8 2 6 14 2 3" xfId="35444" xr:uid="{00000000-0005-0000-0000-0000CB890000}"/>
    <cellStyle name="Navadno 8 2 6 14 3" xfId="15364" xr:uid="{00000000-0005-0000-0000-0000CC890000}"/>
    <cellStyle name="Navadno 8 2 6 14 3 2" xfId="27643" xr:uid="{00000000-0005-0000-0000-0000CD890000}"/>
    <cellStyle name="Navadno 8 2 6 14 3 3" xfId="39000" xr:uid="{00000000-0005-0000-0000-0000CE890000}"/>
    <cellStyle name="Navadno 8 2 6 14 4" xfId="19802" xr:uid="{00000000-0005-0000-0000-0000CF890000}"/>
    <cellStyle name="Navadno 8 2 6 14 5" xfId="31180" xr:uid="{00000000-0005-0000-0000-0000D0890000}"/>
    <cellStyle name="Navadno 8 2 6 15" xfId="7820" xr:uid="{00000000-0005-0000-0000-0000D1890000}"/>
    <cellStyle name="Navadno 8 2 6 15 2" xfId="12018" xr:uid="{00000000-0005-0000-0000-0000D2890000}"/>
    <cellStyle name="Navadno 8 2 6 15 2 2" xfId="24297" xr:uid="{00000000-0005-0000-0000-0000D3890000}"/>
    <cellStyle name="Navadno 8 2 6 15 2 3" xfId="35654" xr:uid="{00000000-0005-0000-0000-0000D4890000}"/>
    <cellStyle name="Navadno 8 2 6 15 3" xfId="15573" xr:uid="{00000000-0005-0000-0000-0000D5890000}"/>
    <cellStyle name="Navadno 8 2 6 15 3 2" xfId="27852" xr:uid="{00000000-0005-0000-0000-0000D6890000}"/>
    <cellStyle name="Navadno 8 2 6 15 3 3" xfId="39209" xr:uid="{00000000-0005-0000-0000-0000D7890000}"/>
    <cellStyle name="Navadno 8 2 6 15 4" xfId="20011" xr:uid="{00000000-0005-0000-0000-0000D8890000}"/>
    <cellStyle name="Navadno 8 2 6 15 5" xfId="31389" xr:uid="{00000000-0005-0000-0000-0000D9890000}"/>
    <cellStyle name="Navadno 8 2 6 16" xfId="8024" xr:uid="{00000000-0005-0000-0000-0000DA890000}"/>
    <cellStyle name="Navadno 8 2 6 16 2" xfId="12219" xr:uid="{00000000-0005-0000-0000-0000DB890000}"/>
    <cellStyle name="Navadno 8 2 6 16 2 2" xfId="24498" xr:uid="{00000000-0005-0000-0000-0000DC890000}"/>
    <cellStyle name="Navadno 8 2 6 16 2 3" xfId="35855" xr:uid="{00000000-0005-0000-0000-0000DD890000}"/>
    <cellStyle name="Navadno 8 2 6 16 3" xfId="15773" xr:uid="{00000000-0005-0000-0000-0000DE890000}"/>
    <cellStyle name="Navadno 8 2 6 16 3 2" xfId="28052" xr:uid="{00000000-0005-0000-0000-0000DF890000}"/>
    <cellStyle name="Navadno 8 2 6 16 3 3" xfId="39409" xr:uid="{00000000-0005-0000-0000-0000E0890000}"/>
    <cellStyle name="Navadno 8 2 6 16 4" xfId="20211" xr:uid="{00000000-0005-0000-0000-0000E1890000}"/>
    <cellStyle name="Navadno 8 2 6 16 5" xfId="31589" xr:uid="{00000000-0005-0000-0000-0000E2890000}"/>
    <cellStyle name="Navadno 8 2 6 17" xfId="8556" xr:uid="{00000000-0005-0000-0000-0000E3890000}"/>
    <cellStyle name="Navadno 8 2 6 17 2" xfId="20717" xr:uid="{00000000-0005-0000-0000-0000E4890000}"/>
    <cellStyle name="Navadno 8 2 6 17 3" xfId="32081" xr:uid="{00000000-0005-0000-0000-0000E5890000}"/>
    <cellStyle name="Navadno 8 2 6 18" xfId="8101" xr:uid="{00000000-0005-0000-0000-0000E6890000}"/>
    <cellStyle name="Navadno 8 2 6 18 2" xfId="20287" xr:uid="{00000000-0005-0000-0000-0000E7890000}"/>
    <cellStyle name="Navadno 8 2 6 18 3" xfId="31665" xr:uid="{00000000-0005-0000-0000-0000E8890000}"/>
    <cellStyle name="Navadno 8 2 6 19" xfId="9275" xr:uid="{00000000-0005-0000-0000-0000E9890000}"/>
    <cellStyle name="Navadno 8 2 6 2" xfId="4066" xr:uid="{00000000-0005-0000-0000-0000EA890000}"/>
    <cellStyle name="Navadno 8 2 6 2 2" xfId="8850" xr:uid="{00000000-0005-0000-0000-0000EB890000}"/>
    <cellStyle name="Navadno 8 2 6 2 2 2" xfId="21077" xr:uid="{00000000-0005-0000-0000-0000EC890000}"/>
    <cellStyle name="Navadno 8 2 6 2 2 3" xfId="32440" xr:uid="{00000000-0005-0000-0000-0000ED890000}"/>
    <cellStyle name="Navadno 8 2 6 2 3" xfId="12448" xr:uid="{00000000-0005-0000-0000-0000EE890000}"/>
    <cellStyle name="Navadno 8 2 6 2 3 2" xfId="24727" xr:uid="{00000000-0005-0000-0000-0000EF890000}"/>
    <cellStyle name="Navadno 8 2 6 2 3 3" xfId="36084" xr:uid="{00000000-0005-0000-0000-0000F0890000}"/>
    <cellStyle name="Navadno 8 2 6 2 4" xfId="16752" xr:uid="{00000000-0005-0000-0000-0000F1890000}"/>
    <cellStyle name="Navadno 8 2 6 2 5" xfId="28264" xr:uid="{00000000-0005-0000-0000-0000F2890000}"/>
    <cellStyle name="Navadno 8 2 6 20" xfId="16385" xr:uid="{00000000-0005-0000-0000-0000F3890000}"/>
    <cellStyle name="Navadno 8 2 6 21" xfId="16498" xr:uid="{00000000-0005-0000-0000-0000F4890000}"/>
    <cellStyle name="Navadno 8 2 6 3" xfId="4568" xr:uid="{00000000-0005-0000-0000-0000F5890000}"/>
    <cellStyle name="Navadno 8 2 6 3 2" xfId="9049" xr:uid="{00000000-0005-0000-0000-0000F6890000}"/>
    <cellStyle name="Navadno 8 2 6 3 2 2" xfId="21278" xr:uid="{00000000-0005-0000-0000-0000F7890000}"/>
    <cellStyle name="Navadno 8 2 6 3 2 3" xfId="32641" xr:uid="{00000000-0005-0000-0000-0000F8890000}"/>
    <cellStyle name="Navadno 8 2 6 3 3" xfId="12648" xr:uid="{00000000-0005-0000-0000-0000F9890000}"/>
    <cellStyle name="Navadno 8 2 6 3 3 2" xfId="24927" xr:uid="{00000000-0005-0000-0000-0000FA890000}"/>
    <cellStyle name="Navadno 8 2 6 3 3 3" xfId="36284" xr:uid="{00000000-0005-0000-0000-0000FB890000}"/>
    <cellStyle name="Navadno 8 2 6 3 4" xfId="16953" xr:uid="{00000000-0005-0000-0000-0000FC890000}"/>
    <cellStyle name="Navadno 8 2 6 3 5" xfId="28464" xr:uid="{00000000-0005-0000-0000-0000FD890000}"/>
    <cellStyle name="Navadno 8 2 6 4" xfId="5113" xr:uid="{00000000-0005-0000-0000-0000FE890000}"/>
    <cellStyle name="Navadno 8 2 6 4 2" xfId="9469" xr:uid="{00000000-0005-0000-0000-0000FF890000}"/>
    <cellStyle name="Navadno 8 2 6 4 2 2" xfId="21746" xr:uid="{00000000-0005-0000-0000-0000008A0000}"/>
    <cellStyle name="Navadno 8 2 6 4 2 3" xfId="33106" xr:uid="{00000000-0005-0000-0000-0000018A0000}"/>
    <cellStyle name="Navadno 8 2 6 4 3" xfId="13066" xr:uid="{00000000-0005-0000-0000-0000028A0000}"/>
    <cellStyle name="Navadno 8 2 6 4 3 2" xfId="25345" xr:uid="{00000000-0005-0000-0000-0000038A0000}"/>
    <cellStyle name="Navadno 8 2 6 4 3 3" xfId="36702" xr:uid="{00000000-0005-0000-0000-0000048A0000}"/>
    <cellStyle name="Navadno 8 2 6 4 4" xfId="17436" xr:uid="{00000000-0005-0000-0000-0000058A0000}"/>
    <cellStyle name="Navadno 8 2 6 4 5" xfId="28882" xr:uid="{00000000-0005-0000-0000-0000068A0000}"/>
    <cellStyle name="Navadno 8 2 6 5" xfId="5365" xr:uid="{00000000-0005-0000-0000-0000078A0000}"/>
    <cellStyle name="Navadno 8 2 6 5 2" xfId="9706" xr:uid="{00000000-0005-0000-0000-0000088A0000}"/>
    <cellStyle name="Navadno 8 2 6 5 2 2" xfId="21990" xr:uid="{00000000-0005-0000-0000-0000098A0000}"/>
    <cellStyle name="Navadno 8 2 6 5 2 3" xfId="33350" xr:uid="{00000000-0005-0000-0000-00000A8A0000}"/>
    <cellStyle name="Navadno 8 2 6 5 3" xfId="13308" xr:uid="{00000000-0005-0000-0000-00000B8A0000}"/>
    <cellStyle name="Navadno 8 2 6 5 3 2" xfId="25587" xr:uid="{00000000-0005-0000-0000-00000C8A0000}"/>
    <cellStyle name="Navadno 8 2 6 5 3 3" xfId="36944" xr:uid="{00000000-0005-0000-0000-00000D8A0000}"/>
    <cellStyle name="Navadno 8 2 6 5 4" xfId="17683" xr:uid="{00000000-0005-0000-0000-00000E8A0000}"/>
    <cellStyle name="Navadno 8 2 6 5 5" xfId="29124" xr:uid="{00000000-0005-0000-0000-00000F8A0000}"/>
    <cellStyle name="Navadno 8 2 6 6" xfId="5606" xr:uid="{00000000-0005-0000-0000-0000108A0000}"/>
    <cellStyle name="Navadno 8 2 6 6 2" xfId="9934" xr:uid="{00000000-0005-0000-0000-0000118A0000}"/>
    <cellStyle name="Navadno 8 2 6 6 2 2" xfId="22218" xr:uid="{00000000-0005-0000-0000-0000128A0000}"/>
    <cellStyle name="Navadno 8 2 6 6 2 3" xfId="33578" xr:uid="{00000000-0005-0000-0000-0000138A0000}"/>
    <cellStyle name="Navadno 8 2 6 6 3" xfId="13532" xr:uid="{00000000-0005-0000-0000-0000148A0000}"/>
    <cellStyle name="Navadno 8 2 6 6 3 2" xfId="25811" xr:uid="{00000000-0005-0000-0000-0000158A0000}"/>
    <cellStyle name="Navadno 8 2 6 6 3 3" xfId="37168" xr:uid="{00000000-0005-0000-0000-0000168A0000}"/>
    <cellStyle name="Navadno 8 2 6 6 4" xfId="17914" xr:uid="{00000000-0005-0000-0000-0000178A0000}"/>
    <cellStyle name="Navadno 8 2 6 6 5" xfId="29348" xr:uid="{00000000-0005-0000-0000-0000188A0000}"/>
    <cellStyle name="Navadno 8 2 6 7" xfId="5867" xr:uid="{00000000-0005-0000-0000-0000198A0000}"/>
    <cellStyle name="Navadno 8 2 6 7 2" xfId="10178" xr:uid="{00000000-0005-0000-0000-00001A8A0000}"/>
    <cellStyle name="Navadno 8 2 6 7 2 2" xfId="22464" xr:uid="{00000000-0005-0000-0000-00001B8A0000}"/>
    <cellStyle name="Navadno 8 2 6 7 2 3" xfId="33824" xr:uid="{00000000-0005-0000-0000-00001C8A0000}"/>
    <cellStyle name="Navadno 8 2 6 7 3" xfId="13770" xr:uid="{00000000-0005-0000-0000-00001D8A0000}"/>
    <cellStyle name="Navadno 8 2 6 7 3 2" xfId="26049" xr:uid="{00000000-0005-0000-0000-00001E8A0000}"/>
    <cellStyle name="Navadno 8 2 6 7 3 3" xfId="37406" xr:uid="{00000000-0005-0000-0000-00001F8A0000}"/>
    <cellStyle name="Navadno 8 2 6 7 4" xfId="18161" xr:uid="{00000000-0005-0000-0000-0000208A0000}"/>
    <cellStyle name="Navadno 8 2 6 7 5" xfId="29586" xr:uid="{00000000-0005-0000-0000-0000218A0000}"/>
    <cellStyle name="Navadno 8 2 6 8" xfId="6108" xr:uid="{00000000-0005-0000-0000-0000228A0000}"/>
    <cellStyle name="Navadno 8 2 6 8 2" xfId="10406" xr:uid="{00000000-0005-0000-0000-0000238A0000}"/>
    <cellStyle name="Navadno 8 2 6 8 2 2" xfId="22692" xr:uid="{00000000-0005-0000-0000-0000248A0000}"/>
    <cellStyle name="Navadno 8 2 6 8 2 3" xfId="34052" xr:uid="{00000000-0005-0000-0000-0000258A0000}"/>
    <cellStyle name="Navadno 8 2 6 8 3" xfId="13995" xr:uid="{00000000-0005-0000-0000-0000268A0000}"/>
    <cellStyle name="Navadno 8 2 6 8 3 2" xfId="26274" xr:uid="{00000000-0005-0000-0000-0000278A0000}"/>
    <cellStyle name="Navadno 8 2 6 8 3 3" xfId="37631" xr:uid="{00000000-0005-0000-0000-0000288A0000}"/>
    <cellStyle name="Navadno 8 2 6 8 4" xfId="18390" xr:uid="{00000000-0005-0000-0000-0000298A0000}"/>
    <cellStyle name="Navadno 8 2 6 8 5" xfId="29811" xr:uid="{00000000-0005-0000-0000-00002A8A0000}"/>
    <cellStyle name="Navadno 8 2 6 9" xfId="6339" xr:uid="{00000000-0005-0000-0000-00002B8A0000}"/>
    <cellStyle name="Navadno 8 2 6 9 2" xfId="10629" xr:uid="{00000000-0005-0000-0000-00002C8A0000}"/>
    <cellStyle name="Navadno 8 2 6 9 2 2" xfId="22914" xr:uid="{00000000-0005-0000-0000-00002D8A0000}"/>
    <cellStyle name="Navadno 8 2 6 9 2 3" xfId="34274" xr:uid="{00000000-0005-0000-0000-00002E8A0000}"/>
    <cellStyle name="Navadno 8 2 6 9 3" xfId="14211" xr:uid="{00000000-0005-0000-0000-00002F8A0000}"/>
    <cellStyle name="Navadno 8 2 6 9 3 2" xfId="26490" xr:uid="{00000000-0005-0000-0000-0000308A0000}"/>
    <cellStyle name="Navadno 8 2 6 9 3 3" xfId="37847" xr:uid="{00000000-0005-0000-0000-0000318A0000}"/>
    <cellStyle name="Navadno 8 2 6 9 4" xfId="18614" xr:uid="{00000000-0005-0000-0000-0000328A0000}"/>
    <cellStyle name="Navadno 8 2 6 9 5" xfId="30027" xr:uid="{00000000-0005-0000-0000-0000338A0000}"/>
    <cellStyle name="Navadno 8 2 7" xfId="3441" xr:uid="{00000000-0005-0000-0000-0000348A0000}"/>
    <cellStyle name="Navadno 8 2 7 10" xfId="6648" xr:uid="{00000000-0005-0000-0000-0000358A0000}"/>
    <cellStyle name="Navadno 8 2 7 10 2" xfId="10906" xr:uid="{00000000-0005-0000-0000-0000368A0000}"/>
    <cellStyle name="Navadno 8 2 7 10 2 2" xfId="23189" xr:uid="{00000000-0005-0000-0000-0000378A0000}"/>
    <cellStyle name="Navadno 8 2 7 10 2 3" xfId="34548" xr:uid="{00000000-0005-0000-0000-0000388A0000}"/>
    <cellStyle name="Navadno 8 2 7 10 3" xfId="14479" xr:uid="{00000000-0005-0000-0000-0000398A0000}"/>
    <cellStyle name="Navadno 8 2 7 10 3 2" xfId="26758" xr:uid="{00000000-0005-0000-0000-00003A8A0000}"/>
    <cellStyle name="Navadno 8 2 7 10 3 3" xfId="38115" xr:uid="{00000000-0005-0000-0000-00003B8A0000}"/>
    <cellStyle name="Navadno 8 2 7 10 4" xfId="18897" xr:uid="{00000000-0005-0000-0000-00003C8A0000}"/>
    <cellStyle name="Navadno 8 2 7 10 5" xfId="30295" xr:uid="{00000000-0005-0000-0000-00003D8A0000}"/>
    <cellStyle name="Navadno 8 2 7 11" xfId="6939" xr:uid="{00000000-0005-0000-0000-00003E8A0000}"/>
    <cellStyle name="Navadno 8 2 7 11 2" xfId="11169" xr:uid="{00000000-0005-0000-0000-00003F8A0000}"/>
    <cellStyle name="Navadno 8 2 7 11 2 2" xfId="23450" xr:uid="{00000000-0005-0000-0000-0000408A0000}"/>
    <cellStyle name="Navadno 8 2 7 11 2 3" xfId="34809" xr:uid="{00000000-0005-0000-0000-0000418A0000}"/>
    <cellStyle name="Navadno 8 2 7 11 3" xfId="14733" xr:uid="{00000000-0005-0000-0000-0000428A0000}"/>
    <cellStyle name="Navadno 8 2 7 11 3 2" xfId="27012" xr:uid="{00000000-0005-0000-0000-0000438A0000}"/>
    <cellStyle name="Navadno 8 2 7 11 3 3" xfId="38369" xr:uid="{00000000-0005-0000-0000-0000448A0000}"/>
    <cellStyle name="Navadno 8 2 7 11 4" xfId="19165" xr:uid="{00000000-0005-0000-0000-0000458A0000}"/>
    <cellStyle name="Navadno 8 2 7 11 5" xfId="30549" xr:uid="{00000000-0005-0000-0000-0000468A0000}"/>
    <cellStyle name="Navadno 8 2 7 12" xfId="7176" xr:uid="{00000000-0005-0000-0000-0000478A0000}"/>
    <cellStyle name="Navadno 8 2 7 12 2" xfId="11396" xr:uid="{00000000-0005-0000-0000-0000488A0000}"/>
    <cellStyle name="Navadno 8 2 7 12 2 2" xfId="23676" xr:uid="{00000000-0005-0000-0000-0000498A0000}"/>
    <cellStyle name="Navadno 8 2 7 12 2 3" xfId="35035" xr:uid="{00000000-0005-0000-0000-00004A8A0000}"/>
    <cellStyle name="Navadno 8 2 7 12 3" xfId="14956" xr:uid="{00000000-0005-0000-0000-00004B8A0000}"/>
    <cellStyle name="Navadno 8 2 7 12 3 2" xfId="27235" xr:uid="{00000000-0005-0000-0000-00004C8A0000}"/>
    <cellStyle name="Navadno 8 2 7 12 3 3" xfId="38592" xr:uid="{00000000-0005-0000-0000-00004D8A0000}"/>
    <cellStyle name="Navadno 8 2 7 12 4" xfId="19392" xr:uid="{00000000-0005-0000-0000-00004E8A0000}"/>
    <cellStyle name="Navadno 8 2 7 12 5" xfId="30772" xr:uid="{00000000-0005-0000-0000-00004F8A0000}"/>
    <cellStyle name="Navadno 8 2 7 13" xfId="7400" xr:uid="{00000000-0005-0000-0000-0000508A0000}"/>
    <cellStyle name="Navadno 8 2 7 13 2" xfId="11613" xr:uid="{00000000-0005-0000-0000-0000518A0000}"/>
    <cellStyle name="Navadno 8 2 7 13 2 2" xfId="23892" xr:uid="{00000000-0005-0000-0000-0000528A0000}"/>
    <cellStyle name="Navadno 8 2 7 13 2 3" xfId="35251" xr:uid="{00000000-0005-0000-0000-0000538A0000}"/>
    <cellStyle name="Navadno 8 2 7 13 3" xfId="15171" xr:uid="{00000000-0005-0000-0000-0000548A0000}"/>
    <cellStyle name="Navadno 8 2 7 13 3 2" xfId="27450" xr:uid="{00000000-0005-0000-0000-0000558A0000}"/>
    <cellStyle name="Navadno 8 2 7 13 3 3" xfId="38807" xr:uid="{00000000-0005-0000-0000-0000568A0000}"/>
    <cellStyle name="Navadno 8 2 7 13 4" xfId="19608" xr:uid="{00000000-0005-0000-0000-0000578A0000}"/>
    <cellStyle name="Navadno 8 2 7 13 5" xfId="30987" xr:uid="{00000000-0005-0000-0000-0000588A0000}"/>
    <cellStyle name="Navadno 8 2 7 14" xfId="7626" xr:uid="{00000000-0005-0000-0000-0000598A0000}"/>
    <cellStyle name="Navadno 8 2 7 14 2" xfId="11829" xr:uid="{00000000-0005-0000-0000-00005A8A0000}"/>
    <cellStyle name="Navadno 8 2 7 14 2 2" xfId="24108" xr:uid="{00000000-0005-0000-0000-00005B8A0000}"/>
    <cellStyle name="Navadno 8 2 7 14 2 3" xfId="35465" xr:uid="{00000000-0005-0000-0000-00005C8A0000}"/>
    <cellStyle name="Navadno 8 2 7 14 3" xfId="15385" xr:uid="{00000000-0005-0000-0000-00005D8A0000}"/>
    <cellStyle name="Navadno 8 2 7 14 3 2" xfId="27664" xr:uid="{00000000-0005-0000-0000-00005E8A0000}"/>
    <cellStyle name="Navadno 8 2 7 14 3 3" xfId="39021" xr:uid="{00000000-0005-0000-0000-00005F8A0000}"/>
    <cellStyle name="Navadno 8 2 7 14 4" xfId="19823" xr:uid="{00000000-0005-0000-0000-0000608A0000}"/>
    <cellStyle name="Navadno 8 2 7 14 5" xfId="31201" xr:uid="{00000000-0005-0000-0000-0000618A0000}"/>
    <cellStyle name="Navadno 8 2 7 15" xfId="7841" xr:uid="{00000000-0005-0000-0000-0000628A0000}"/>
    <cellStyle name="Navadno 8 2 7 15 2" xfId="12039" xr:uid="{00000000-0005-0000-0000-0000638A0000}"/>
    <cellStyle name="Navadno 8 2 7 15 2 2" xfId="24318" xr:uid="{00000000-0005-0000-0000-0000648A0000}"/>
    <cellStyle name="Navadno 8 2 7 15 2 3" xfId="35675" xr:uid="{00000000-0005-0000-0000-0000658A0000}"/>
    <cellStyle name="Navadno 8 2 7 15 3" xfId="15594" xr:uid="{00000000-0005-0000-0000-0000668A0000}"/>
    <cellStyle name="Navadno 8 2 7 15 3 2" xfId="27873" xr:uid="{00000000-0005-0000-0000-0000678A0000}"/>
    <cellStyle name="Navadno 8 2 7 15 3 3" xfId="39230" xr:uid="{00000000-0005-0000-0000-0000688A0000}"/>
    <cellStyle name="Navadno 8 2 7 15 4" xfId="20032" xr:uid="{00000000-0005-0000-0000-0000698A0000}"/>
    <cellStyle name="Navadno 8 2 7 15 5" xfId="31410" xr:uid="{00000000-0005-0000-0000-00006A8A0000}"/>
    <cellStyle name="Navadno 8 2 7 16" xfId="8045" xr:uid="{00000000-0005-0000-0000-00006B8A0000}"/>
    <cellStyle name="Navadno 8 2 7 16 2" xfId="12240" xr:uid="{00000000-0005-0000-0000-00006C8A0000}"/>
    <cellStyle name="Navadno 8 2 7 16 2 2" xfId="24519" xr:uid="{00000000-0005-0000-0000-00006D8A0000}"/>
    <cellStyle name="Navadno 8 2 7 16 2 3" xfId="35876" xr:uid="{00000000-0005-0000-0000-00006E8A0000}"/>
    <cellStyle name="Navadno 8 2 7 16 3" xfId="15794" xr:uid="{00000000-0005-0000-0000-00006F8A0000}"/>
    <cellStyle name="Navadno 8 2 7 16 3 2" xfId="28073" xr:uid="{00000000-0005-0000-0000-0000708A0000}"/>
    <cellStyle name="Navadno 8 2 7 16 3 3" xfId="39430" xr:uid="{00000000-0005-0000-0000-0000718A0000}"/>
    <cellStyle name="Navadno 8 2 7 16 4" xfId="20232" xr:uid="{00000000-0005-0000-0000-0000728A0000}"/>
    <cellStyle name="Navadno 8 2 7 16 5" xfId="31610" xr:uid="{00000000-0005-0000-0000-0000738A0000}"/>
    <cellStyle name="Navadno 8 2 7 17" xfId="8577" xr:uid="{00000000-0005-0000-0000-0000748A0000}"/>
    <cellStyle name="Navadno 8 2 7 17 2" xfId="20738" xr:uid="{00000000-0005-0000-0000-0000758A0000}"/>
    <cellStyle name="Navadno 8 2 7 17 3" xfId="32102" xr:uid="{00000000-0005-0000-0000-0000768A0000}"/>
    <cellStyle name="Navadno 8 2 7 18" xfId="8219" xr:uid="{00000000-0005-0000-0000-0000778A0000}"/>
    <cellStyle name="Navadno 8 2 7 18 2" xfId="20405" xr:uid="{00000000-0005-0000-0000-0000788A0000}"/>
    <cellStyle name="Navadno 8 2 7 18 3" xfId="31783" xr:uid="{00000000-0005-0000-0000-0000798A0000}"/>
    <cellStyle name="Navadno 8 2 7 19" xfId="9131" xr:uid="{00000000-0005-0000-0000-00007A8A0000}"/>
    <cellStyle name="Navadno 8 2 7 2" xfId="4087" xr:uid="{00000000-0005-0000-0000-00007B8A0000}"/>
    <cellStyle name="Navadno 8 2 7 2 2" xfId="8871" xr:uid="{00000000-0005-0000-0000-00007C8A0000}"/>
    <cellStyle name="Navadno 8 2 7 2 2 2" xfId="21098" xr:uid="{00000000-0005-0000-0000-00007D8A0000}"/>
    <cellStyle name="Navadno 8 2 7 2 2 3" xfId="32461" xr:uid="{00000000-0005-0000-0000-00007E8A0000}"/>
    <cellStyle name="Navadno 8 2 7 2 3" xfId="12469" xr:uid="{00000000-0005-0000-0000-00007F8A0000}"/>
    <cellStyle name="Navadno 8 2 7 2 3 2" xfId="24748" xr:uid="{00000000-0005-0000-0000-0000808A0000}"/>
    <cellStyle name="Navadno 8 2 7 2 3 3" xfId="36105" xr:uid="{00000000-0005-0000-0000-0000818A0000}"/>
    <cellStyle name="Navadno 8 2 7 2 4" xfId="16773" xr:uid="{00000000-0005-0000-0000-0000828A0000}"/>
    <cellStyle name="Navadno 8 2 7 2 5" xfId="28285" xr:uid="{00000000-0005-0000-0000-0000838A0000}"/>
    <cellStyle name="Navadno 8 2 7 20" xfId="16406" xr:uid="{00000000-0005-0000-0000-0000848A0000}"/>
    <cellStyle name="Navadno 8 2 7 21" xfId="18962" xr:uid="{00000000-0005-0000-0000-0000858A0000}"/>
    <cellStyle name="Navadno 8 2 7 3" xfId="4589" xr:uid="{00000000-0005-0000-0000-0000868A0000}"/>
    <cellStyle name="Navadno 8 2 7 3 2" xfId="9070" xr:uid="{00000000-0005-0000-0000-0000878A0000}"/>
    <cellStyle name="Navadno 8 2 7 3 2 2" xfId="21299" xr:uid="{00000000-0005-0000-0000-0000888A0000}"/>
    <cellStyle name="Navadno 8 2 7 3 2 3" xfId="32662" xr:uid="{00000000-0005-0000-0000-0000898A0000}"/>
    <cellStyle name="Navadno 8 2 7 3 3" xfId="12669" xr:uid="{00000000-0005-0000-0000-00008A8A0000}"/>
    <cellStyle name="Navadno 8 2 7 3 3 2" xfId="24948" xr:uid="{00000000-0005-0000-0000-00008B8A0000}"/>
    <cellStyle name="Navadno 8 2 7 3 3 3" xfId="36305" xr:uid="{00000000-0005-0000-0000-00008C8A0000}"/>
    <cellStyle name="Navadno 8 2 7 3 4" xfId="16974" xr:uid="{00000000-0005-0000-0000-00008D8A0000}"/>
    <cellStyle name="Navadno 8 2 7 3 5" xfId="28485" xr:uid="{00000000-0005-0000-0000-00008E8A0000}"/>
    <cellStyle name="Navadno 8 2 7 4" xfId="5134" xr:uid="{00000000-0005-0000-0000-00008F8A0000}"/>
    <cellStyle name="Navadno 8 2 7 4 2" xfId="9490" xr:uid="{00000000-0005-0000-0000-0000908A0000}"/>
    <cellStyle name="Navadno 8 2 7 4 2 2" xfId="21767" xr:uid="{00000000-0005-0000-0000-0000918A0000}"/>
    <cellStyle name="Navadno 8 2 7 4 2 3" xfId="33127" xr:uid="{00000000-0005-0000-0000-0000928A0000}"/>
    <cellStyle name="Navadno 8 2 7 4 3" xfId="13087" xr:uid="{00000000-0005-0000-0000-0000938A0000}"/>
    <cellStyle name="Navadno 8 2 7 4 3 2" xfId="25366" xr:uid="{00000000-0005-0000-0000-0000948A0000}"/>
    <cellStyle name="Navadno 8 2 7 4 3 3" xfId="36723" xr:uid="{00000000-0005-0000-0000-0000958A0000}"/>
    <cellStyle name="Navadno 8 2 7 4 4" xfId="17457" xr:uid="{00000000-0005-0000-0000-0000968A0000}"/>
    <cellStyle name="Navadno 8 2 7 4 5" xfId="28903" xr:uid="{00000000-0005-0000-0000-0000978A0000}"/>
    <cellStyle name="Navadno 8 2 7 5" xfId="5386" xr:uid="{00000000-0005-0000-0000-0000988A0000}"/>
    <cellStyle name="Navadno 8 2 7 5 2" xfId="9727" xr:uid="{00000000-0005-0000-0000-0000998A0000}"/>
    <cellStyle name="Navadno 8 2 7 5 2 2" xfId="22011" xr:uid="{00000000-0005-0000-0000-00009A8A0000}"/>
    <cellStyle name="Navadno 8 2 7 5 2 3" xfId="33371" xr:uid="{00000000-0005-0000-0000-00009B8A0000}"/>
    <cellStyle name="Navadno 8 2 7 5 3" xfId="13329" xr:uid="{00000000-0005-0000-0000-00009C8A0000}"/>
    <cellStyle name="Navadno 8 2 7 5 3 2" xfId="25608" xr:uid="{00000000-0005-0000-0000-00009D8A0000}"/>
    <cellStyle name="Navadno 8 2 7 5 3 3" xfId="36965" xr:uid="{00000000-0005-0000-0000-00009E8A0000}"/>
    <cellStyle name="Navadno 8 2 7 5 4" xfId="17704" xr:uid="{00000000-0005-0000-0000-00009F8A0000}"/>
    <cellStyle name="Navadno 8 2 7 5 5" xfId="29145" xr:uid="{00000000-0005-0000-0000-0000A08A0000}"/>
    <cellStyle name="Navadno 8 2 7 6" xfId="5628" xr:uid="{00000000-0005-0000-0000-0000A18A0000}"/>
    <cellStyle name="Navadno 8 2 7 6 2" xfId="9956" xr:uid="{00000000-0005-0000-0000-0000A28A0000}"/>
    <cellStyle name="Navadno 8 2 7 6 2 2" xfId="22240" xr:uid="{00000000-0005-0000-0000-0000A38A0000}"/>
    <cellStyle name="Navadno 8 2 7 6 2 3" xfId="33600" xr:uid="{00000000-0005-0000-0000-0000A48A0000}"/>
    <cellStyle name="Navadno 8 2 7 6 3" xfId="13554" xr:uid="{00000000-0005-0000-0000-0000A58A0000}"/>
    <cellStyle name="Navadno 8 2 7 6 3 2" xfId="25833" xr:uid="{00000000-0005-0000-0000-0000A68A0000}"/>
    <cellStyle name="Navadno 8 2 7 6 3 3" xfId="37190" xr:uid="{00000000-0005-0000-0000-0000A78A0000}"/>
    <cellStyle name="Navadno 8 2 7 6 4" xfId="17936" xr:uid="{00000000-0005-0000-0000-0000A88A0000}"/>
    <cellStyle name="Navadno 8 2 7 6 5" xfId="29370" xr:uid="{00000000-0005-0000-0000-0000A98A0000}"/>
    <cellStyle name="Navadno 8 2 7 7" xfId="5888" xr:uid="{00000000-0005-0000-0000-0000AA8A0000}"/>
    <cellStyle name="Navadno 8 2 7 7 2" xfId="10199" xr:uid="{00000000-0005-0000-0000-0000AB8A0000}"/>
    <cellStyle name="Navadno 8 2 7 7 2 2" xfId="22485" xr:uid="{00000000-0005-0000-0000-0000AC8A0000}"/>
    <cellStyle name="Navadno 8 2 7 7 2 3" xfId="33845" xr:uid="{00000000-0005-0000-0000-0000AD8A0000}"/>
    <cellStyle name="Navadno 8 2 7 7 3" xfId="13791" xr:uid="{00000000-0005-0000-0000-0000AE8A0000}"/>
    <cellStyle name="Navadno 8 2 7 7 3 2" xfId="26070" xr:uid="{00000000-0005-0000-0000-0000AF8A0000}"/>
    <cellStyle name="Navadno 8 2 7 7 3 3" xfId="37427" xr:uid="{00000000-0005-0000-0000-0000B08A0000}"/>
    <cellStyle name="Navadno 8 2 7 7 4" xfId="18182" xr:uid="{00000000-0005-0000-0000-0000B18A0000}"/>
    <cellStyle name="Navadno 8 2 7 7 5" xfId="29607" xr:uid="{00000000-0005-0000-0000-0000B28A0000}"/>
    <cellStyle name="Navadno 8 2 7 8" xfId="6130" xr:uid="{00000000-0005-0000-0000-0000B38A0000}"/>
    <cellStyle name="Navadno 8 2 7 8 2" xfId="10427" xr:uid="{00000000-0005-0000-0000-0000B48A0000}"/>
    <cellStyle name="Navadno 8 2 7 8 2 2" xfId="22713" xr:uid="{00000000-0005-0000-0000-0000B58A0000}"/>
    <cellStyle name="Navadno 8 2 7 8 2 3" xfId="34073" xr:uid="{00000000-0005-0000-0000-0000B68A0000}"/>
    <cellStyle name="Navadno 8 2 7 8 3" xfId="14016" xr:uid="{00000000-0005-0000-0000-0000B78A0000}"/>
    <cellStyle name="Navadno 8 2 7 8 3 2" xfId="26295" xr:uid="{00000000-0005-0000-0000-0000B88A0000}"/>
    <cellStyle name="Navadno 8 2 7 8 3 3" xfId="37652" xr:uid="{00000000-0005-0000-0000-0000B98A0000}"/>
    <cellStyle name="Navadno 8 2 7 8 4" xfId="18411" xr:uid="{00000000-0005-0000-0000-0000BA8A0000}"/>
    <cellStyle name="Navadno 8 2 7 8 5" xfId="29832" xr:uid="{00000000-0005-0000-0000-0000BB8A0000}"/>
    <cellStyle name="Navadno 8 2 7 9" xfId="6361" xr:uid="{00000000-0005-0000-0000-0000BC8A0000}"/>
    <cellStyle name="Navadno 8 2 7 9 2" xfId="10651" xr:uid="{00000000-0005-0000-0000-0000BD8A0000}"/>
    <cellStyle name="Navadno 8 2 7 9 2 2" xfId="22936" xr:uid="{00000000-0005-0000-0000-0000BE8A0000}"/>
    <cellStyle name="Navadno 8 2 7 9 2 3" xfId="34296" xr:uid="{00000000-0005-0000-0000-0000BF8A0000}"/>
    <cellStyle name="Navadno 8 2 7 9 3" xfId="14233" xr:uid="{00000000-0005-0000-0000-0000C08A0000}"/>
    <cellStyle name="Navadno 8 2 7 9 3 2" xfId="26512" xr:uid="{00000000-0005-0000-0000-0000C18A0000}"/>
    <cellStyle name="Navadno 8 2 7 9 3 3" xfId="37869" xr:uid="{00000000-0005-0000-0000-0000C28A0000}"/>
    <cellStyle name="Navadno 8 2 7 9 4" xfId="18636" xr:uid="{00000000-0005-0000-0000-0000C38A0000}"/>
    <cellStyle name="Navadno 8 2 7 9 5" xfId="30049" xr:uid="{00000000-0005-0000-0000-0000C48A0000}"/>
    <cellStyle name="Navadno 8 2 8" xfId="3462" xr:uid="{00000000-0005-0000-0000-0000C58A0000}"/>
    <cellStyle name="Navadno 8 2 8 2" xfId="4141" xr:uid="{00000000-0005-0000-0000-0000C68A0000}"/>
    <cellStyle name="Navadno 8 2 8 2 2" xfId="20788" xr:uid="{00000000-0005-0000-0000-0000C78A0000}"/>
    <cellStyle name="Navadno 8 2 8 2 3" xfId="32152" xr:uid="{00000000-0005-0000-0000-0000C88A0000}"/>
    <cellStyle name="Navadno 8 2 8 3" xfId="8193" xr:uid="{00000000-0005-0000-0000-0000C98A0000}"/>
    <cellStyle name="Navadno 8 2 8 3 2" xfId="20379" xr:uid="{00000000-0005-0000-0000-0000CA8A0000}"/>
    <cellStyle name="Navadno 8 2 8 3 3" xfId="31757" xr:uid="{00000000-0005-0000-0000-0000CB8A0000}"/>
    <cellStyle name="Navadno 8 2 8 4" xfId="3847" xr:uid="{00000000-0005-0000-0000-0000CC8A0000}"/>
    <cellStyle name="Navadno 8 2 8 5" xfId="16456" xr:uid="{00000000-0005-0000-0000-0000CD8A0000}"/>
    <cellStyle name="Navadno 8 2 8 6" xfId="16078" xr:uid="{00000000-0005-0000-0000-0000CE8A0000}"/>
    <cellStyle name="Navadno 8 2 9" xfId="3522" xr:uid="{00000000-0005-0000-0000-0000CF8A0000}"/>
    <cellStyle name="Navadno 8 2 9 2" xfId="4289" xr:uid="{00000000-0005-0000-0000-0000D08A0000}"/>
    <cellStyle name="Navadno 8 2 9 2 2" xfId="20899" xr:uid="{00000000-0005-0000-0000-0000D18A0000}"/>
    <cellStyle name="Navadno 8 2 9 2 3" xfId="32262" xr:uid="{00000000-0005-0000-0000-0000D28A0000}"/>
    <cellStyle name="Navadno 8 2 9 3" xfId="12271" xr:uid="{00000000-0005-0000-0000-0000D38A0000}"/>
    <cellStyle name="Navadno 8 2 9 3 2" xfId="24550" xr:uid="{00000000-0005-0000-0000-0000D48A0000}"/>
    <cellStyle name="Navadno 8 2 9 3 3" xfId="35907" xr:uid="{00000000-0005-0000-0000-0000D58A0000}"/>
    <cellStyle name="Navadno 8 2 9 4" xfId="8662" xr:uid="{00000000-0005-0000-0000-0000D68A0000}"/>
    <cellStyle name="Navadno 8 2 9 5" xfId="16571" xr:uid="{00000000-0005-0000-0000-0000D78A0000}"/>
    <cellStyle name="Navadno 8 2 9 6" xfId="16021" xr:uid="{00000000-0005-0000-0000-0000D88A0000}"/>
    <cellStyle name="Navadno 8 20" xfId="5661" xr:uid="{00000000-0005-0000-0000-0000D98A0000}"/>
    <cellStyle name="Navadno 8 20 2" xfId="9985" xr:uid="{00000000-0005-0000-0000-0000DA8A0000}"/>
    <cellStyle name="Navadno 8 20 2 2" xfId="22269" xr:uid="{00000000-0005-0000-0000-0000DB8A0000}"/>
    <cellStyle name="Navadno 8 20 2 3" xfId="33629" xr:uid="{00000000-0005-0000-0000-0000DC8A0000}"/>
    <cellStyle name="Navadno 8 20 3" xfId="13582" xr:uid="{00000000-0005-0000-0000-0000DD8A0000}"/>
    <cellStyle name="Navadno 8 20 3 2" xfId="25861" xr:uid="{00000000-0005-0000-0000-0000DE8A0000}"/>
    <cellStyle name="Navadno 8 20 3 3" xfId="37218" xr:uid="{00000000-0005-0000-0000-0000DF8A0000}"/>
    <cellStyle name="Navadno 8 20 4" xfId="17966" xr:uid="{00000000-0005-0000-0000-0000E08A0000}"/>
    <cellStyle name="Navadno 8 20 5" xfId="29398" xr:uid="{00000000-0005-0000-0000-0000E18A0000}"/>
    <cellStyle name="Navadno 8 21" xfId="4867" xr:uid="{00000000-0005-0000-0000-0000E28A0000}"/>
    <cellStyle name="Navadno 8 21 2" xfId="9262" xr:uid="{00000000-0005-0000-0000-0000E38A0000}"/>
    <cellStyle name="Navadno 8 21 2 2" xfId="21523" xr:uid="{00000000-0005-0000-0000-0000E48A0000}"/>
    <cellStyle name="Navadno 8 21 2 3" xfId="32884" xr:uid="{00000000-0005-0000-0000-0000E58A0000}"/>
    <cellStyle name="Navadno 8 21 3" xfId="12855" xr:uid="{00000000-0005-0000-0000-0000E68A0000}"/>
    <cellStyle name="Navadno 8 21 3 2" xfId="25134" xr:uid="{00000000-0005-0000-0000-0000E78A0000}"/>
    <cellStyle name="Navadno 8 21 3 3" xfId="36491" xr:uid="{00000000-0005-0000-0000-0000E88A0000}"/>
    <cellStyle name="Navadno 8 21 4" xfId="17209" xr:uid="{00000000-0005-0000-0000-0000E98A0000}"/>
    <cellStyle name="Navadno 8 21 5" xfId="28671" xr:uid="{00000000-0005-0000-0000-0000EA8A0000}"/>
    <cellStyle name="Navadno 8 22" xfId="4711" xr:uid="{00000000-0005-0000-0000-0000EB8A0000}"/>
    <cellStyle name="Navadno 8 22 2" xfId="9149" xr:uid="{00000000-0005-0000-0000-0000EC8A0000}"/>
    <cellStyle name="Navadno 8 22 2 2" xfId="21398" xr:uid="{00000000-0005-0000-0000-0000ED8A0000}"/>
    <cellStyle name="Navadno 8 22 2 3" xfId="32761" xr:uid="{00000000-0005-0000-0000-0000EE8A0000}"/>
    <cellStyle name="Navadno 8 22 3" xfId="12759" xr:uid="{00000000-0005-0000-0000-0000EF8A0000}"/>
    <cellStyle name="Navadno 8 22 3 2" xfId="25038" xr:uid="{00000000-0005-0000-0000-0000F08A0000}"/>
    <cellStyle name="Navadno 8 22 3 3" xfId="36395" xr:uid="{00000000-0005-0000-0000-0000F18A0000}"/>
    <cellStyle name="Navadno 8 22 4" xfId="17078" xr:uid="{00000000-0005-0000-0000-0000F28A0000}"/>
    <cellStyle name="Navadno 8 22 5" xfId="28575" xr:uid="{00000000-0005-0000-0000-0000F38A0000}"/>
    <cellStyle name="Navadno 8 23" xfId="7444" xr:uid="{00000000-0005-0000-0000-0000F48A0000}"/>
    <cellStyle name="Navadno 8 23 2" xfId="11647" xr:uid="{00000000-0005-0000-0000-0000F58A0000}"/>
    <cellStyle name="Navadno 8 23 2 2" xfId="23926" xr:uid="{00000000-0005-0000-0000-0000F68A0000}"/>
    <cellStyle name="Navadno 8 23 2 3" xfId="35283" xr:uid="{00000000-0005-0000-0000-0000F78A0000}"/>
    <cellStyle name="Navadno 8 23 3" xfId="15203" xr:uid="{00000000-0005-0000-0000-0000F88A0000}"/>
    <cellStyle name="Navadno 8 23 3 2" xfId="27482" xr:uid="{00000000-0005-0000-0000-0000F98A0000}"/>
    <cellStyle name="Navadno 8 23 3 3" xfId="38839" xr:uid="{00000000-0005-0000-0000-0000FA8A0000}"/>
    <cellStyle name="Navadno 8 23 4" xfId="19641" xr:uid="{00000000-0005-0000-0000-0000FB8A0000}"/>
    <cellStyle name="Navadno 8 23 5" xfId="31019" xr:uid="{00000000-0005-0000-0000-0000FC8A0000}"/>
    <cellStyle name="Navadno 8 24" xfId="6683" xr:uid="{00000000-0005-0000-0000-0000FD8A0000}"/>
    <cellStyle name="Navadno 8 24 2" xfId="10936" xr:uid="{00000000-0005-0000-0000-0000FE8A0000}"/>
    <cellStyle name="Navadno 8 24 2 2" xfId="23218" xr:uid="{00000000-0005-0000-0000-0000FF8A0000}"/>
    <cellStyle name="Navadno 8 24 2 3" xfId="34577" xr:uid="{00000000-0005-0000-0000-0000008B0000}"/>
    <cellStyle name="Navadno 8 24 3" xfId="14508" xr:uid="{00000000-0005-0000-0000-0000018B0000}"/>
    <cellStyle name="Navadno 8 24 3 2" xfId="26787" xr:uid="{00000000-0005-0000-0000-0000028B0000}"/>
    <cellStyle name="Navadno 8 24 3 3" xfId="38144" xr:uid="{00000000-0005-0000-0000-0000038B0000}"/>
    <cellStyle name="Navadno 8 24 4" xfId="18928" xr:uid="{00000000-0005-0000-0000-0000048B0000}"/>
    <cellStyle name="Navadno 8 24 5" xfId="30324" xr:uid="{00000000-0005-0000-0000-0000058B0000}"/>
    <cellStyle name="Navadno 8 25" xfId="8067" xr:uid="{00000000-0005-0000-0000-0000068B0000}"/>
    <cellStyle name="Navadno 8 25 2" xfId="20253" xr:uid="{00000000-0005-0000-0000-0000078B0000}"/>
    <cellStyle name="Navadno 8 25 3" xfId="31631" xr:uid="{00000000-0005-0000-0000-0000088B0000}"/>
    <cellStyle name="Navadno 8 26" xfId="9991" xr:uid="{00000000-0005-0000-0000-0000098B0000}"/>
    <cellStyle name="Navadno 8 26 2" xfId="22275" xr:uid="{00000000-0005-0000-0000-00000A8B0000}"/>
    <cellStyle name="Navadno 8 26 3" xfId="33635" xr:uid="{00000000-0005-0000-0000-00000B8B0000}"/>
    <cellStyle name="Navadno 8 27" xfId="3838" xr:uid="{00000000-0005-0000-0000-00000C8B0000}"/>
    <cellStyle name="Navadno 8 28" xfId="15933" xr:uid="{00000000-0005-0000-0000-00000D8B0000}"/>
    <cellStyle name="Navadno 8 29" xfId="17044" xr:uid="{00000000-0005-0000-0000-00000E8B0000}"/>
    <cellStyle name="Navadno 8 3" xfId="1241" xr:uid="{00000000-0005-0000-0000-0000F0040000}"/>
    <cellStyle name="Navadno 8 3 2" xfId="3250" xr:uid="{00000000-0005-0000-0000-0000108B0000}"/>
    <cellStyle name="Navadno 8 3 3" xfId="3510" xr:uid="{00000000-0005-0000-0000-0000118B0000}"/>
    <cellStyle name="Navadno 8 3 4" xfId="3897" xr:uid="{00000000-0005-0000-0000-0000128B0000}"/>
    <cellStyle name="Navadno 8 3 5" xfId="3863" xr:uid="{00000000-0005-0000-0000-0000138B0000}"/>
    <cellStyle name="Navadno 8 3 6" xfId="16220" xr:uid="{00000000-0005-0000-0000-0000148B0000}"/>
    <cellStyle name="Navadno 8 3 7" xfId="18657" xr:uid="{00000000-0005-0000-0000-0000158B0000}"/>
    <cellStyle name="Navadno 8 3 8" xfId="2751" xr:uid="{00000000-0005-0000-0000-00000F8B0000}"/>
    <cellStyle name="Navadno 8 30" xfId="39541" xr:uid="{00000000-0005-0000-0000-0000168B0000}"/>
    <cellStyle name="Navadno 8 31" xfId="39542" xr:uid="{00000000-0005-0000-0000-0000178B0000}"/>
    <cellStyle name="Navadno 8 32" xfId="39543" xr:uid="{00000000-0005-0000-0000-0000188B0000}"/>
    <cellStyle name="Navadno 8 33" xfId="39544" xr:uid="{00000000-0005-0000-0000-0000198B0000}"/>
    <cellStyle name="Navadno 8 34" xfId="39545" xr:uid="{00000000-0005-0000-0000-00001A8B0000}"/>
    <cellStyle name="Navadno 8 35" xfId="39546" xr:uid="{00000000-0005-0000-0000-00001B8B0000}"/>
    <cellStyle name="Navadno 8 36" xfId="39547" xr:uid="{00000000-0005-0000-0000-00001C8B0000}"/>
    <cellStyle name="Navadno 8 37" xfId="39568" xr:uid="{00000000-0005-0000-0000-00001D8B0000}"/>
    <cellStyle name="Navadno 8 38" xfId="39576" xr:uid="{00000000-0005-0000-0000-00001E8B0000}"/>
    <cellStyle name="Navadno 8 39" xfId="2644" xr:uid="{00000000-0005-0000-0000-000007870000}"/>
    <cellStyle name="Navadno 8 4" xfId="3043" xr:uid="{00000000-0005-0000-0000-00001F8B0000}"/>
    <cellStyle name="Navadno 8 5" xfId="3272" xr:uid="{00000000-0005-0000-0000-0000208B0000}"/>
    <cellStyle name="Navadno 8 5 10" xfId="6463" xr:uid="{00000000-0005-0000-0000-0000218B0000}"/>
    <cellStyle name="Navadno 8 5 10 2" xfId="10724" xr:uid="{00000000-0005-0000-0000-0000228B0000}"/>
    <cellStyle name="Navadno 8 5 10 2 2" xfId="23007" xr:uid="{00000000-0005-0000-0000-0000238B0000}"/>
    <cellStyle name="Navadno 8 5 10 2 3" xfId="34367" xr:uid="{00000000-0005-0000-0000-0000248B0000}"/>
    <cellStyle name="Navadno 8 5 10 3" xfId="14298" xr:uid="{00000000-0005-0000-0000-0000258B0000}"/>
    <cellStyle name="Navadno 8 5 10 3 2" xfId="26577" xr:uid="{00000000-0005-0000-0000-0000268B0000}"/>
    <cellStyle name="Navadno 8 5 10 3 3" xfId="37934" xr:uid="{00000000-0005-0000-0000-0000278B0000}"/>
    <cellStyle name="Navadno 8 5 10 4" xfId="18713" xr:uid="{00000000-0005-0000-0000-0000288B0000}"/>
    <cellStyle name="Navadno 8 5 10 5" xfId="30114" xr:uid="{00000000-0005-0000-0000-0000298B0000}"/>
    <cellStyle name="Navadno 8 5 11" xfId="6757" xr:uid="{00000000-0005-0000-0000-00002A8B0000}"/>
    <cellStyle name="Navadno 8 5 11 2" xfId="10987" xr:uid="{00000000-0005-0000-0000-00002B8B0000}"/>
    <cellStyle name="Navadno 8 5 11 2 2" xfId="23268" xr:uid="{00000000-0005-0000-0000-00002C8B0000}"/>
    <cellStyle name="Navadno 8 5 11 2 3" xfId="34627" xr:uid="{00000000-0005-0000-0000-00002D8B0000}"/>
    <cellStyle name="Navadno 8 5 11 3" xfId="14552" xr:uid="{00000000-0005-0000-0000-00002E8B0000}"/>
    <cellStyle name="Navadno 8 5 11 3 2" xfId="26831" xr:uid="{00000000-0005-0000-0000-00002F8B0000}"/>
    <cellStyle name="Navadno 8 5 11 3 3" xfId="38188" xr:uid="{00000000-0005-0000-0000-0000308B0000}"/>
    <cellStyle name="Navadno 8 5 11 4" xfId="18983" xr:uid="{00000000-0005-0000-0000-0000318B0000}"/>
    <cellStyle name="Navadno 8 5 11 5" xfId="30368" xr:uid="{00000000-0005-0000-0000-0000328B0000}"/>
    <cellStyle name="Navadno 8 5 12" xfId="6994" xr:uid="{00000000-0005-0000-0000-0000338B0000}"/>
    <cellStyle name="Navadno 8 5 12 2" xfId="11216" xr:uid="{00000000-0005-0000-0000-0000348B0000}"/>
    <cellStyle name="Navadno 8 5 12 2 2" xfId="23496" xr:uid="{00000000-0005-0000-0000-0000358B0000}"/>
    <cellStyle name="Navadno 8 5 12 2 3" xfId="34855" xr:uid="{00000000-0005-0000-0000-0000368B0000}"/>
    <cellStyle name="Navadno 8 5 12 3" xfId="14776" xr:uid="{00000000-0005-0000-0000-0000378B0000}"/>
    <cellStyle name="Navadno 8 5 12 3 2" xfId="27055" xr:uid="{00000000-0005-0000-0000-0000388B0000}"/>
    <cellStyle name="Navadno 8 5 12 3 3" xfId="38412" xr:uid="{00000000-0005-0000-0000-0000398B0000}"/>
    <cellStyle name="Navadno 8 5 12 4" xfId="19212" xr:uid="{00000000-0005-0000-0000-00003A8B0000}"/>
    <cellStyle name="Navadno 8 5 12 5" xfId="30592" xr:uid="{00000000-0005-0000-0000-00003B8B0000}"/>
    <cellStyle name="Navadno 8 5 13" xfId="7217" xr:uid="{00000000-0005-0000-0000-00003C8B0000}"/>
    <cellStyle name="Navadno 8 5 13 2" xfId="11430" xr:uid="{00000000-0005-0000-0000-00003D8B0000}"/>
    <cellStyle name="Navadno 8 5 13 2 2" xfId="23709" xr:uid="{00000000-0005-0000-0000-00003E8B0000}"/>
    <cellStyle name="Navadno 8 5 13 2 3" xfId="35068" xr:uid="{00000000-0005-0000-0000-00003F8B0000}"/>
    <cellStyle name="Navadno 8 5 13 3" xfId="14989" xr:uid="{00000000-0005-0000-0000-0000408B0000}"/>
    <cellStyle name="Navadno 8 5 13 3 2" xfId="27268" xr:uid="{00000000-0005-0000-0000-0000418B0000}"/>
    <cellStyle name="Navadno 8 5 13 3 3" xfId="38625" xr:uid="{00000000-0005-0000-0000-0000428B0000}"/>
    <cellStyle name="Navadno 8 5 13 4" xfId="19426" xr:uid="{00000000-0005-0000-0000-0000438B0000}"/>
    <cellStyle name="Navadno 8 5 13 5" xfId="30805" xr:uid="{00000000-0005-0000-0000-0000448B0000}"/>
    <cellStyle name="Navadno 8 5 14" xfId="7446" xr:uid="{00000000-0005-0000-0000-0000458B0000}"/>
    <cellStyle name="Navadno 8 5 14 2" xfId="11649" xr:uid="{00000000-0005-0000-0000-0000468B0000}"/>
    <cellStyle name="Navadno 8 5 14 2 2" xfId="23928" xr:uid="{00000000-0005-0000-0000-0000478B0000}"/>
    <cellStyle name="Navadno 8 5 14 2 3" xfId="35285" xr:uid="{00000000-0005-0000-0000-0000488B0000}"/>
    <cellStyle name="Navadno 8 5 14 3" xfId="15205" xr:uid="{00000000-0005-0000-0000-0000498B0000}"/>
    <cellStyle name="Navadno 8 5 14 3 2" xfId="27484" xr:uid="{00000000-0005-0000-0000-00004A8B0000}"/>
    <cellStyle name="Navadno 8 5 14 3 3" xfId="38841" xr:uid="{00000000-0005-0000-0000-00004B8B0000}"/>
    <cellStyle name="Navadno 8 5 14 4" xfId="19643" xr:uid="{00000000-0005-0000-0000-00004C8B0000}"/>
    <cellStyle name="Navadno 8 5 14 5" xfId="31021" xr:uid="{00000000-0005-0000-0000-00004D8B0000}"/>
    <cellStyle name="Navadno 8 5 15" xfId="7661" xr:uid="{00000000-0005-0000-0000-00004E8B0000}"/>
    <cellStyle name="Navadno 8 5 15 2" xfId="11859" xr:uid="{00000000-0005-0000-0000-00004F8B0000}"/>
    <cellStyle name="Navadno 8 5 15 2 2" xfId="24138" xr:uid="{00000000-0005-0000-0000-0000508B0000}"/>
    <cellStyle name="Navadno 8 5 15 2 3" xfId="35495" xr:uid="{00000000-0005-0000-0000-0000518B0000}"/>
    <cellStyle name="Navadno 8 5 15 3" xfId="15414" xr:uid="{00000000-0005-0000-0000-0000528B0000}"/>
    <cellStyle name="Navadno 8 5 15 3 2" xfId="27693" xr:uid="{00000000-0005-0000-0000-0000538B0000}"/>
    <cellStyle name="Navadno 8 5 15 3 3" xfId="39050" xr:uid="{00000000-0005-0000-0000-0000548B0000}"/>
    <cellStyle name="Navadno 8 5 15 4" xfId="19852" xr:uid="{00000000-0005-0000-0000-0000558B0000}"/>
    <cellStyle name="Navadno 8 5 15 5" xfId="31230" xr:uid="{00000000-0005-0000-0000-0000568B0000}"/>
    <cellStyle name="Navadno 8 5 16" xfId="7865" xr:uid="{00000000-0005-0000-0000-0000578B0000}"/>
    <cellStyle name="Navadno 8 5 16 2" xfId="12060" xr:uid="{00000000-0005-0000-0000-0000588B0000}"/>
    <cellStyle name="Navadno 8 5 16 2 2" xfId="24339" xr:uid="{00000000-0005-0000-0000-0000598B0000}"/>
    <cellStyle name="Navadno 8 5 16 2 3" xfId="35696" xr:uid="{00000000-0005-0000-0000-00005A8B0000}"/>
    <cellStyle name="Navadno 8 5 16 3" xfId="15614" xr:uid="{00000000-0005-0000-0000-00005B8B0000}"/>
    <cellStyle name="Navadno 8 5 16 3 2" xfId="27893" xr:uid="{00000000-0005-0000-0000-00005C8B0000}"/>
    <cellStyle name="Navadno 8 5 16 3 3" xfId="39250" xr:uid="{00000000-0005-0000-0000-00005D8B0000}"/>
    <cellStyle name="Navadno 8 5 16 4" xfId="20052" xr:uid="{00000000-0005-0000-0000-00005E8B0000}"/>
    <cellStyle name="Navadno 8 5 16 5" xfId="31430" xr:uid="{00000000-0005-0000-0000-00005F8B0000}"/>
    <cellStyle name="Navadno 8 5 17" xfId="8397" xr:uid="{00000000-0005-0000-0000-0000608B0000}"/>
    <cellStyle name="Navadno 8 5 17 2" xfId="20558" xr:uid="{00000000-0005-0000-0000-0000618B0000}"/>
    <cellStyle name="Navadno 8 5 17 3" xfId="31922" xr:uid="{00000000-0005-0000-0000-0000628B0000}"/>
    <cellStyle name="Navadno 8 5 18" xfId="9388" xr:uid="{00000000-0005-0000-0000-0000638B0000}"/>
    <cellStyle name="Navadno 8 5 18 2" xfId="21665" xr:uid="{00000000-0005-0000-0000-0000648B0000}"/>
    <cellStyle name="Navadno 8 5 18 3" xfId="33025" xr:uid="{00000000-0005-0000-0000-0000658B0000}"/>
    <cellStyle name="Navadno 8 5 19" xfId="3788" xr:uid="{00000000-0005-0000-0000-0000668B0000}"/>
    <cellStyle name="Navadno 8 5 2" xfId="3907" xr:uid="{00000000-0005-0000-0000-0000678B0000}"/>
    <cellStyle name="Navadno 8 5 2 2" xfId="8690" xr:uid="{00000000-0005-0000-0000-0000688B0000}"/>
    <cellStyle name="Navadno 8 5 2 2 2" xfId="20915" xr:uid="{00000000-0005-0000-0000-0000698B0000}"/>
    <cellStyle name="Navadno 8 5 2 2 3" xfId="32278" xr:uid="{00000000-0005-0000-0000-00006A8B0000}"/>
    <cellStyle name="Navadno 8 5 2 3" xfId="12287" xr:uid="{00000000-0005-0000-0000-00006B8B0000}"/>
    <cellStyle name="Navadno 8 5 2 3 2" xfId="24566" xr:uid="{00000000-0005-0000-0000-00006C8B0000}"/>
    <cellStyle name="Navadno 8 5 2 3 3" xfId="35923" xr:uid="{00000000-0005-0000-0000-00006D8B0000}"/>
    <cellStyle name="Navadno 8 5 2 4" xfId="16589" xr:uid="{00000000-0005-0000-0000-00006E8B0000}"/>
    <cellStyle name="Navadno 8 5 2 5" xfId="28103" xr:uid="{00000000-0005-0000-0000-00006F8B0000}"/>
    <cellStyle name="Navadno 8 5 20" xfId="16226" xr:uid="{00000000-0005-0000-0000-0000708B0000}"/>
    <cellStyle name="Navadno 8 5 21" xfId="17744" xr:uid="{00000000-0005-0000-0000-0000718B0000}"/>
    <cellStyle name="Navadno 8 5 3" xfId="4409" xr:uid="{00000000-0005-0000-0000-0000728B0000}"/>
    <cellStyle name="Navadno 8 5 3 2" xfId="8892" xr:uid="{00000000-0005-0000-0000-0000738B0000}"/>
    <cellStyle name="Navadno 8 5 3 2 2" xfId="21119" xr:uid="{00000000-0005-0000-0000-0000748B0000}"/>
    <cellStyle name="Navadno 8 5 3 2 3" xfId="32482" xr:uid="{00000000-0005-0000-0000-0000758B0000}"/>
    <cellStyle name="Navadno 8 5 3 3" xfId="12489" xr:uid="{00000000-0005-0000-0000-0000768B0000}"/>
    <cellStyle name="Navadno 8 5 3 3 2" xfId="24768" xr:uid="{00000000-0005-0000-0000-0000778B0000}"/>
    <cellStyle name="Navadno 8 5 3 3 3" xfId="36125" xr:uid="{00000000-0005-0000-0000-0000788B0000}"/>
    <cellStyle name="Navadno 8 5 3 4" xfId="16794" xr:uid="{00000000-0005-0000-0000-0000798B0000}"/>
    <cellStyle name="Navadno 8 5 3 5" xfId="28305" xr:uid="{00000000-0005-0000-0000-00007A8B0000}"/>
    <cellStyle name="Navadno 8 5 4" xfId="4951" xr:uid="{00000000-0005-0000-0000-00007B8B0000}"/>
    <cellStyle name="Navadno 8 5 4 2" xfId="9309" xr:uid="{00000000-0005-0000-0000-00007C8B0000}"/>
    <cellStyle name="Navadno 8 5 4 2 2" xfId="21584" xr:uid="{00000000-0005-0000-0000-00007D8B0000}"/>
    <cellStyle name="Navadno 8 5 4 2 3" xfId="32944" xr:uid="{00000000-0005-0000-0000-00007E8B0000}"/>
    <cellStyle name="Navadno 8 5 4 3" xfId="12907" xr:uid="{00000000-0005-0000-0000-00007F8B0000}"/>
    <cellStyle name="Navadno 8 5 4 3 2" xfId="25186" xr:uid="{00000000-0005-0000-0000-0000808B0000}"/>
    <cellStyle name="Navadno 8 5 4 3 3" xfId="36543" xr:uid="{00000000-0005-0000-0000-0000818B0000}"/>
    <cellStyle name="Navadno 8 5 4 4" xfId="17275" xr:uid="{00000000-0005-0000-0000-0000828B0000}"/>
    <cellStyle name="Navadno 8 5 4 5" xfId="28723" xr:uid="{00000000-0005-0000-0000-0000838B0000}"/>
    <cellStyle name="Navadno 8 5 5" xfId="5202" xr:uid="{00000000-0005-0000-0000-0000848B0000}"/>
    <cellStyle name="Navadno 8 5 5 2" xfId="9545" xr:uid="{00000000-0005-0000-0000-0000858B0000}"/>
    <cellStyle name="Navadno 8 5 5 2 2" xfId="21827" xr:uid="{00000000-0005-0000-0000-0000868B0000}"/>
    <cellStyle name="Navadno 8 5 5 2 3" xfId="33187" xr:uid="{00000000-0005-0000-0000-0000878B0000}"/>
    <cellStyle name="Navadno 8 5 5 3" xfId="13145" xr:uid="{00000000-0005-0000-0000-0000888B0000}"/>
    <cellStyle name="Navadno 8 5 5 3 2" xfId="25424" xr:uid="{00000000-0005-0000-0000-0000898B0000}"/>
    <cellStyle name="Navadno 8 5 5 3 3" xfId="36781" xr:uid="{00000000-0005-0000-0000-00008A8B0000}"/>
    <cellStyle name="Navadno 8 5 5 4" xfId="17520" xr:uid="{00000000-0005-0000-0000-00008B8B0000}"/>
    <cellStyle name="Navadno 8 5 5 5" xfId="28961" xr:uid="{00000000-0005-0000-0000-00008C8B0000}"/>
    <cellStyle name="Navadno 8 5 6" xfId="5444" xr:uid="{00000000-0005-0000-0000-00008D8B0000}"/>
    <cellStyle name="Navadno 8 5 6 2" xfId="9772" xr:uid="{00000000-0005-0000-0000-00008E8B0000}"/>
    <cellStyle name="Navadno 8 5 6 2 2" xfId="22054" xr:uid="{00000000-0005-0000-0000-00008F8B0000}"/>
    <cellStyle name="Navadno 8 5 6 2 3" xfId="33414" xr:uid="{00000000-0005-0000-0000-0000908B0000}"/>
    <cellStyle name="Navadno 8 5 6 3" xfId="13368" xr:uid="{00000000-0005-0000-0000-0000918B0000}"/>
    <cellStyle name="Navadno 8 5 6 3 2" xfId="25647" xr:uid="{00000000-0005-0000-0000-0000928B0000}"/>
    <cellStyle name="Navadno 8 5 6 3 3" xfId="37004" xr:uid="{00000000-0005-0000-0000-0000938B0000}"/>
    <cellStyle name="Navadno 8 5 6 4" xfId="17750" xr:uid="{00000000-0005-0000-0000-0000948B0000}"/>
    <cellStyle name="Navadno 8 5 6 5" xfId="29184" xr:uid="{00000000-0005-0000-0000-0000958B0000}"/>
    <cellStyle name="Navadno 8 5 7" xfId="5705" xr:uid="{00000000-0005-0000-0000-0000968B0000}"/>
    <cellStyle name="Navadno 8 5 7 2" xfId="10018" xr:uid="{00000000-0005-0000-0000-0000978B0000}"/>
    <cellStyle name="Navadno 8 5 7 2 2" xfId="22302" xr:uid="{00000000-0005-0000-0000-0000988B0000}"/>
    <cellStyle name="Navadno 8 5 7 2 3" xfId="33662" xr:uid="{00000000-0005-0000-0000-0000998B0000}"/>
    <cellStyle name="Navadno 8 5 7 3" xfId="13609" xr:uid="{00000000-0005-0000-0000-00009A8B0000}"/>
    <cellStyle name="Navadno 8 5 7 3 2" xfId="25888" xr:uid="{00000000-0005-0000-0000-00009B8B0000}"/>
    <cellStyle name="Navadno 8 5 7 3 3" xfId="37245" xr:uid="{00000000-0005-0000-0000-00009C8B0000}"/>
    <cellStyle name="Navadno 8 5 7 4" xfId="17999" xr:uid="{00000000-0005-0000-0000-00009D8B0000}"/>
    <cellStyle name="Navadno 8 5 7 5" xfId="29425" xr:uid="{00000000-0005-0000-0000-00009E8B0000}"/>
    <cellStyle name="Navadno 8 5 8" xfId="5949" xr:uid="{00000000-0005-0000-0000-00009F8B0000}"/>
    <cellStyle name="Navadno 8 5 8 2" xfId="10247" xr:uid="{00000000-0005-0000-0000-0000A08B0000}"/>
    <cellStyle name="Navadno 8 5 8 2 2" xfId="22533" xr:uid="{00000000-0005-0000-0000-0000A18B0000}"/>
    <cellStyle name="Navadno 8 5 8 2 3" xfId="33893" xr:uid="{00000000-0005-0000-0000-0000A28B0000}"/>
    <cellStyle name="Navadno 8 5 8 3" xfId="13836" xr:uid="{00000000-0005-0000-0000-0000A38B0000}"/>
    <cellStyle name="Navadno 8 5 8 3 2" xfId="26115" xr:uid="{00000000-0005-0000-0000-0000A48B0000}"/>
    <cellStyle name="Navadno 8 5 8 3 3" xfId="37472" xr:uid="{00000000-0005-0000-0000-0000A58B0000}"/>
    <cellStyle name="Navadno 8 5 8 4" xfId="18231" xr:uid="{00000000-0005-0000-0000-0000A68B0000}"/>
    <cellStyle name="Navadno 8 5 8 5" xfId="29652" xr:uid="{00000000-0005-0000-0000-0000A78B0000}"/>
    <cellStyle name="Navadno 8 5 9" xfId="6175" xr:uid="{00000000-0005-0000-0000-0000A88B0000}"/>
    <cellStyle name="Navadno 8 5 9 2" xfId="10465" xr:uid="{00000000-0005-0000-0000-0000A98B0000}"/>
    <cellStyle name="Navadno 8 5 9 2 2" xfId="22750" xr:uid="{00000000-0005-0000-0000-0000AA8B0000}"/>
    <cellStyle name="Navadno 8 5 9 2 3" xfId="34110" xr:uid="{00000000-0005-0000-0000-0000AB8B0000}"/>
    <cellStyle name="Navadno 8 5 9 3" xfId="14047" xr:uid="{00000000-0005-0000-0000-0000AC8B0000}"/>
    <cellStyle name="Navadno 8 5 9 3 2" xfId="26326" xr:uid="{00000000-0005-0000-0000-0000AD8B0000}"/>
    <cellStyle name="Navadno 8 5 9 3 3" xfId="37683" xr:uid="{00000000-0005-0000-0000-0000AE8B0000}"/>
    <cellStyle name="Navadno 8 5 9 4" xfId="18450" xr:uid="{00000000-0005-0000-0000-0000AF8B0000}"/>
    <cellStyle name="Navadno 8 5 9 5" xfId="29863" xr:uid="{00000000-0005-0000-0000-0000B08B0000}"/>
    <cellStyle name="Navadno 8 6" xfId="3307" xr:uid="{00000000-0005-0000-0000-0000B18B0000}"/>
    <cellStyle name="Navadno 8 6 10" xfId="6503" xr:uid="{00000000-0005-0000-0000-0000B28B0000}"/>
    <cellStyle name="Navadno 8 6 10 2" xfId="10763" xr:uid="{00000000-0005-0000-0000-0000B38B0000}"/>
    <cellStyle name="Navadno 8 6 10 2 2" xfId="23046" xr:uid="{00000000-0005-0000-0000-0000B48B0000}"/>
    <cellStyle name="Navadno 8 6 10 2 3" xfId="34405" xr:uid="{00000000-0005-0000-0000-0000B58B0000}"/>
    <cellStyle name="Navadno 8 6 10 3" xfId="14336" xr:uid="{00000000-0005-0000-0000-0000B68B0000}"/>
    <cellStyle name="Navadno 8 6 10 3 2" xfId="26615" xr:uid="{00000000-0005-0000-0000-0000B78B0000}"/>
    <cellStyle name="Navadno 8 6 10 3 3" xfId="37972" xr:uid="{00000000-0005-0000-0000-0000B88B0000}"/>
    <cellStyle name="Navadno 8 6 10 4" xfId="18752" xr:uid="{00000000-0005-0000-0000-0000B98B0000}"/>
    <cellStyle name="Navadno 8 6 10 5" xfId="30152" xr:uid="{00000000-0005-0000-0000-0000BA8B0000}"/>
    <cellStyle name="Navadno 8 6 11" xfId="6796" xr:uid="{00000000-0005-0000-0000-0000BB8B0000}"/>
    <cellStyle name="Navadno 8 6 11 2" xfId="11026" xr:uid="{00000000-0005-0000-0000-0000BC8B0000}"/>
    <cellStyle name="Navadno 8 6 11 2 2" xfId="23307" xr:uid="{00000000-0005-0000-0000-0000BD8B0000}"/>
    <cellStyle name="Navadno 8 6 11 2 3" xfId="34666" xr:uid="{00000000-0005-0000-0000-0000BE8B0000}"/>
    <cellStyle name="Navadno 8 6 11 3" xfId="14590" xr:uid="{00000000-0005-0000-0000-0000BF8B0000}"/>
    <cellStyle name="Navadno 8 6 11 3 2" xfId="26869" xr:uid="{00000000-0005-0000-0000-0000C08B0000}"/>
    <cellStyle name="Navadno 8 6 11 3 3" xfId="38226" xr:uid="{00000000-0005-0000-0000-0000C18B0000}"/>
    <cellStyle name="Navadno 8 6 11 4" xfId="19022" xr:uid="{00000000-0005-0000-0000-0000C28B0000}"/>
    <cellStyle name="Navadno 8 6 11 5" xfId="30406" xr:uid="{00000000-0005-0000-0000-0000C38B0000}"/>
    <cellStyle name="Navadno 8 6 12" xfId="7032" xr:uid="{00000000-0005-0000-0000-0000C48B0000}"/>
    <cellStyle name="Navadno 8 6 12 2" xfId="11253" xr:uid="{00000000-0005-0000-0000-0000C58B0000}"/>
    <cellStyle name="Navadno 8 6 12 2 2" xfId="23533" xr:uid="{00000000-0005-0000-0000-0000C68B0000}"/>
    <cellStyle name="Navadno 8 6 12 2 3" xfId="34892" xr:uid="{00000000-0005-0000-0000-0000C78B0000}"/>
    <cellStyle name="Navadno 8 6 12 3" xfId="14813" xr:uid="{00000000-0005-0000-0000-0000C88B0000}"/>
    <cellStyle name="Navadno 8 6 12 3 2" xfId="27092" xr:uid="{00000000-0005-0000-0000-0000C98B0000}"/>
    <cellStyle name="Navadno 8 6 12 3 3" xfId="38449" xr:uid="{00000000-0005-0000-0000-0000CA8B0000}"/>
    <cellStyle name="Navadno 8 6 12 4" xfId="19249" xr:uid="{00000000-0005-0000-0000-0000CB8B0000}"/>
    <cellStyle name="Navadno 8 6 12 5" xfId="30629" xr:uid="{00000000-0005-0000-0000-0000CC8B0000}"/>
    <cellStyle name="Navadno 8 6 13" xfId="7256" xr:uid="{00000000-0005-0000-0000-0000CD8B0000}"/>
    <cellStyle name="Navadno 8 6 13 2" xfId="11469" xr:uid="{00000000-0005-0000-0000-0000CE8B0000}"/>
    <cellStyle name="Navadno 8 6 13 2 2" xfId="23748" xr:uid="{00000000-0005-0000-0000-0000CF8B0000}"/>
    <cellStyle name="Navadno 8 6 13 2 3" xfId="35107" xr:uid="{00000000-0005-0000-0000-0000D08B0000}"/>
    <cellStyle name="Navadno 8 6 13 3" xfId="15028" xr:uid="{00000000-0005-0000-0000-0000D18B0000}"/>
    <cellStyle name="Navadno 8 6 13 3 2" xfId="27307" xr:uid="{00000000-0005-0000-0000-0000D28B0000}"/>
    <cellStyle name="Navadno 8 6 13 3 3" xfId="38664" xr:uid="{00000000-0005-0000-0000-0000D38B0000}"/>
    <cellStyle name="Navadno 8 6 13 4" xfId="19465" xr:uid="{00000000-0005-0000-0000-0000D48B0000}"/>
    <cellStyle name="Navadno 8 6 13 5" xfId="30844" xr:uid="{00000000-0005-0000-0000-0000D58B0000}"/>
    <cellStyle name="Navadno 8 6 14" xfId="7483" xr:uid="{00000000-0005-0000-0000-0000D68B0000}"/>
    <cellStyle name="Navadno 8 6 14 2" xfId="11686" xr:uid="{00000000-0005-0000-0000-0000D78B0000}"/>
    <cellStyle name="Navadno 8 6 14 2 2" xfId="23965" xr:uid="{00000000-0005-0000-0000-0000D88B0000}"/>
    <cellStyle name="Navadno 8 6 14 2 3" xfId="35322" xr:uid="{00000000-0005-0000-0000-0000D98B0000}"/>
    <cellStyle name="Navadno 8 6 14 3" xfId="15242" xr:uid="{00000000-0005-0000-0000-0000DA8B0000}"/>
    <cellStyle name="Navadno 8 6 14 3 2" xfId="27521" xr:uid="{00000000-0005-0000-0000-0000DB8B0000}"/>
    <cellStyle name="Navadno 8 6 14 3 3" xfId="38878" xr:uid="{00000000-0005-0000-0000-0000DC8B0000}"/>
    <cellStyle name="Navadno 8 6 14 4" xfId="19680" xr:uid="{00000000-0005-0000-0000-0000DD8B0000}"/>
    <cellStyle name="Navadno 8 6 14 5" xfId="31058" xr:uid="{00000000-0005-0000-0000-0000DE8B0000}"/>
    <cellStyle name="Navadno 8 6 15" xfId="7698" xr:uid="{00000000-0005-0000-0000-0000DF8B0000}"/>
    <cellStyle name="Navadno 8 6 15 2" xfId="11896" xr:uid="{00000000-0005-0000-0000-0000E08B0000}"/>
    <cellStyle name="Navadno 8 6 15 2 2" xfId="24175" xr:uid="{00000000-0005-0000-0000-0000E18B0000}"/>
    <cellStyle name="Navadno 8 6 15 2 3" xfId="35532" xr:uid="{00000000-0005-0000-0000-0000E28B0000}"/>
    <cellStyle name="Navadno 8 6 15 3" xfId="15451" xr:uid="{00000000-0005-0000-0000-0000E38B0000}"/>
    <cellStyle name="Navadno 8 6 15 3 2" xfId="27730" xr:uid="{00000000-0005-0000-0000-0000E48B0000}"/>
    <cellStyle name="Navadno 8 6 15 3 3" xfId="39087" xr:uid="{00000000-0005-0000-0000-0000E58B0000}"/>
    <cellStyle name="Navadno 8 6 15 4" xfId="19889" xr:uid="{00000000-0005-0000-0000-0000E68B0000}"/>
    <cellStyle name="Navadno 8 6 15 5" xfId="31267" xr:uid="{00000000-0005-0000-0000-0000E78B0000}"/>
    <cellStyle name="Navadno 8 6 16" xfId="7902" xr:uid="{00000000-0005-0000-0000-0000E88B0000}"/>
    <cellStyle name="Navadno 8 6 16 2" xfId="12097" xr:uid="{00000000-0005-0000-0000-0000E98B0000}"/>
    <cellStyle name="Navadno 8 6 16 2 2" xfId="24376" xr:uid="{00000000-0005-0000-0000-0000EA8B0000}"/>
    <cellStyle name="Navadno 8 6 16 2 3" xfId="35733" xr:uid="{00000000-0005-0000-0000-0000EB8B0000}"/>
    <cellStyle name="Navadno 8 6 16 3" xfId="15651" xr:uid="{00000000-0005-0000-0000-0000EC8B0000}"/>
    <cellStyle name="Navadno 8 6 16 3 2" xfId="27930" xr:uid="{00000000-0005-0000-0000-0000ED8B0000}"/>
    <cellStyle name="Navadno 8 6 16 3 3" xfId="39287" xr:uid="{00000000-0005-0000-0000-0000EE8B0000}"/>
    <cellStyle name="Navadno 8 6 16 4" xfId="20089" xr:uid="{00000000-0005-0000-0000-0000EF8B0000}"/>
    <cellStyle name="Navadno 8 6 16 5" xfId="31467" xr:uid="{00000000-0005-0000-0000-0000F08B0000}"/>
    <cellStyle name="Navadno 8 6 17" xfId="8434" xr:uid="{00000000-0005-0000-0000-0000F18B0000}"/>
    <cellStyle name="Navadno 8 6 17 2" xfId="20595" xr:uid="{00000000-0005-0000-0000-0000F28B0000}"/>
    <cellStyle name="Navadno 8 6 17 3" xfId="31959" xr:uid="{00000000-0005-0000-0000-0000F38B0000}"/>
    <cellStyle name="Navadno 8 6 18" xfId="8111" xr:uid="{00000000-0005-0000-0000-0000F48B0000}"/>
    <cellStyle name="Navadno 8 6 18 2" xfId="20297" xr:uid="{00000000-0005-0000-0000-0000F58B0000}"/>
    <cellStyle name="Navadno 8 6 18 3" xfId="31675" xr:uid="{00000000-0005-0000-0000-0000F68B0000}"/>
    <cellStyle name="Navadno 8 6 19" xfId="3769" xr:uid="{00000000-0005-0000-0000-0000F78B0000}"/>
    <cellStyle name="Navadno 8 6 2" xfId="3944" xr:uid="{00000000-0005-0000-0000-0000F88B0000}"/>
    <cellStyle name="Navadno 8 6 2 2" xfId="8727" xr:uid="{00000000-0005-0000-0000-0000F98B0000}"/>
    <cellStyle name="Navadno 8 6 2 2 2" xfId="20953" xr:uid="{00000000-0005-0000-0000-0000FA8B0000}"/>
    <cellStyle name="Navadno 8 6 2 2 3" xfId="32316" xr:uid="{00000000-0005-0000-0000-0000FB8B0000}"/>
    <cellStyle name="Navadno 8 6 2 3" xfId="12325" xr:uid="{00000000-0005-0000-0000-0000FC8B0000}"/>
    <cellStyle name="Navadno 8 6 2 3 2" xfId="24604" xr:uid="{00000000-0005-0000-0000-0000FD8B0000}"/>
    <cellStyle name="Navadno 8 6 2 3 3" xfId="35961" xr:uid="{00000000-0005-0000-0000-0000FE8B0000}"/>
    <cellStyle name="Navadno 8 6 2 4" xfId="16628" xr:uid="{00000000-0005-0000-0000-0000FF8B0000}"/>
    <cellStyle name="Navadno 8 6 2 5" xfId="28141" xr:uid="{00000000-0005-0000-0000-0000008C0000}"/>
    <cellStyle name="Navadno 8 6 20" xfId="16263" xr:uid="{00000000-0005-0000-0000-0000018C0000}"/>
    <cellStyle name="Navadno 8 6 21" xfId="17084" xr:uid="{00000000-0005-0000-0000-0000028C0000}"/>
    <cellStyle name="Navadno 8 6 3" xfId="4446" xr:uid="{00000000-0005-0000-0000-0000038C0000}"/>
    <cellStyle name="Navadno 8 6 3 2" xfId="8928" xr:uid="{00000000-0005-0000-0000-0000048C0000}"/>
    <cellStyle name="Navadno 8 6 3 2 2" xfId="21156" xr:uid="{00000000-0005-0000-0000-0000058C0000}"/>
    <cellStyle name="Navadno 8 6 3 2 3" xfId="32519" xr:uid="{00000000-0005-0000-0000-0000068C0000}"/>
    <cellStyle name="Navadno 8 6 3 3" xfId="12526" xr:uid="{00000000-0005-0000-0000-0000078C0000}"/>
    <cellStyle name="Navadno 8 6 3 3 2" xfId="24805" xr:uid="{00000000-0005-0000-0000-0000088C0000}"/>
    <cellStyle name="Navadno 8 6 3 3 3" xfId="36162" xr:uid="{00000000-0005-0000-0000-0000098C0000}"/>
    <cellStyle name="Navadno 8 6 3 4" xfId="16831" xr:uid="{00000000-0005-0000-0000-00000A8C0000}"/>
    <cellStyle name="Navadno 8 6 3 5" xfId="28342" xr:uid="{00000000-0005-0000-0000-00000B8C0000}"/>
    <cellStyle name="Navadno 8 6 4" xfId="4990" xr:uid="{00000000-0005-0000-0000-00000C8C0000}"/>
    <cellStyle name="Navadno 8 6 4 2" xfId="9347" xr:uid="{00000000-0005-0000-0000-00000D8C0000}"/>
    <cellStyle name="Navadno 8 6 4 2 2" xfId="21623" xr:uid="{00000000-0005-0000-0000-00000E8C0000}"/>
    <cellStyle name="Navadno 8 6 4 2 3" xfId="32983" xr:uid="{00000000-0005-0000-0000-00000F8C0000}"/>
    <cellStyle name="Navadno 8 6 4 3" xfId="12944" xr:uid="{00000000-0005-0000-0000-0000108C0000}"/>
    <cellStyle name="Navadno 8 6 4 3 2" xfId="25223" xr:uid="{00000000-0005-0000-0000-0000118C0000}"/>
    <cellStyle name="Navadno 8 6 4 3 3" xfId="36580" xr:uid="{00000000-0005-0000-0000-0000128C0000}"/>
    <cellStyle name="Navadno 8 6 4 4" xfId="17314" xr:uid="{00000000-0005-0000-0000-0000138C0000}"/>
    <cellStyle name="Navadno 8 6 4 5" xfId="28760" xr:uid="{00000000-0005-0000-0000-0000148C0000}"/>
    <cellStyle name="Navadno 8 6 5" xfId="5240" xr:uid="{00000000-0005-0000-0000-0000158C0000}"/>
    <cellStyle name="Navadno 8 6 5 2" xfId="9582" xr:uid="{00000000-0005-0000-0000-0000168C0000}"/>
    <cellStyle name="Navadno 8 6 5 2 2" xfId="21865" xr:uid="{00000000-0005-0000-0000-0000178C0000}"/>
    <cellStyle name="Navadno 8 6 5 2 3" xfId="33225" xr:uid="{00000000-0005-0000-0000-0000188C0000}"/>
    <cellStyle name="Navadno 8 6 5 3" xfId="13183" xr:uid="{00000000-0005-0000-0000-0000198C0000}"/>
    <cellStyle name="Navadno 8 6 5 3 2" xfId="25462" xr:uid="{00000000-0005-0000-0000-00001A8C0000}"/>
    <cellStyle name="Navadno 8 6 5 3 3" xfId="36819" xr:uid="{00000000-0005-0000-0000-00001B8C0000}"/>
    <cellStyle name="Navadno 8 6 5 4" xfId="17558" xr:uid="{00000000-0005-0000-0000-00001C8C0000}"/>
    <cellStyle name="Navadno 8 6 5 5" xfId="28999" xr:uid="{00000000-0005-0000-0000-00001D8C0000}"/>
    <cellStyle name="Navadno 8 6 6" xfId="5481" xr:uid="{00000000-0005-0000-0000-00001E8C0000}"/>
    <cellStyle name="Navadno 8 6 6 2" xfId="9810" xr:uid="{00000000-0005-0000-0000-00001F8C0000}"/>
    <cellStyle name="Navadno 8 6 6 2 2" xfId="22093" xr:uid="{00000000-0005-0000-0000-0000208C0000}"/>
    <cellStyle name="Navadno 8 6 6 2 3" xfId="33453" xr:uid="{00000000-0005-0000-0000-0000218C0000}"/>
    <cellStyle name="Navadno 8 6 6 3" xfId="13407" xr:uid="{00000000-0005-0000-0000-0000228C0000}"/>
    <cellStyle name="Navadno 8 6 6 3 2" xfId="25686" xr:uid="{00000000-0005-0000-0000-0000238C0000}"/>
    <cellStyle name="Navadno 8 6 6 3 3" xfId="37043" xr:uid="{00000000-0005-0000-0000-0000248C0000}"/>
    <cellStyle name="Navadno 8 6 6 4" xfId="17789" xr:uid="{00000000-0005-0000-0000-0000258C0000}"/>
    <cellStyle name="Navadno 8 6 6 5" xfId="29223" xr:uid="{00000000-0005-0000-0000-0000268C0000}"/>
    <cellStyle name="Navadno 8 6 7" xfId="5744" xr:uid="{00000000-0005-0000-0000-0000278C0000}"/>
    <cellStyle name="Navadno 8 6 7 2" xfId="10056" xr:uid="{00000000-0005-0000-0000-0000288C0000}"/>
    <cellStyle name="Navadno 8 6 7 2 2" xfId="22341" xr:uid="{00000000-0005-0000-0000-0000298C0000}"/>
    <cellStyle name="Navadno 8 6 7 2 3" xfId="33701" xr:uid="{00000000-0005-0000-0000-00002A8C0000}"/>
    <cellStyle name="Navadno 8 6 7 3" xfId="13647" xr:uid="{00000000-0005-0000-0000-00002B8C0000}"/>
    <cellStyle name="Navadno 8 6 7 3 2" xfId="25926" xr:uid="{00000000-0005-0000-0000-00002C8C0000}"/>
    <cellStyle name="Navadno 8 6 7 3 3" xfId="37283" xr:uid="{00000000-0005-0000-0000-00002D8C0000}"/>
    <cellStyle name="Navadno 8 6 7 4" xfId="18038" xr:uid="{00000000-0005-0000-0000-00002E8C0000}"/>
    <cellStyle name="Navadno 8 6 7 5" xfId="29463" xr:uid="{00000000-0005-0000-0000-00002F8C0000}"/>
    <cellStyle name="Navadno 8 6 8" xfId="5985" xr:uid="{00000000-0005-0000-0000-0000308C0000}"/>
    <cellStyle name="Navadno 8 6 8 2" xfId="10284" xr:uid="{00000000-0005-0000-0000-0000318C0000}"/>
    <cellStyle name="Navadno 8 6 8 2 2" xfId="22570" xr:uid="{00000000-0005-0000-0000-0000328C0000}"/>
    <cellStyle name="Navadno 8 6 8 2 3" xfId="33930" xr:uid="{00000000-0005-0000-0000-0000338C0000}"/>
    <cellStyle name="Navadno 8 6 8 3" xfId="13873" xr:uid="{00000000-0005-0000-0000-0000348C0000}"/>
    <cellStyle name="Navadno 8 6 8 3 2" xfId="26152" xr:uid="{00000000-0005-0000-0000-0000358C0000}"/>
    <cellStyle name="Navadno 8 6 8 3 3" xfId="37509" xr:uid="{00000000-0005-0000-0000-0000368C0000}"/>
    <cellStyle name="Navadno 8 6 8 4" xfId="18268" xr:uid="{00000000-0005-0000-0000-0000378C0000}"/>
    <cellStyle name="Navadno 8 6 8 5" xfId="29689" xr:uid="{00000000-0005-0000-0000-0000388C0000}"/>
    <cellStyle name="Navadno 8 6 9" xfId="6214" xr:uid="{00000000-0005-0000-0000-0000398C0000}"/>
    <cellStyle name="Navadno 8 6 9 2" xfId="10504" xr:uid="{00000000-0005-0000-0000-00003A8C0000}"/>
    <cellStyle name="Navadno 8 6 9 2 2" xfId="22789" xr:uid="{00000000-0005-0000-0000-00003B8C0000}"/>
    <cellStyle name="Navadno 8 6 9 2 3" xfId="34149" xr:uid="{00000000-0005-0000-0000-00003C8C0000}"/>
    <cellStyle name="Navadno 8 6 9 3" xfId="14086" xr:uid="{00000000-0005-0000-0000-00003D8C0000}"/>
    <cellStyle name="Navadno 8 6 9 3 2" xfId="26365" xr:uid="{00000000-0005-0000-0000-00003E8C0000}"/>
    <cellStyle name="Navadno 8 6 9 3 3" xfId="37722" xr:uid="{00000000-0005-0000-0000-00003F8C0000}"/>
    <cellStyle name="Navadno 8 6 9 4" xfId="18489" xr:uid="{00000000-0005-0000-0000-0000408C0000}"/>
    <cellStyle name="Navadno 8 6 9 5" xfId="29902" xr:uid="{00000000-0005-0000-0000-0000418C0000}"/>
    <cellStyle name="Navadno 8 7" xfId="3341" xr:uid="{00000000-0005-0000-0000-0000428C0000}"/>
    <cellStyle name="Navadno 8 7 10" xfId="6548" xr:uid="{00000000-0005-0000-0000-0000438C0000}"/>
    <cellStyle name="Navadno 8 7 10 2" xfId="10808" xr:uid="{00000000-0005-0000-0000-0000448C0000}"/>
    <cellStyle name="Navadno 8 7 10 2 2" xfId="23091" xr:uid="{00000000-0005-0000-0000-0000458C0000}"/>
    <cellStyle name="Navadno 8 7 10 2 3" xfId="34450" xr:uid="{00000000-0005-0000-0000-0000468C0000}"/>
    <cellStyle name="Navadno 8 7 10 3" xfId="14381" xr:uid="{00000000-0005-0000-0000-0000478C0000}"/>
    <cellStyle name="Navadno 8 7 10 3 2" xfId="26660" xr:uid="{00000000-0005-0000-0000-0000488C0000}"/>
    <cellStyle name="Navadno 8 7 10 3 3" xfId="38017" xr:uid="{00000000-0005-0000-0000-0000498C0000}"/>
    <cellStyle name="Navadno 8 7 10 4" xfId="18797" xr:uid="{00000000-0005-0000-0000-00004A8C0000}"/>
    <cellStyle name="Navadno 8 7 10 5" xfId="30197" xr:uid="{00000000-0005-0000-0000-00004B8C0000}"/>
    <cellStyle name="Navadno 8 7 11" xfId="6841" xr:uid="{00000000-0005-0000-0000-00004C8C0000}"/>
    <cellStyle name="Navadno 8 7 11 2" xfId="11071" xr:uid="{00000000-0005-0000-0000-00004D8C0000}"/>
    <cellStyle name="Navadno 8 7 11 2 2" xfId="23352" xr:uid="{00000000-0005-0000-0000-00004E8C0000}"/>
    <cellStyle name="Navadno 8 7 11 2 3" xfId="34711" xr:uid="{00000000-0005-0000-0000-00004F8C0000}"/>
    <cellStyle name="Navadno 8 7 11 3" xfId="14635" xr:uid="{00000000-0005-0000-0000-0000508C0000}"/>
    <cellStyle name="Navadno 8 7 11 3 2" xfId="26914" xr:uid="{00000000-0005-0000-0000-0000518C0000}"/>
    <cellStyle name="Navadno 8 7 11 3 3" xfId="38271" xr:uid="{00000000-0005-0000-0000-0000528C0000}"/>
    <cellStyle name="Navadno 8 7 11 4" xfId="19067" xr:uid="{00000000-0005-0000-0000-0000538C0000}"/>
    <cellStyle name="Navadno 8 7 11 5" xfId="30451" xr:uid="{00000000-0005-0000-0000-0000548C0000}"/>
    <cellStyle name="Navadno 8 7 12" xfId="7078" xr:uid="{00000000-0005-0000-0000-0000558C0000}"/>
    <cellStyle name="Navadno 8 7 12 2" xfId="11298" xr:uid="{00000000-0005-0000-0000-0000568C0000}"/>
    <cellStyle name="Navadno 8 7 12 2 2" xfId="23578" xr:uid="{00000000-0005-0000-0000-0000578C0000}"/>
    <cellStyle name="Navadno 8 7 12 2 3" xfId="34937" xr:uid="{00000000-0005-0000-0000-0000588C0000}"/>
    <cellStyle name="Navadno 8 7 12 3" xfId="14858" xr:uid="{00000000-0005-0000-0000-0000598C0000}"/>
    <cellStyle name="Navadno 8 7 12 3 2" xfId="27137" xr:uid="{00000000-0005-0000-0000-00005A8C0000}"/>
    <cellStyle name="Navadno 8 7 12 3 3" xfId="38494" xr:uid="{00000000-0005-0000-0000-00005B8C0000}"/>
    <cellStyle name="Navadno 8 7 12 4" xfId="19294" xr:uid="{00000000-0005-0000-0000-00005C8C0000}"/>
    <cellStyle name="Navadno 8 7 12 5" xfId="30674" xr:uid="{00000000-0005-0000-0000-00005D8C0000}"/>
    <cellStyle name="Navadno 8 7 13" xfId="7302" xr:uid="{00000000-0005-0000-0000-00005E8C0000}"/>
    <cellStyle name="Navadno 8 7 13 2" xfId="11515" xr:uid="{00000000-0005-0000-0000-00005F8C0000}"/>
    <cellStyle name="Navadno 8 7 13 2 2" xfId="23794" xr:uid="{00000000-0005-0000-0000-0000608C0000}"/>
    <cellStyle name="Navadno 8 7 13 2 3" xfId="35153" xr:uid="{00000000-0005-0000-0000-0000618C0000}"/>
    <cellStyle name="Navadno 8 7 13 3" xfId="15073" xr:uid="{00000000-0005-0000-0000-0000628C0000}"/>
    <cellStyle name="Navadno 8 7 13 3 2" xfId="27352" xr:uid="{00000000-0005-0000-0000-0000638C0000}"/>
    <cellStyle name="Navadno 8 7 13 3 3" xfId="38709" xr:uid="{00000000-0005-0000-0000-0000648C0000}"/>
    <cellStyle name="Navadno 8 7 13 4" xfId="19510" xr:uid="{00000000-0005-0000-0000-0000658C0000}"/>
    <cellStyle name="Navadno 8 7 13 5" xfId="30889" xr:uid="{00000000-0005-0000-0000-0000668C0000}"/>
    <cellStyle name="Navadno 8 7 14" xfId="7528" xr:uid="{00000000-0005-0000-0000-0000678C0000}"/>
    <cellStyle name="Navadno 8 7 14 2" xfId="11731" xr:uid="{00000000-0005-0000-0000-0000688C0000}"/>
    <cellStyle name="Navadno 8 7 14 2 2" xfId="24010" xr:uid="{00000000-0005-0000-0000-0000698C0000}"/>
    <cellStyle name="Navadno 8 7 14 2 3" xfId="35367" xr:uid="{00000000-0005-0000-0000-00006A8C0000}"/>
    <cellStyle name="Navadno 8 7 14 3" xfId="15287" xr:uid="{00000000-0005-0000-0000-00006B8C0000}"/>
    <cellStyle name="Navadno 8 7 14 3 2" xfId="27566" xr:uid="{00000000-0005-0000-0000-00006C8C0000}"/>
    <cellStyle name="Navadno 8 7 14 3 3" xfId="38923" xr:uid="{00000000-0005-0000-0000-00006D8C0000}"/>
    <cellStyle name="Navadno 8 7 14 4" xfId="19725" xr:uid="{00000000-0005-0000-0000-00006E8C0000}"/>
    <cellStyle name="Navadno 8 7 14 5" xfId="31103" xr:uid="{00000000-0005-0000-0000-00006F8C0000}"/>
    <cellStyle name="Navadno 8 7 15" xfId="7743" xr:uid="{00000000-0005-0000-0000-0000708C0000}"/>
    <cellStyle name="Navadno 8 7 15 2" xfId="11941" xr:uid="{00000000-0005-0000-0000-0000718C0000}"/>
    <cellStyle name="Navadno 8 7 15 2 2" xfId="24220" xr:uid="{00000000-0005-0000-0000-0000728C0000}"/>
    <cellStyle name="Navadno 8 7 15 2 3" xfId="35577" xr:uid="{00000000-0005-0000-0000-0000738C0000}"/>
    <cellStyle name="Navadno 8 7 15 3" xfId="15496" xr:uid="{00000000-0005-0000-0000-0000748C0000}"/>
    <cellStyle name="Navadno 8 7 15 3 2" xfId="27775" xr:uid="{00000000-0005-0000-0000-0000758C0000}"/>
    <cellStyle name="Navadno 8 7 15 3 3" xfId="39132" xr:uid="{00000000-0005-0000-0000-0000768C0000}"/>
    <cellStyle name="Navadno 8 7 15 4" xfId="19934" xr:uid="{00000000-0005-0000-0000-0000778C0000}"/>
    <cellStyle name="Navadno 8 7 15 5" xfId="31312" xr:uid="{00000000-0005-0000-0000-0000788C0000}"/>
    <cellStyle name="Navadno 8 7 16" xfId="7947" xr:uid="{00000000-0005-0000-0000-0000798C0000}"/>
    <cellStyle name="Navadno 8 7 16 2" xfId="12142" xr:uid="{00000000-0005-0000-0000-00007A8C0000}"/>
    <cellStyle name="Navadno 8 7 16 2 2" xfId="24421" xr:uid="{00000000-0005-0000-0000-00007B8C0000}"/>
    <cellStyle name="Navadno 8 7 16 2 3" xfId="35778" xr:uid="{00000000-0005-0000-0000-00007C8C0000}"/>
    <cellStyle name="Navadno 8 7 16 3" xfId="15696" xr:uid="{00000000-0005-0000-0000-00007D8C0000}"/>
    <cellStyle name="Navadno 8 7 16 3 2" xfId="27975" xr:uid="{00000000-0005-0000-0000-00007E8C0000}"/>
    <cellStyle name="Navadno 8 7 16 3 3" xfId="39332" xr:uid="{00000000-0005-0000-0000-00007F8C0000}"/>
    <cellStyle name="Navadno 8 7 16 4" xfId="20134" xr:uid="{00000000-0005-0000-0000-0000808C0000}"/>
    <cellStyle name="Navadno 8 7 16 5" xfId="31512" xr:uid="{00000000-0005-0000-0000-0000818C0000}"/>
    <cellStyle name="Navadno 8 7 17" xfId="8479" xr:uid="{00000000-0005-0000-0000-0000828C0000}"/>
    <cellStyle name="Navadno 8 7 17 2" xfId="20640" xr:uid="{00000000-0005-0000-0000-0000838C0000}"/>
    <cellStyle name="Navadno 8 7 17 3" xfId="32004" xr:uid="{00000000-0005-0000-0000-0000848C0000}"/>
    <cellStyle name="Navadno 8 7 18" xfId="9155" xr:uid="{00000000-0005-0000-0000-0000858C0000}"/>
    <cellStyle name="Navadno 8 7 18 2" xfId="21404" xr:uid="{00000000-0005-0000-0000-0000868C0000}"/>
    <cellStyle name="Navadno 8 7 18 3" xfId="32767" xr:uid="{00000000-0005-0000-0000-0000878C0000}"/>
    <cellStyle name="Navadno 8 7 19" xfId="3747" xr:uid="{00000000-0005-0000-0000-0000888C0000}"/>
    <cellStyle name="Navadno 8 7 2" xfId="3989" xr:uid="{00000000-0005-0000-0000-0000898C0000}"/>
    <cellStyle name="Navadno 8 7 2 2" xfId="8772" xr:uid="{00000000-0005-0000-0000-00008A8C0000}"/>
    <cellStyle name="Navadno 8 7 2 2 2" xfId="20999" xr:uid="{00000000-0005-0000-0000-00008B8C0000}"/>
    <cellStyle name="Navadno 8 7 2 2 3" xfId="32362" xr:uid="{00000000-0005-0000-0000-00008C8C0000}"/>
    <cellStyle name="Navadno 8 7 2 3" xfId="12371" xr:uid="{00000000-0005-0000-0000-00008D8C0000}"/>
    <cellStyle name="Navadno 8 7 2 3 2" xfId="24650" xr:uid="{00000000-0005-0000-0000-00008E8C0000}"/>
    <cellStyle name="Navadno 8 7 2 3 3" xfId="36007" xr:uid="{00000000-0005-0000-0000-00008F8C0000}"/>
    <cellStyle name="Navadno 8 7 2 4" xfId="16674" xr:uid="{00000000-0005-0000-0000-0000908C0000}"/>
    <cellStyle name="Navadno 8 7 2 5" xfId="28187" xr:uid="{00000000-0005-0000-0000-0000918C0000}"/>
    <cellStyle name="Navadno 8 7 20" xfId="16308" xr:uid="{00000000-0005-0000-0000-0000928C0000}"/>
    <cellStyle name="Navadno 8 7 21" xfId="16124" xr:uid="{00000000-0005-0000-0000-0000938C0000}"/>
    <cellStyle name="Navadno 8 7 3" xfId="4491" xr:uid="{00000000-0005-0000-0000-0000948C0000}"/>
    <cellStyle name="Navadno 8 7 3 2" xfId="8972" xr:uid="{00000000-0005-0000-0000-0000958C0000}"/>
    <cellStyle name="Navadno 8 7 3 2 2" xfId="21201" xr:uid="{00000000-0005-0000-0000-0000968C0000}"/>
    <cellStyle name="Navadno 8 7 3 2 3" xfId="32564" xr:uid="{00000000-0005-0000-0000-0000978C0000}"/>
    <cellStyle name="Navadno 8 7 3 3" xfId="12571" xr:uid="{00000000-0005-0000-0000-0000988C0000}"/>
    <cellStyle name="Navadno 8 7 3 3 2" xfId="24850" xr:uid="{00000000-0005-0000-0000-0000998C0000}"/>
    <cellStyle name="Navadno 8 7 3 3 3" xfId="36207" xr:uid="{00000000-0005-0000-0000-00009A8C0000}"/>
    <cellStyle name="Navadno 8 7 3 4" xfId="16876" xr:uid="{00000000-0005-0000-0000-00009B8C0000}"/>
    <cellStyle name="Navadno 8 7 3 5" xfId="28387" xr:uid="{00000000-0005-0000-0000-00009C8C0000}"/>
    <cellStyle name="Navadno 8 7 4" xfId="5036" xr:uid="{00000000-0005-0000-0000-00009D8C0000}"/>
    <cellStyle name="Navadno 8 7 4 2" xfId="9392" xr:uid="{00000000-0005-0000-0000-00009E8C0000}"/>
    <cellStyle name="Navadno 8 7 4 2 2" xfId="21669" xr:uid="{00000000-0005-0000-0000-00009F8C0000}"/>
    <cellStyle name="Navadno 8 7 4 2 3" xfId="33029" xr:uid="{00000000-0005-0000-0000-0000A08C0000}"/>
    <cellStyle name="Navadno 8 7 4 3" xfId="12989" xr:uid="{00000000-0005-0000-0000-0000A18C0000}"/>
    <cellStyle name="Navadno 8 7 4 3 2" xfId="25268" xr:uid="{00000000-0005-0000-0000-0000A28C0000}"/>
    <cellStyle name="Navadno 8 7 4 3 3" xfId="36625" xr:uid="{00000000-0005-0000-0000-0000A38C0000}"/>
    <cellStyle name="Navadno 8 7 4 4" xfId="17359" xr:uid="{00000000-0005-0000-0000-0000A48C0000}"/>
    <cellStyle name="Navadno 8 7 4 5" xfId="28805" xr:uid="{00000000-0005-0000-0000-0000A58C0000}"/>
    <cellStyle name="Navadno 8 7 5" xfId="5287" xr:uid="{00000000-0005-0000-0000-0000A68C0000}"/>
    <cellStyle name="Navadno 8 7 5 2" xfId="9628" xr:uid="{00000000-0005-0000-0000-0000A78C0000}"/>
    <cellStyle name="Navadno 8 7 5 2 2" xfId="21912" xr:uid="{00000000-0005-0000-0000-0000A88C0000}"/>
    <cellStyle name="Navadno 8 7 5 2 3" xfId="33272" xr:uid="{00000000-0005-0000-0000-0000A98C0000}"/>
    <cellStyle name="Navadno 8 7 5 3" xfId="13230" xr:uid="{00000000-0005-0000-0000-0000AA8C0000}"/>
    <cellStyle name="Navadno 8 7 5 3 2" xfId="25509" xr:uid="{00000000-0005-0000-0000-0000AB8C0000}"/>
    <cellStyle name="Navadno 8 7 5 3 3" xfId="36866" xr:uid="{00000000-0005-0000-0000-0000AC8C0000}"/>
    <cellStyle name="Navadno 8 7 5 4" xfId="17605" xr:uid="{00000000-0005-0000-0000-0000AD8C0000}"/>
    <cellStyle name="Navadno 8 7 5 5" xfId="29046" xr:uid="{00000000-0005-0000-0000-0000AE8C0000}"/>
    <cellStyle name="Navadno 8 7 6" xfId="5528" xr:uid="{00000000-0005-0000-0000-0000AF8C0000}"/>
    <cellStyle name="Navadno 8 7 6 2" xfId="9856" xr:uid="{00000000-0005-0000-0000-0000B08C0000}"/>
    <cellStyle name="Navadno 8 7 6 2 2" xfId="22140" xr:uid="{00000000-0005-0000-0000-0000B18C0000}"/>
    <cellStyle name="Navadno 8 7 6 2 3" xfId="33500" xr:uid="{00000000-0005-0000-0000-0000B28C0000}"/>
    <cellStyle name="Navadno 8 7 6 3" xfId="13454" xr:uid="{00000000-0005-0000-0000-0000B38C0000}"/>
    <cellStyle name="Navadno 8 7 6 3 2" xfId="25733" xr:uid="{00000000-0005-0000-0000-0000B48C0000}"/>
    <cellStyle name="Navadno 8 7 6 3 3" xfId="37090" xr:uid="{00000000-0005-0000-0000-0000B58C0000}"/>
    <cellStyle name="Navadno 8 7 6 4" xfId="17836" xr:uid="{00000000-0005-0000-0000-0000B68C0000}"/>
    <cellStyle name="Navadno 8 7 6 5" xfId="29270" xr:uid="{00000000-0005-0000-0000-0000B78C0000}"/>
    <cellStyle name="Navadno 8 7 7" xfId="5789" xr:uid="{00000000-0005-0000-0000-0000B88C0000}"/>
    <cellStyle name="Navadno 8 7 7 2" xfId="10100" xr:uid="{00000000-0005-0000-0000-0000B98C0000}"/>
    <cellStyle name="Navadno 8 7 7 2 2" xfId="22386" xr:uid="{00000000-0005-0000-0000-0000BA8C0000}"/>
    <cellStyle name="Navadno 8 7 7 2 3" xfId="33746" xr:uid="{00000000-0005-0000-0000-0000BB8C0000}"/>
    <cellStyle name="Navadno 8 7 7 3" xfId="13692" xr:uid="{00000000-0005-0000-0000-0000BC8C0000}"/>
    <cellStyle name="Navadno 8 7 7 3 2" xfId="25971" xr:uid="{00000000-0005-0000-0000-0000BD8C0000}"/>
    <cellStyle name="Navadno 8 7 7 3 3" xfId="37328" xr:uid="{00000000-0005-0000-0000-0000BE8C0000}"/>
    <cellStyle name="Navadno 8 7 7 4" xfId="18083" xr:uid="{00000000-0005-0000-0000-0000BF8C0000}"/>
    <cellStyle name="Navadno 8 7 7 5" xfId="29508" xr:uid="{00000000-0005-0000-0000-0000C08C0000}"/>
    <cellStyle name="Navadno 8 7 8" xfId="6030" xr:uid="{00000000-0005-0000-0000-0000C18C0000}"/>
    <cellStyle name="Navadno 8 7 8 2" xfId="10329" xr:uid="{00000000-0005-0000-0000-0000C28C0000}"/>
    <cellStyle name="Navadno 8 7 8 2 2" xfId="22615" xr:uid="{00000000-0005-0000-0000-0000C38C0000}"/>
    <cellStyle name="Navadno 8 7 8 2 3" xfId="33975" xr:uid="{00000000-0005-0000-0000-0000C48C0000}"/>
    <cellStyle name="Navadno 8 7 8 3" xfId="13918" xr:uid="{00000000-0005-0000-0000-0000C58C0000}"/>
    <cellStyle name="Navadno 8 7 8 3 2" xfId="26197" xr:uid="{00000000-0005-0000-0000-0000C68C0000}"/>
    <cellStyle name="Navadno 8 7 8 3 3" xfId="37554" xr:uid="{00000000-0005-0000-0000-0000C78C0000}"/>
    <cellStyle name="Navadno 8 7 8 4" xfId="18313" xr:uid="{00000000-0005-0000-0000-0000C88C0000}"/>
    <cellStyle name="Navadno 8 7 8 5" xfId="29734" xr:uid="{00000000-0005-0000-0000-0000C98C0000}"/>
    <cellStyle name="Navadno 8 7 9" xfId="6261" xr:uid="{00000000-0005-0000-0000-0000CA8C0000}"/>
    <cellStyle name="Navadno 8 7 9 2" xfId="10551" xr:uid="{00000000-0005-0000-0000-0000CB8C0000}"/>
    <cellStyle name="Navadno 8 7 9 2 2" xfId="22836" xr:uid="{00000000-0005-0000-0000-0000CC8C0000}"/>
    <cellStyle name="Navadno 8 7 9 2 3" xfId="34196" xr:uid="{00000000-0005-0000-0000-0000CD8C0000}"/>
    <cellStyle name="Navadno 8 7 9 3" xfId="14133" xr:uid="{00000000-0005-0000-0000-0000CE8C0000}"/>
    <cellStyle name="Navadno 8 7 9 3 2" xfId="26412" xr:uid="{00000000-0005-0000-0000-0000CF8C0000}"/>
    <cellStyle name="Navadno 8 7 9 3 3" xfId="37769" xr:uid="{00000000-0005-0000-0000-0000D08C0000}"/>
    <cellStyle name="Navadno 8 7 9 4" xfId="18536" xr:uid="{00000000-0005-0000-0000-0000D18C0000}"/>
    <cellStyle name="Navadno 8 7 9 5" xfId="29949" xr:uid="{00000000-0005-0000-0000-0000D28C0000}"/>
    <cellStyle name="Navadno 8 8" xfId="3376" xr:uid="{00000000-0005-0000-0000-0000D38C0000}"/>
    <cellStyle name="Navadno 8 8 10" xfId="6583" xr:uid="{00000000-0005-0000-0000-0000D48C0000}"/>
    <cellStyle name="Navadno 8 8 10 2" xfId="10843" xr:uid="{00000000-0005-0000-0000-0000D58C0000}"/>
    <cellStyle name="Navadno 8 8 10 2 2" xfId="23126" xr:uid="{00000000-0005-0000-0000-0000D68C0000}"/>
    <cellStyle name="Navadno 8 8 10 2 3" xfId="34485" xr:uid="{00000000-0005-0000-0000-0000D78C0000}"/>
    <cellStyle name="Navadno 8 8 10 3" xfId="14416" xr:uid="{00000000-0005-0000-0000-0000D88C0000}"/>
    <cellStyle name="Navadno 8 8 10 3 2" xfId="26695" xr:uid="{00000000-0005-0000-0000-0000D98C0000}"/>
    <cellStyle name="Navadno 8 8 10 3 3" xfId="38052" xr:uid="{00000000-0005-0000-0000-0000DA8C0000}"/>
    <cellStyle name="Navadno 8 8 10 4" xfId="18832" xr:uid="{00000000-0005-0000-0000-0000DB8C0000}"/>
    <cellStyle name="Navadno 8 8 10 5" xfId="30232" xr:uid="{00000000-0005-0000-0000-0000DC8C0000}"/>
    <cellStyle name="Navadno 8 8 11" xfId="6876" xr:uid="{00000000-0005-0000-0000-0000DD8C0000}"/>
    <cellStyle name="Navadno 8 8 11 2" xfId="11106" xr:uid="{00000000-0005-0000-0000-0000DE8C0000}"/>
    <cellStyle name="Navadno 8 8 11 2 2" xfId="23387" xr:uid="{00000000-0005-0000-0000-0000DF8C0000}"/>
    <cellStyle name="Navadno 8 8 11 2 3" xfId="34746" xr:uid="{00000000-0005-0000-0000-0000E08C0000}"/>
    <cellStyle name="Navadno 8 8 11 3" xfId="14670" xr:uid="{00000000-0005-0000-0000-0000E18C0000}"/>
    <cellStyle name="Navadno 8 8 11 3 2" xfId="26949" xr:uid="{00000000-0005-0000-0000-0000E28C0000}"/>
    <cellStyle name="Navadno 8 8 11 3 3" xfId="38306" xr:uid="{00000000-0005-0000-0000-0000E38C0000}"/>
    <cellStyle name="Navadno 8 8 11 4" xfId="19102" xr:uid="{00000000-0005-0000-0000-0000E48C0000}"/>
    <cellStyle name="Navadno 8 8 11 5" xfId="30486" xr:uid="{00000000-0005-0000-0000-0000E58C0000}"/>
    <cellStyle name="Navadno 8 8 12" xfId="7113" xr:uid="{00000000-0005-0000-0000-0000E68C0000}"/>
    <cellStyle name="Navadno 8 8 12 2" xfId="11333" xr:uid="{00000000-0005-0000-0000-0000E78C0000}"/>
    <cellStyle name="Navadno 8 8 12 2 2" xfId="23613" xr:uid="{00000000-0005-0000-0000-0000E88C0000}"/>
    <cellStyle name="Navadno 8 8 12 2 3" xfId="34972" xr:uid="{00000000-0005-0000-0000-0000E98C0000}"/>
    <cellStyle name="Navadno 8 8 12 3" xfId="14893" xr:uid="{00000000-0005-0000-0000-0000EA8C0000}"/>
    <cellStyle name="Navadno 8 8 12 3 2" xfId="27172" xr:uid="{00000000-0005-0000-0000-0000EB8C0000}"/>
    <cellStyle name="Navadno 8 8 12 3 3" xfId="38529" xr:uid="{00000000-0005-0000-0000-0000EC8C0000}"/>
    <cellStyle name="Navadno 8 8 12 4" xfId="19329" xr:uid="{00000000-0005-0000-0000-0000ED8C0000}"/>
    <cellStyle name="Navadno 8 8 12 5" xfId="30709" xr:uid="{00000000-0005-0000-0000-0000EE8C0000}"/>
    <cellStyle name="Navadno 8 8 13" xfId="7337" xr:uid="{00000000-0005-0000-0000-0000EF8C0000}"/>
    <cellStyle name="Navadno 8 8 13 2" xfId="11550" xr:uid="{00000000-0005-0000-0000-0000F08C0000}"/>
    <cellStyle name="Navadno 8 8 13 2 2" xfId="23829" xr:uid="{00000000-0005-0000-0000-0000F18C0000}"/>
    <cellStyle name="Navadno 8 8 13 2 3" xfId="35188" xr:uid="{00000000-0005-0000-0000-0000F28C0000}"/>
    <cellStyle name="Navadno 8 8 13 3" xfId="15108" xr:uid="{00000000-0005-0000-0000-0000F38C0000}"/>
    <cellStyle name="Navadno 8 8 13 3 2" xfId="27387" xr:uid="{00000000-0005-0000-0000-0000F48C0000}"/>
    <cellStyle name="Navadno 8 8 13 3 3" xfId="38744" xr:uid="{00000000-0005-0000-0000-0000F58C0000}"/>
    <cellStyle name="Navadno 8 8 13 4" xfId="19545" xr:uid="{00000000-0005-0000-0000-0000F68C0000}"/>
    <cellStyle name="Navadno 8 8 13 5" xfId="30924" xr:uid="{00000000-0005-0000-0000-0000F78C0000}"/>
    <cellStyle name="Navadno 8 8 14" xfId="7563" xr:uid="{00000000-0005-0000-0000-0000F88C0000}"/>
    <cellStyle name="Navadno 8 8 14 2" xfId="11766" xr:uid="{00000000-0005-0000-0000-0000F98C0000}"/>
    <cellStyle name="Navadno 8 8 14 2 2" xfId="24045" xr:uid="{00000000-0005-0000-0000-0000FA8C0000}"/>
    <cellStyle name="Navadno 8 8 14 2 3" xfId="35402" xr:uid="{00000000-0005-0000-0000-0000FB8C0000}"/>
    <cellStyle name="Navadno 8 8 14 3" xfId="15322" xr:uid="{00000000-0005-0000-0000-0000FC8C0000}"/>
    <cellStyle name="Navadno 8 8 14 3 2" xfId="27601" xr:uid="{00000000-0005-0000-0000-0000FD8C0000}"/>
    <cellStyle name="Navadno 8 8 14 3 3" xfId="38958" xr:uid="{00000000-0005-0000-0000-0000FE8C0000}"/>
    <cellStyle name="Navadno 8 8 14 4" xfId="19760" xr:uid="{00000000-0005-0000-0000-0000FF8C0000}"/>
    <cellStyle name="Navadno 8 8 14 5" xfId="31138" xr:uid="{00000000-0005-0000-0000-0000008D0000}"/>
    <cellStyle name="Navadno 8 8 15" xfId="7778" xr:uid="{00000000-0005-0000-0000-0000018D0000}"/>
    <cellStyle name="Navadno 8 8 15 2" xfId="11976" xr:uid="{00000000-0005-0000-0000-0000028D0000}"/>
    <cellStyle name="Navadno 8 8 15 2 2" xfId="24255" xr:uid="{00000000-0005-0000-0000-0000038D0000}"/>
    <cellStyle name="Navadno 8 8 15 2 3" xfId="35612" xr:uid="{00000000-0005-0000-0000-0000048D0000}"/>
    <cellStyle name="Navadno 8 8 15 3" xfId="15531" xr:uid="{00000000-0005-0000-0000-0000058D0000}"/>
    <cellStyle name="Navadno 8 8 15 3 2" xfId="27810" xr:uid="{00000000-0005-0000-0000-0000068D0000}"/>
    <cellStyle name="Navadno 8 8 15 3 3" xfId="39167" xr:uid="{00000000-0005-0000-0000-0000078D0000}"/>
    <cellStyle name="Navadno 8 8 15 4" xfId="19969" xr:uid="{00000000-0005-0000-0000-0000088D0000}"/>
    <cellStyle name="Navadno 8 8 15 5" xfId="31347" xr:uid="{00000000-0005-0000-0000-0000098D0000}"/>
    <cellStyle name="Navadno 8 8 16" xfId="7982" xr:uid="{00000000-0005-0000-0000-00000A8D0000}"/>
    <cellStyle name="Navadno 8 8 16 2" xfId="12177" xr:uid="{00000000-0005-0000-0000-00000B8D0000}"/>
    <cellStyle name="Navadno 8 8 16 2 2" xfId="24456" xr:uid="{00000000-0005-0000-0000-00000C8D0000}"/>
    <cellStyle name="Navadno 8 8 16 2 3" xfId="35813" xr:uid="{00000000-0005-0000-0000-00000D8D0000}"/>
    <cellStyle name="Navadno 8 8 16 3" xfId="15731" xr:uid="{00000000-0005-0000-0000-00000E8D0000}"/>
    <cellStyle name="Navadno 8 8 16 3 2" xfId="28010" xr:uid="{00000000-0005-0000-0000-00000F8D0000}"/>
    <cellStyle name="Navadno 8 8 16 3 3" xfId="39367" xr:uid="{00000000-0005-0000-0000-0000108D0000}"/>
    <cellStyle name="Navadno 8 8 16 4" xfId="20169" xr:uid="{00000000-0005-0000-0000-0000118D0000}"/>
    <cellStyle name="Navadno 8 8 16 5" xfId="31547" xr:uid="{00000000-0005-0000-0000-0000128D0000}"/>
    <cellStyle name="Navadno 8 8 17" xfId="8514" xr:uid="{00000000-0005-0000-0000-0000138D0000}"/>
    <cellStyle name="Navadno 8 8 17 2" xfId="20675" xr:uid="{00000000-0005-0000-0000-0000148D0000}"/>
    <cellStyle name="Navadno 8 8 17 3" xfId="32039" xr:uid="{00000000-0005-0000-0000-0000158D0000}"/>
    <cellStyle name="Navadno 8 8 18" xfId="9167" xr:uid="{00000000-0005-0000-0000-0000168D0000}"/>
    <cellStyle name="Navadno 8 8 18 2" xfId="21416" xr:uid="{00000000-0005-0000-0000-0000178D0000}"/>
    <cellStyle name="Navadno 8 8 18 3" xfId="32778" xr:uid="{00000000-0005-0000-0000-0000188D0000}"/>
    <cellStyle name="Navadno 8 8 19" xfId="8665" xr:uid="{00000000-0005-0000-0000-0000198D0000}"/>
    <cellStyle name="Navadno 8 8 2" xfId="4024" xr:uid="{00000000-0005-0000-0000-00001A8D0000}"/>
    <cellStyle name="Navadno 8 8 2 2" xfId="8807" xr:uid="{00000000-0005-0000-0000-00001B8D0000}"/>
    <cellStyle name="Navadno 8 8 2 2 2" xfId="21034" xr:uid="{00000000-0005-0000-0000-00001C8D0000}"/>
    <cellStyle name="Navadno 8 8 2 2 3" xfId="32397" xr:uid="{00000000-0005-0000-0000-00001D8D0000}"/>
    <cellStyle name="Navadno 8 8 2 3" xfId="12406" xr:uid="{00000000-0005-0000-0000-00001E8D0000}"/>
    <cellStyle name="Navadno 8 8 2 3 2" xfId="24685" xr:uid="{00000000-0005-0000-0000-00001F8D0000}"/>
    <cellStyle name="Navadno 8 8 2 3 3" xfId="36042" xr:uid="{00000000-0005-0000-0000-0000208D0000}"/>
    <cellStyle name="Navadno 8 8 2 4" xfId="16709" xr:uid="{00000000-0005-0000-0000-0000218D0000}"/>
    <cellStyle name="Navadno 8 8 2 5" xfId="28222" xr:uid="{00000000-0005-0000-0000-0000228D0000}"/>
    <cellStyle name="Navadno 8 8 20" xfId="16343" xr:uid="{00000000-0005-0000-0000-0000238D0000}"/>
    <cellStyle name="Navadno 8 8 21" xfId="17244" xr:uid="{00000000-0005-0000-0000-0000248D0000}"/>
    <cellStyle name="Navadno 8 8 3" xfId="4526" xr:uid="{00000000-0005-0000-0000-0000258D0000}"/>
    <cellStyle name="Navadno 8 8 3 2" xfId="9007" xr:uid="{00000000-0005-0000-0000-0000268D0000}"/>
    <cellStyle name="Navadno 8 8 3 2 2" xfId="21236" xr:uid="{00000000-0005-0000-0000-0000278D0000}"/>
    <cellStyle name="Navadno 8 8 3 2 3" xfId="32599" xr:uid="{00000000-0005-0000-0000-0000288D0000}"/>
    <cellStyle name="Navadno 8 8 3 3" xfId="12606" xr:uid="{00000000-0005-0000-0000-0000298D0000}"/>
    <cellStyle name="Navadno 8 8 3 3 2" xfId="24885" xr:uid="{00000000-0005-0000-0000-00002A8D0000}"/>
    <cellStyle name="Navadno 8 8 3 3 3" xfId="36242" xr:uid="{00000000-0005-0000-0000-00002B8D0000}"/>
    <cellStyle name="Navadno 8 8 3 4" xfId="16911" xr:uid="{00000000-0005-0000-0000-00002C8D0000}"/>
    <cellStyle name="Navadno 8 8 3 5" xfId="28422" xr:uid="{00000000-0005-0000-0000-00002D8D0000}"/>
    <cellStyle name="Navadno 8 8 4" xfId="5071" xr:uid="{00000000-0005-0000-0000-00002E8D0000}"/>
    <cellStyle name="Navadno 8 8 4 2" xfId="9427" xr:uid="{00000000-0005-0000-0000-00002F8D0000}"/>
    <cellStyle name="Navadno 8 8 4 2 2" xfId="21704" xr:uid="{00000000-0005-0000-0000-0000308D0000}"/>
    <cellStyle name="Navadno 8 8 4 2 3" xfId="33064" xr:uid="{00000000-0005-0000-0000-0000318D0000}"/>
    <cellStyle name="Navadno 8 8 4 3" xfId="13024" xr:uid="{00000000-0005-0000-0000-0000328D0000}"/>
    <cellStyle name="Navadno 8 8 4 3 2" xfId="25303" xr:uid="{00000000-0005-0000-0000-0000338D0000}"/>
    <cellStyle name="Navadno 8 8 4 3 3" xfId="36660" xr:uid="{00000000-0005-0000-0000-0000348D0000}"/>
    <cellStyle name="Navadno 8 8 4 4" xfId="17394" xr:uid="{00000000-0005-0000-0000-0000358D0000}"/>
    <cellStyle name="Navadno 8 8 4 5" xfId="28840" xr:uid="{00000000-0005-0000-0000-0000368D0000}"/>
    <cellStyle name="Navadno 8 8 5" xfId="5322" xr:uid="{00000000-0005-0000-0000-0000378D0000}"/>
    <cellStyle name="Navadno 8 8 5 2" xfId="9663" xr:uid="{00000000-0005-0000-0000-0000388D0000}"/>
    <cellStyle name="Navadno 8 8 5 2 2" xfId="21947" xr:uid="{00000000-0005-0000-0000-0000398D0000}"/>
    <cellStyle name="Navadno 8 8 5 2 3" xfId="33307" xr:uid="{00000000-0005-0000-0000-00003A8D0000}"/>
    <cellStyle name="Navadno 8 8 5 3" xfId="13265" xr:uid="{00000000-0005-0000-0000-00003B8D0000}"/>
    <cellStyle name="Navadno 8 8 5 3 2" xfId="25544" xr:uid="{00000000-0005-0000-0000-00003C8D0000}"/>
    <cellStyle name="Navadno 8 8 5 3 3" xfId="36901" xr:uid="{00000000-0005-0000-0000-00003D8D0000}"/>
    <cellStyle name="Navadno 8 8 5 4" xfId="17640" xr:uid="{00000000-0005-0000-0000-00003E8D0000}"/>
    <cellStyle name="Navadno 8 8 5 5" xfId="29081" xr:uid="{00000000-0005-0000-0000-00003F8D0000}"/>
    <cellStyle name="Navadno 8 8 6" xfId="5563" xr:uid="{00000000-0005-0000-0000-0000408D0000}"/>
    <cellStyle name="Navadno 8 8 6 2" xfId="9891" xr:uid="{00000000-0005-0000-0000-0000418D0000}"/>
    <cellStyle name="Navadno 8 8 6 2 2" xfId="22175" xr:uid="{00000000-0005-0000-0000-0000428D0000}"/>
    <cellStyle name="Navadno 8 8 6 2 3" xfId="33535" xr:uid="{00000000-0005-0000-0000-0000438D0000}"/>
    <cellStyle name="Navadno 8 8 6 3" xfId="13489" xr:uid="{00000000-0005-0000-0000-0000448D0000}"/>
    <cellStyle name="Navadno 8 8 6 3 2" xfId="25768" xr:uid="{00000000-0005-0000-0000-0000458D0000}"/>
    <cellStyle name="Navadno 8 8 6 3 3" xfId="37125" xr:uid="{00000000-0005-0000-0000-0000468D0000}"/>
    <cellStyle name="Navadno 8 8 6 4" xfId="17871" xr:uid="{00000000-0005-0000-0000-0000478D0000}"/>
    <cellStyle name="Navadno 8 8 6 5" xfId="29305" xr:uid="{00000000-0005-0000-0000-0000488D0000}"/>
    <cellStyle name="Navadno 8 8 7" xfId="5824" xr:uid="{00000000-0005-0000-0000-0000498D0000}"/>
    <cellStyle name="Navadno 8 8 7 2" xfId="10135" xr:uid="{00000000-0005-0000-0000-00004A8D0000}"/>
    <cellStyle name="Navadno 8 8 7 2 2" xfId="22421" xr:uid="{00000000-0005-0000-0000-00004B8D0000}"/>
    <cellStyle name="Navadno 8 8 7 2 3" xfId="33781" xr:uid="{00000000-0005-0000-0000-00004C8D0000}"/>
    <cellStyle name="Navadno 8 8 7 3" xfId="13727" xr:uid="{00000000-0005-0000-0000-00004D8D0000}"/>
    <cellStyle name="Navadno 8 8 7 3 2" xfId="26006" xr:uid="{00000000-0005-0000-0000-00004E8D0000}"/>
    <cellStyle name="Navadno 8 8 7 3 3" xfId="37363" xr:uid="{00000000-0005-0000-0000-00004F8D0000}"/>
    <cellStyle name="Navadno 8 8 7 4" xfId="18118" xr:uid="{00000000-0005-0000-0000-0000508D0000}"/>
    <cellStyle name="Navadno 8 8 7 5" xfId="29543" xr:uid="{00000000-0005-0000-0000-0000518D0000}"/>
    <cellStyle name="Navadno 8 8 8" xfId="6065" xr:uid="{00000000-0005-0000-0000-0000528D0000}"/>
    <cellStyle name="Navadno 8 8 8 2" xfId="10364" xr:uid="{00000000-0005-0000-0000-0000538D0000}"/>
    <cellStyle name="Navadno 8 8 8 2 2" xfId="22650" xr:uid="{00000000-0005-0000-0000-0000548D0000}"/>
    <cellStyle name="Navadno 8 8 8 2 3" xfId="34010" xr:uid="{00000000-0005-0000-0000-0000558D0000}"/>
    <cellStyle name="Navadno 8 8 8 3" xfId="13953" xr:uid="{00000000-0005-0000-0000-0000568D0000}"/>
    <cellStyle name="Navadno 8 8 8 3 2" xfId="26232" xr:uid="{00000000-0005-0000-0000-0000578D0000}"/>
    <cellStyle name="Navadno 8 8 8 3 3" xfId="37589" xr:uid="{00000000-0005-0000-0000-0000588D0000}"/>
    <cellStyle name="Navadno 8 8 8 4" xfId="18348" xr:uid="{00000000-0005-0000-0000-0000598D0000}"/>
    <cellStyle name="Navadno 8 8 8 5" xfId="29769" xr:uid="{00000000-0005-0000-0000-00005A8D0000}"/>
    <cellStyle name="Navadno 8 8 9" xfId="6296" xr:uid="{00000000-0005-0000-0000-00005B8D0000}"/>
    <cellStyle name="Navadno 8 8 9 2" xfId="10586" xr:uid="{00000000-0005-0000-0000-00005C8D0000}"/>
    <cellStyle name="Navadno 8 8 9 2 2" xfId="22871" xr:uid="{00000000-0005-0000-0000-00005D8D0000}"/>
    <cellStyle name="Navadno 8 8 9 2 3" xfId="34231" xr:uid="{00000000-0005-0000-0000-00005E8D0000}"/>
    <cellStyle name="Navadno 8 8 9 3" xfId="14168" xr:uid="{00000000-0005-0000-0000-00005F8D0000}"/>
    <cellStyle name="Navadno 8 8 9 3 2" xfId="26447" xr:uid="{00000000-0005-0000-0000-0000608D0000}"/>
    <cellStyle name="Navadno 8 8 9 3 3" xfId="37804" xr:uid="{00000000-0005-0000-0000-0000618D0000}"/>
    <cellStyle name="Navadno 8 8 9 4" xfId="18571" xr:uid="{00000000-0005-0000-0000-0000628D0000}"/>
    <cellStyle name="Navadno 8 8 9 5" xfId="29984" xr:uid="{00000000-0005-0000-0000-0000638D0000}"/>
    <cellStyle name="Navadno 8 9" xfId="3411" xr:uid="{00000000-0005-0000-0000-0000648D0000}"/>
    <cellStyle name="Navadno 8 9 10" xfId="6618" xr:uid="{00000000-0005-0000-0000-0000658D0000}"/>
    <cellStyle name="Navadno 8 9 10 2" xfId="10877" xr:uid="{00000000-0005-0000-0000-0000668D0000}"/>
    <cellStyle name="Navadno 8 9 10 2 2" xfId="23160" xr:uid="{00000000-0005-0000-0000-0000678D0000}"/>
    <cellStyle name="Navadno 8 9 10 2 3" xfId="34519" xr:uid="{00000000-0005-0000-0000-0000688D0000}"/>
    <cellStyle name="Navadno 8 9 10 3" xfId="14450" xr:uid="{00000000-0005-0000-0000-0000698D0000}"/>
    <cellStyle name="Navadno 8 9 10 3 2" xfId="26729" xr:uid="{00000000-0005-0000-0000-00006A8D0000}"/>
    <cellStyle name="Navadno 8 9 10 3 3" xfId="38086" xr:uid="{00000000-0005-0000-0000-00006B8D0000}"/>
    <cellStyle name="Navadno 8 9 10 4" xfId="18867" xr:uid="{00000000-0005-0000-0000-00006C8D0000}"/>
    <cellStyle name="Navadno 8 9 10 5" xfId="30266" xr:uid="{00000000-0005-0000-0000-00006D8D0000}"/>
    <cellStyle name="Navadno 8 9 11" xfId="6910" xr:uid="{00000000-0005-0000-0000-00006E8D0000}"/>
    <cellStyle name="Navadno 8 9 11 2" xfId="11140" xr:uid="{00000000-0005-0000-0000-00006F8D0000}"/>
    <cellStyle name="Navadno 8 9 11 2 2" xfId="23421" xr:uid="{00000000-0005-0000-0000-0000708D0000}"/>
    <cellStyle name="Navadno 8 9 11 2 3" xfId="34780" xr:uid="{00000000-0005-0000-0000-0000718D0000}"/>
    <cellStyle name="Navadno 8 9 11 3" xfId="14704" xr:uid="{00000000-0005-0000-0000-0000728D0000}"/>
    <cellStyle name="Navadno 8 9 11 3 2" xfId="26983" xr:uid="{00000000-0005-0000-0000-0000738D0000}"/>
    <cellStyle name="Navadno 8 9 11 3 3" xfId="38340" xr:uid="{00000000-0005-0000-0000-0000748D0000}"/>
    <cellStyle name="Navadno 8 9 11 4" xfId="19136" xr:uid="{00000000-0005-0000-0000-0000758D0000}"/>
    <cellStyle name="Navadno 8 9 11 5" xfId="30520" xr:uid="{00000000-0005-0000-0000-0000768D0000}"/>
    <cellStyle name="Navadno 8 9 12" xfId="7147" xr:uid="{00000000-0005-0000-0000-0000778D0000}"/>
    <cellStyle name="Navadno 8 9 12 2" xfId="11367" xr:uid="{00000000-0005-0000-0000-0000788D0000}"/>
    <cellStyle name="Navadno 8 9 12 2 2" xfId="23647" xr:uid="{00000000-0005-0000-0000-0000798D0000}"/>
    <cellStyle name="Navadno 8 9 12 2 3" xfId="35006" xr:uid="{00000000-0005-0000-0000-00007A8D0000}"/>
    <cellStyle name="Navadno 8 9 12 3" xfId="14927" xr:uid="{00000000-0005-0000-0000-00007B8D0000}"/>
    <cellStyle name="Navadno 8 9 12 3 2" xfId="27206" xr:uid="{00000000-0005-0000-0000-00007C8D0000}"/>
    <cellStyle name="Navadno 8 9 12 3 3" xfId="38563" xr:uid="{00000000-0005-0000-0000-00007D8D0000}"/>
    <cellStyle name="Navadno 8 9 12 4" xfId="19363" xr:uid="{00000000-0005-0000-0000-00007E8D0000}"/>
    <cellStyle name="Navadno 8 9 12 5" xfId="30743" xr:uid="{00000000-0005-0000-0000-00007F8D0000}"/>
    <cellStyle name="Navadno 8 9 13" xfId="7371" xr:uid="{00000000-0005-0000-0000-0000808D0000}"/>
    <cellStyle name="Navadno 8 9 13 2" xfId="11584" xr:uid="{00000000-0005-0000-0000-0000818D0000}"/>
    <cellStyle name="Navadno 8 9 13 2 2" xfId="23863" xr:uid="{00000000-0005-0000-0000-0000828D0000}"/>
    <cellStyle name="Navadno 8 9 13 2 3" xfId="35222" xr:uid="{00000000-0005-0000-0000-0000838D0000}"/>
    <cellStyle name="Navadno 8 9 13 3" xfId="15142" xr:uid="{00000000-0005-0000-0000-0000848D0000}"/>
    <cellStyle name="Navadno 8 9 13 3 2" xfId="27421" xr:uid="{00000000-0005-0000-0000-0000858D0000}"/>
    <cellStyle name="Navadno 8 9 13 3 3" xfId="38778" xr:uid="{00000000-0005-0000-0000-0000868D0000}"/>
    <cellStyle name="Navadno 8 9 13 4" xfId="19579" xr:uid="{00000000-0005-0000-0000-0000878D0000}"/>
    <cellStyle name="Navadno 8 9 13 5" xfId="30958" xr:uid="{00000000-0005-0000-0000-0000888D0000}"/>
    <cellStyle name="Navadno 8 9 14" xfId="7597" xr:uid="{00000000-0005-0000-0000-0000898D0000}"/>
    <cellStyle name="Navadno 8 9 14 2" xfId="11800" xr:uid="{00000000-0005-0000-0000-00008A8D0000}"/>
    <cellStyle name="Navadno 8 9 14 2 2" xfId="24079" xr:uid="{00000000-0005-0000-0000-00008B8D0000}"/>
    <cellStyle name="Navadno 8 9 14 2 3" xfId="35436" xr:uid="{00000000-0005-0000-0000-00008C8D0000}"/>
    <cellStyle name="Navadno 8 9 14 3" xfId="15356" xr:uid="{00000000-0005-0000-0000-00008D8D0000}"/>
    <cellStyle name="Navadno 8 9 14 3 2" xfId="27635" xr:uid="{00000000-0005-0000-0000-00008E8D0000}"/>
    <cellStyle name="Navadno 8 9 14 3 3" xfId="38992" xr:uid="{00000000-0005-0000-0000-00008F8D0000}"/>
    <cellStyle name="Navadno 8 9 14 4" xfId="19794" xr:uid="{00000000-0005-0000-0000-0000908D0000}"/>
    <cellStyle name="Navadno 8 9 14 5" xfId="31172" xr:uid="{00000000-0005-0000-0000-0000918D0000}"/>
    <cellStyle name="Navadno 8 9 15" xfId="7812" xr:uid="{00000000-0005-0000-0000-0000928D0000}"/>
    <cellStyle name="Navadno 8 9 15 2" xfId="12010" xr:uid="{00000000-0005-0000-0000-0000938D0000}"/>
    <cellStyle name="Navadno 8 9 15 2 2" xfId="24289" xr:uid="{00000000-0005-0000-0000-0000948D0000}"/>
    <cellStyle name="Navadno 8 9 15 2 3" xfId="35646" xr:uid="{00000000-0005-0000-0000-0000958D0000}"/>
    <cellStyle name="Navadno 8 9 15 3" xfId="15565" xr:uid="{00000000-0005-0000-0000-0000968D0000}"/>
    <cellStyle name="Navadno 8 9 15 3 2" xfId="27844" xr:uid="{00000000-0005-0000-0000-0000978D0000}"/>
    <cellStyle name="Navadno 8 9 15 3 3" xfId="39201" xr:uid="{00000000-0005-0000-0000-0000988D0000}"/>
    <cellStyle name="Navadno 8 9 15 4" xfId="20003" xr:uid="{00000000-0005-0000-0000-0000998D0000}"/>
    <cellStyle name="Navadno 8 9 15 5" xfId="31381" xr:uid="{00000000-0005-0000-0000-00009A8D0000}"/>
    <cellStyle name="Navadno 8 9 16" xfId="8016" xr:uid="{00000000-0005-0000-0000-00009B8D0000}"/>
    <cellStyle name="Navadno 8 9 16 2" xfId="12211" xr:uid="{00000000-0005-0000-0000-00009C8D0000}"/>
    <cellStyle name="Navadno 8 9 16 2 2" xfId="24490" xr:uid="{00000000-0005-0000-0000-00009D8D0000}"/>
    <cellStyle name="Navadno 8 9 16 2 3" xfId="35847" xr:uid="{00000000-0005-0000-0000-00009E8D0000}"/>
    <cellStyle name="Navadno 8 9 16 3" xfId="15765" xr:uid="{00000000-0005-0000-0000-00009F8D0000}"/>
    <cellStyle name="Navadno 8 9 16 3 2" xfId="28044" xr:uid="{00000000-0005-0000-0000-0000A08D0000}"/>
    <cellStyle name="Navadno 8 9 16 3 3" xfId="39401" xr:uid="{00000000-0005-0000-0000-0000A18D0000}"/>
    <cellStyle name="Navadno 8 9 16 4" xfId="20203" xr:uid="{00000000-0005-0000-0000-0000A28D0000}"/>
    <cellStyle name="Navadno 8 9 16 5" xfId="31581" xr:uid="{00000000-0005-0000-0000-0000A38D0000}"/>
    <cellStyle name="Navadno 8 9 17" xfId="8548" xr:uid="{00000000-0005-0000-0000-0000A48D0000}"/>
    <cellStyle name="Navadno 8 9 17 2" xfId="20709" xr:uid="{00000000-0005-0000-0000-0000A58D0000}"/>
    <cellStyle name="Navadno 8 9 17 3" xfId="32073" xr:uid="{00000000-0005-0000-0000-0000A68D0000}"/>
    <cellStyle name="Navadno 8 9 18" xfId="8366" xr:uid="{00000000-0005-0000-0000-0000A78D0000}"/>
    <cellStyle name="Navadno 8 9 18 2" xfId="20527" xr:uid="{00000000-0005-0000-0000-0000A88D0000}"/>
    <cellStyle name="Navadno 8 9 18 3" xfId="31892" xr:uid="{00000000-0005-0000-0000-0000A98D0000}"/>
    <cellStyle name="Navadno 8 9 19" xfId="4380" xr:uid="{00000000-0005-0000-0000-0000AA8D0000}"/>
    <cellStyle name="Navadno 8 9 2" xfId="4058" xr:uid="{00000000-0005-0000-0000-0000AB8D0000}"/>
    <cellStyle name="Navadno 8 9 2 2" xfId="8842" xr:uid="{00000000-0005-0000-0000-0000AC8D0000}"/>
    <cellStyle name="Navadno 8 9 2 2 2" xfId="21069" xr:uid="{00000000-0005-0000-0000-0000AD8D0000}"/>
    <cellStyle name="Navadno 8 9 2 2 3" xfId="32432" xr:uid="{00000000-0005-0000-0000-0000AE8D0000}"/>
    <cellStyle name="Navadno 8 9 2 3" xfId="12440" xr:uid="{00000000-0005-0000-0000-0000AF8D0000}"/>
    <cellStyle name="Navadno 8 9 2 3 2" xfId="24719" xr:uid="{00000000-0005-0000-0000-0000B08D0000}"/>
    <cellStyle name="Navadno 8 9 2 3 3" xfId="36076" xr:uid="{00000000-0005-0000-0000-0000B18D0000}"/>
    <cellStyle name="Navadno 8 9 2 4" xfId="16744" xr:uid="{00000000-0005-0000-0000-0000B28D0000}"/>
    <cellStyle name="Navadno 8 9 2 5" xfId="28256" xr:uid="{00000000-0005-0000-0000-0000B38D0000}"/>
    <cellStyle name="Navadno 8 9 20" xfId="16377" xr:uid="{00000000-0005-0000-0000-0000B48D0000}"/>
    <cellStyle name="Navadno 8 9 21" xfId="16184" xr:uid="{00000000-0005-0000-0000-0000B58D0000}"/>
    <cellStyle name="Navadno 8 9 3" xfId="4560" xr:uid="{00000000-0005-0000-0000-0000B68D0000}"/>
    <cellStyle name="Navadno 8 9 3 2" xfId="9041" xr:uid="{00000000-0005-0000-0000-0000B78D0000}"/>
    <cellStyle name="Navadno 8 9 3 2 2" xfId="21270" xr:uid="{00000000-0005-0000-0000-0000B88D0000}"/>
    <cellStyle name="Navadno 8 9 3 2 3" xfId="32633" xr:uid="{00000000-0005-0000-0000-0000B98D0000}"/>
    <cellStyle name="Navadno 8 9 3 3" xfId="12640" xr:uid="{00000000-0005-0000-0000-0000BA8D0000}"/>
    <cellStyle name="Navadno 8 9 3 3 2" xfId="24919" xr:uid="{00000000-0005-0000-0000-0000BB8D0000}"/>
    <cellStyle name="Navadno 8 9 3 3 3" xfId="36276" xr:uid="{00000000-0005-0000-0000-0000BC8D0000}"/>
    <cellStyle name="Navadno 8 9 3 4" xfId="16945" xr:uid="{00000000-0005-0000-0000-0000BD8D0000}"/>
    <cellStyle name="Navadno 8 9 3 5" xfId="28456" xr:uid="{00000000-0005-0000-0000-0000BE8D0000}"/>
    <cellStyle name="Navadno 8 9 4" xfId="5105" xr:uid="{00000000-0005-0000-0000-0000BF8D0000}"/>
    <cellStyle name="Navadno 8 9 4 2" xfId="9461" xr:uid="{00000000-0005-0000-0000-0000C08D0000}"/>
    <cellStyle name="Navadno 8 9 4 2 2" xfId="21738" xr:uid="{00000000-0005-0000-0000-0000C18D0000}"/>
    <cellStyle name="Navadno 8 9 4 2 3" xfId="33098" xr:uid="{00000000-0005-0000-0000-0000C28D0000}"/>
    <cellStyle name="Navadno 8 9 4 3" xfId="13058" xr:uid="{00000000-0005-0000-0000-0000C38D0000}"/>
    <cellStyle name="Navadno 8 9 4 3 2" xfId="25337" xr:uid="{00000000-0005-0000-0000-0000C48D0000}"/>
    <cellStyle name="Navadno 8 9 4 3 3" xfId="36694" xr:uid="{00000000-0005-0000-0000-0000C58D0000}"/>
    <cellStyle name="Navadno 8 9 4 4" xfId="17428" xr:uid="{00000000-0005-0000-0000-0000C68D0000}"/>
    <cellStyle name="Navadno 8 9 4 5" xfId="28874" xr:uid="{00000000-0005-0000-0000-0000C78D0000}"/>
    <cellStyle name="Navadno 8 9 5" xfId="5357" xr:uid="{00000000-0005-0000-0000-0000C88D0000}"/>
    <cellStyle name="Navadno 8 9 5 2" xfId="9698" xr:uid="{00000000-0005-0000-0000-0000C98D0000}"/>
    <cellStyle name="Navadno 8 9 5 2 2" xfId="21982" xr:uid="{00000000-0005-0000-0000-0000CA8D0000}"/>
    <cellStyle name="Navadno 8 9 5 2 3" xfId="33342" xr:uid="{00000000-0005-0000-0000-0000CB8D0000}"/>
    <cellStyle name="Navadno 8 9 5 3" xfId="13300" xr:uid="{00000000-0005-0000-0000-0000CC8D0000}"/>
    <cellStyle name="Navadno 8 9 5 3 2" xfId="25579" xr:uid="{00000000-0005-0000-0000-0000CD8D0000}"/>
    <cellStyle name="Navadno 8 9 5 3 3" xfId="36936" xr:uid="{00000000-0005-0000-0000-0000CE8D0000}"/>
    <cellStyle name="Navadno 8 9 5 4" xfId="17675" xr:uid="{00000000-0005-0000-0000-0000CF8D0000}"/>
    <cellStyle name="Navadno 8 9 5 5" xfId="29116" xr:uid="{00000000-0005-0000-0000-0000D08D0000}"/>
    <cellStyle name="Navadno 8 9 6" xfId="5598" xr:uid="{00000000-0005-0000-0000-0000D18D0000}"/>
    <cellStyle name="Navadno 8 9 6 2" xfId="9926" xr:uid="{00000000-0005-0000-0000-0000D28D0000}"/>
    <cellStyle name="Navadno 8 9 6 2 2" xfId="22210" xr:uid="{00000000-0005-0000-0000-0000D38D0000}"/>
    <cellStyle name="Navadno 8 9 6 2 3" xfId="33570" xr:uid="{00000000-0005-0000-0000-0000D48D0000}"/>
    <cellStyle name="Navadno 8 9 6 3" xfId="13524" xr:uid="{00000000-0005-0000-0000-0000D58D0000}"/>
    <cellStyle name="Navadno 8 9 6 3 2" xfId="25803" xr:uid="{00000000-0005-0000-0000-0000D68D0000}"/>
    <cellStyle name="Navadno 8 9 6 3 3" xfId="37160" xr:uid="{00000000-0005-0000-0000-0000D78D0000}"/>
    <cellStyle name="Navadno 8 9 6 4" xfId="17906" xr:uid="{00000000-0005-0000-0000-0000D88D0000}"/>
    <cellStyle name="Navadno 8 9 6 5" xfId="29340" xr:uid="{00000000-0005-0000-0000-0000D98D0000}"/>
    <cellStyle name="Navadno 8 9 7" xfId="5859" xr:uid="{00000000-0005-0000-0000-0000DA8D0000}"/>
    <cellStyle name="Navadno 8 9 7 2" xfId="10170" xr:uid="{00000000-0005-0000-0000-0000DB8D0000}"/>
    <cellStyle name="Navadno 8 9 7 2 2" xfId="22456" xr:uid="{00000000-0005-0000-0000-0000DC8D0000}"/>
    <cellStyle name="Navadno 8 9 7 2 3" xfId="33816" xr:uid="{00000000-0005-0000-0000-0000DD8D0000}"/>
    <cellStyle name="Navadno 8 9 7 3" xfId="13762" xr:uid="{00000000-0005-0000-0000-0000DE8D0000}"/>
    <cellStyle name="Navadno 8 9 7 3 2" xfId="26041" xr:uid="{00000000-0005-0000-0000-0000DF8D0000}"/>
    <cellStyle name="Navadno 8 9 7 3 3" xfId="37398" xr:uid="{00000000-0005-0000-0000-0000E08D0000}"/>
    <cellStyle name="Navadno 8 9 7 4" xfId="18153" xr:uid="{00000000-0005-0000-0000-0000E18D0000}"/>
    <cellStyle name="Navadno 8 9 7 5" xfId="29578" xr:uid="{00000000-0005-0000-0000-0000E28D0000}"/>
    <cellStyle name="Navadno 8 9 8" xfId="6100" xr:uid="{00000000-0005-0000-0000-0000E38D0000}"/>
    <cellStyle name="Navadno 8 9 8 2" xfId="10398" xr:uid="{00000000-0005-0000-0000-0000E48D0000}"/>
    <cellStyle name="Navadno 8 9 8 2 2" xfId="22684" xr:uid="{00000000-0005-0000-0000-0000E58D0000}"/>
    <cellStyle name="Navadno 8 9 8 2 3" xfId="34044" xr:uid="{00000000-0005-0000-0000-0000E68D0000}"/>
    <cellStyle name="Navadno 8 9 8 3" xfId="13987" xr:uid="{00000000-0005-0000-0000-0000E78D0000}"/>
    <cellStyle name="Navadno 8 9 8 3 2" xfId="26266" xr:uid="{00000000-0005-0000-0000-0000E88D0000}"/>
    <cellStyle name="Navadno 8 9 8 3 3" xfId="37623" xr:uid="{00000000-0005-0000-0000-0000E98D0000}"/>
    <cellStyle name="Navadno 8 9 8 4" xfId="18382" xr:uid="{00000000-0005-0000-0000-0000EA8D0000}"/>
    <cellStyle name="Navadno 8 9 8 5" xfId="29803" xr:uid="{00000000-0005-0000-0000-0000EB8D0000}"/>
    <cellStyle name="Navadno 8 9 9" xfId="6331" xr:uid="{00000000-0005-0000-0000-0000EC8D0000}"/>
    <cellStyle name="Navadno 8 9 9 2" xfId="10621" xr:uid="{00000000-0005-0000-0000-0000ED8D0000}"/>
    <cellStyle name="Navadno 8 9 9 2 2" xfId="22906" xr:uid="{00000000-0005-0000-0000-0000EE8D0000}"/>
    <cellStyle name="Navadno 8 9 9 2 3" xfId="34266" xr:uid="{00000000-0005-0000-0000-0000EF8D0000}"/>
    <cellStyle name="Navadno 8 9 9 3" xfId="14203" xr:uid="{00000000-0005-0000-0000-0000F08D0000}"/>
    <cellStyle name="Navadno 8 9 9 3 2" xfId="26482" xr:uid="{00000000-0005-0000-0000-0000F18D0000}"/>
    <cellStyle name="Navadno 8 9 9 3 3" xfId="37839" xr:uid="{00000000-0005-0000-0000-0000F28D0000}"/>
    <cellStyle name="Navadno 8 9 9 4" xfId="18606" xr:uid="{00000000-0005-0000-0000-0000F38D0000}"/>
    <cellStyle name="Navadno 8 9 9 5" xfId="30019" xr:uid="{00000000-0005-0000-0000-0000F48D0000}"/>
    <cellStyle name="Navadno 9" xfId="1242" xr:uid="{00000000-0005-0000-0000-0000F1040000}"/>
    <cellStyle name="Navadno 9 10" xfId="39548" xr:uid="{00000000-0005-0000-0000-0000F68D0000}"/>
    <cellStyle name="Navadno 9 11" xfId="39549" xr:uid="{00000000-0005-0000-0000-0000F78D0000}"/>
    <cellStyle name="Navadno 9 12" xfId="2646" xr:uid="{00000000-0005-0000-0000-0000F58D0000}"/>
    <cellStyle name="Navadno 9 2" xfId="1243" xr:uid="{00000000-0005-0000-0000-0000F2040000}"/>
    <cellStyle name="Navadno 9 2 2" xfId="1244" xr:uid="{00000000-0005-0000-0000-0000F3040000}"/>
    <cellStyle name="Navadno 9 2 2 2" xfId="1245" xr:uid="{00000000-0005-0000-0000-0000F4040000}"/>
    <cellStyle name="Navadno 9 2 2 2 2" xfId="1246" xr:uid="{00000000-0005-0000-0000-0000F5040000}"/>
    <cellStyle name="Navadno 9 2 2 3" xfId="1247" xr:uid="{00000000-0005-0000-0000-0000F6040000}"/>
    <cellStyle name="Navadno 9 2 3" xfId="1248" xr:uid="{00000000-0005-0000-0000-0000F7040000}"/>
    <cellStyle name="Navadno 9 2 3 2" xfId="1249" xr:uid="{00000000-0005-0000-0000-0000F8040000}"/>
    <cellStyle name="Navadno 9 2 4" xfId="1250" xr:uid="{00000000-0005-0000-0000-0000F9040000}"/>
    <cellStyle name="Navadno 9 2 5" xfId="3046" xr:uid="{00000000-0005-0000-0000-0000F88D0000}"/>
    <cellStyle name="Navadno 9 3" xfId="1251" xr:uid="{00000000-0005-0000-0000-0000FA040000}"/>
    <cellStyle name="Navadno 9 3 2" xfId="1252" xr:uid="{00000000-0005-0000-0000-0000FB040000}"/>
    <cellStyle name="Navadno 9 3 2 2" xfId="1253" xr:uid="{00000000-0005-0000-0000-0000FC040000}"/>
    <cellStyle name="Navadno 9 3 2 2 2" xfId="1254" xr:uid="{00000000-0005-0000-0000-0000FD040000}"/>
    <cellStyle name="Navadno 9 3 2 3" xfId="1255" xr:uid="{00000000-0005-0000-0000-0000FE040000}"/>
    <cellStyle name="Navadno 9 3 3" xfId="1256" xr:uid="{00000000-0005-0000-0000-0000FF040000}"/>
    <cellStyle name="Navadno 9 3 3 2" xfId="1257" xr:uid="{00000000-0005-0000-0000-000000050000}"/>
    <cellStyle name="Navadno 9 3 4" xfId="1258" xr:uid="{00000000-0005-0000-0000-000001050000}"/>
    <cellStyle name="Navadno 9 3 5" xfId="3045" xr:uid="{00000000-0005-0000-0000-0000F98D0000}"/>
    <cellStyle name="Navadno 9 4" xfId="1259" xr:uid="{00000000-0005-0000-0000-000002050000}"/>
    <cellStyle name="Navadno 9 4 2" xfId="1260" xr:uid="{00000000-0005-0000-0000-000003050000}"/>
    <cellStyle name="Navadno 9 4 2 2" xfId="1261" xr:uid="{00000000-0005-0000-0000-000004050000}"/>
    <cellStyle name="Navadno 9 4 3" xfId="1262" xr:uid="{00000000-0005-0000-0000-000005050000}"/>
    <cellStyle name="Navadno 9 4 4" xfId="39550" xr:uid="{00000000-0005-0000-0000-0000FA8D0000}"/>
    <cellStyle name="Navadno 9 5" xfId="1263" xr:uid="{00000000-0005-0000-0000-000006050000}"/>
    <cellStyle name="Navadno 9 5 2" xfId="1264" xr:uid="{00000000-0005-0000-0000-000007050000}"/>
    <cellStyle name="Navadno 9 5 2 2" xfId="1265" xr:uid="{00000000-0005-0000-0000-000008050000}"/>
    <cellStyle name="Navadno 9 5 3" xfId="1266" xr:uid="{00000000-0005-0000-0000-000009050000}"/>
    <cellStyle name="Navadno 9 5 4" xfId="39551" xr:uid="{00000000-0005-0000-0000-0000FB8D0000}"/>
    <cellStyle name="Navadno 9 6" xfId="1267" xr:uid="{00000000-0005-0000-0000-00000A050000}"/>
    <cellStyle name="Navadno 9 6 2" xfId="1268" xr:uid="{00000000-0005-0000-0000-00000B050000}"/>
    <cellStyle name="Navadno 9 6 3" xfId="39552" xr:uid="{00000000-0005-0000-0000-0000FC8D0000}"/>
    <cellStyle name="Navadno 9 7" xfId="1269" xr:uid="{00000000-0005-0000-0000-00000C050000}"/>
    <cellStyle name="Navadno 9 7 2" xfId="39553" xr:uid="{00000000-0005-0000-0000-0000FD8D0000}"/>
    <cellStyle name="Navadno 9 8" xfId="39554" xr:uid="{00000000-0005-0000-0000-0000FE8D0000}"/>
    <cellStyle name="Navadno 9 9" xfId="39555" xr:uid="{00000000-0005-0000-0000-0000FF8D0000}"/>
    <cellStyle name="Navadno 9_SELNICA POPISI GOI ZBIR - FAZNO - z dopolnitvami marec 2013" xfId="1270" xr:uid="{00000000-0005-0000-0000-00000D050000}"/>
    <cellStyle name="Navadno 92" xfId="1271" xr:uid="{00000000-0005-0000-0000-00000E050000}"/>
    <cellStyle name="Navadno 92 2" xfId="2626" xr:uid="{00000000-0005-0000-0000-00000F050000}"/>
    <cellStyle name="Navadno 94" xfId="1272" xr:uid="{00000000-0005-0000-0000-000010050000}"/>
    <cellStyle name="Navadno 94 2" xfId="1273" xr:uid="{00000000-0005-0000-0000-000011050000}"/>
    <cellStyle name="Navadno 95" xfId="1274" xr:uid="{00000000-0005-0000-0000-000012050000}"/>
    <cellStyle name="Navadno 95 2" xfId="1275" xr:uid="{00000000-0005-0000-0000-000013050000}"/>
    <cellStyle name="Navadno 96 3" xfId="1276" xr:uid="{00000000-0005-0000-0000-000014050000}"/>
    <cellStyle name="Navadno 99 3 3" xfId="1277" xr:uid="{00000000-0005-0000-0000-000015050000}"/>
    <cellStyle name="Navadno_Fin-črn" xfId="1278" xr:uid="{00000000-0005-0000-0000-000016050000}"/>
    <cellStyle name="Navadno_KALAMAR-PSO GREGORČIČEVA MS-16.11.04 3 2" xfId="1279" xr:uid="{00000000-0005-0000-0000-000017050000}"/>
    <cellStyle name="Neutral" xfId="1280" xr:uid="{00000000-0005-0000-0000-000018050000}"/>
    <cellStyle name="Neutral 1" xfId="1281" xr:uid="{00000000-0005-0000-0000-000019050000}"/>
    <cellStyle name="Neutral 2" xfId="1282" xr:uid="{00000000-0005-0000-0000-00001A050000}"/>
    <cellStyle name="Neutral 2 2" xfId="3048" xr:uid="{00000000-0005-0000-0000-0000028E0000}"/>
    <cellStyle name="Neutral 3" xfId="1283" xr:uid="{00000000-0005-0000-0000-00001B050000}"/>
    <cellStyle name="Neutral 3 2" xfId="3049" xr:uid="{00000000-0005-0000-0000-0000038E0000}"/>
    <cellStyle name="Neutral 4" xfId="1284" xr:uid="{00000000-0005-0000-0000-00001C050000}"/>
    <cellStyle name="Neutral 4 2" xfId="3178" xr:uid="{00000000-0005-0000-0000-0000048E0000}"/>
    <cellStyle name="Neutral 5" xfId="1285" xr:uid="{00000000-0005-0000-0000-00001D050000}"/>
    <cellStyle name="Neutral 6" xfId="1286" xr:uid="{00000000-0005-0000-0000-00001E050000}"/>
    <cellStyle name="Neutral 7" xfId="1287" xr:uid="{00000000-0005-0000-0000-00001F050000}"/>
    <cellStyle name="Neutral 8" xfId="3047" xr:uid="{00000000-0005-0000-0000-0000018E0000}"/>
    <cellStyle name="Nevtralno 2" xfId="1288" xr:uid="{00000000-0005-0000-0000-000020050000}"/>
    <cellStyle name="Nevtralno 2 2" xfId="1289" xr:uid="{00000000-0005-0000-0000-000021050000}"/>
    <cellStyle name="Nevtralno 2 2 2" xfId="2740" xr:uid="{00000000-0005-0000-0000-0000068E0000}"/>
    <cellStyle name="Nevtralno 2 3" xfId="2739" xr:uid="{00000000-0005-0000-0000-0000058E0000}"/>
    <cellStyle name="Nevtralno 3" xfId="1290" xr:uid="{00000000-0005-0000-0000-000022050000}"/>
    <cellStyle name="Nevtralno 3 2" xfId="1291" xr:uid="{00000000-0005-0000-0000-000023050000}"/>
    <cellStyle name="Nevtralno 3 3" xfId="3050" xr:uid="{00000000-0005-0000-0000-0000078E0000}"/>
    <cellStyle name="Normal 11" xfId="1292" xr:uid="{00000000-0005-0000-0000-000024050000}"/>
    <cellStyle name="Normal 11 2" xfId="1293" xr:uid="{00000000-0005-0000-0000-000025050000}"/>
    <cellStyle name="Normal 11 3" xfId="1294" xr:uid="{00000000-0005-0000-0000-000026050000}"/>
    <cellStyle name="Normal 2" xfId="1295" xr:uid="{00000000-0005-0000-0000-000027050000}"/>
    <cellStyle name="Normal 2 10" xfId="3137" xr:uid="{00000000-0005-0000-0000-0000098E0000}"/>
    <cellStyle name="normal 2 11" xfId="3251" xr:uid="{00000000-0005-0000-0000-00000A8E0000}"/>
    <cellStyle name="normal 2 12" xfId="3052" xr:uid="{00000000-0005-0000-0000-00000B8E0000}"/>
    <cellStyle name="Normal 2 2" xfId="1296" xr:uid="{00000000-0005-0000-0000-000028050000}"/>
    <cellStyle name="Normal 2 2 2" xfId="1297" xr:uid="{00000000-0005-0000-0000-000029050000}"/>
    <cellStyle name="Normal 2 2 2 2" xfId="3128" xr:uid="{00000000-0005-0000-0000-00000D8E0000}"/>
    <cellStyle name="Normal 2 2 3" xfId="1298" xr:uid="{00000000-0005-0000-0000-00002A050000}"/>
    <cellStyle name="normal 2 2 4" xfId="3053" xr:uid="{00000000-0005-0000-0000-00000C8E0000}"/>
    <cellStyle name="normal 2 3" xfId="3120" xr:uid="{00000000-0005-0000-0000-00000E8E0000}"/>
    <cellStyle name="Normal 2 3 2" xfId="4111" xr:uid="{00000000-0005-0000-0000-00000F8E0000}"/>
    <cellStyle name="Normal 2 3 2 2" xfId="8600" xr:uid="{00000000-0005-0000-0000-0000108E0000}"/>
    <cellStyle name="Normal 2 3 2 2 2" xfId="20761" xr:uid="{00000000-0005-0000-0000-0000118E0000}"/>
    <cellStyle name="Normal 2 3 2 2 3" xfId="32125" xr:uid="{00000000-0005-0000-0000-0000128E0000}"/>
    <cellStyle name="Normal 2 3 2 3" xfId="8207" xr:uid="{00000000-0005-0000-0000-0000138E0000}"/>
    <cellStyle name="Normal 2 3 2 3 2" xfId="20393" xr:uid="{00000000-0005-0000-0000-0000148E0000}"/>
    <cellStyle name="Normal 2 3 2 3 3" xfId="31771" xr:uid="{00000000-0005-0000-0000-0000158E0000}"/>
    <cellStyle name="Normal 2 3 2 4" xfId="16429" xr:uid="{00000000-0005-0000-0000-0000168E0000}"/>
    <cellStyle name="Normal 2 3 2 5" xfId="16202" xr:uid="{00000000-0005-0000-0000-0000178E0000}"/>
    <cellStyle name="Normal 2 4" xfId="3127" xr:uid="{00000000-0005-0000-0000-0000188E0000}"/>
    <cellStyle name="Normal 2 5" xfId="3135" xr:uid="{00000000-0005-0000-0000-0000198E0000}"/>
    <cellStyle name="Normal 2 6" xfId="3133" xr:uid="{00000000-0005-0000-0000-00001A8E0000}"/>
    <cellStyle name="Normal 2 7" xfId="3134" xr:uid="{00000000-0005-0000-0000-00001B8E0000}"/>
    <cellStyle name="Normal 2 8" xfId="3132" xr:uid="{00000000-0005-0000-0000-00001C8E0000}"/>
    <cellStyle name="Normal 2 9" xfId="3136" xr:uid="{00000000-0005-0000-0000-00001D8E0000}"/>
    <cellStyle name="Normal 3" xfId="1299" xr:uid="{00000000-0005-0000-0000-00002B050000}"/>
    <cellStyle name="Normal 3 2" xfId="1300" xr:uid="{00000000-0005-0000-0000-00002C050000}"/>
    <cellStyle name="Normal 3 2 2" xfId="1301" xr:uid="{00000000-0005-0000-0000-00002D050000}"/>
    <cellStyle name="Normal 3 2 3" xfId="3129" xr:uid="{00000000-0005-0000-0000-00001F8E0000}"/>
    <cellStyle name="Normal 3 3" xfId="1302" xr:uid="{00000000-0005-0000-0000-00002E050000}"/>
    <cellStyle name="normal 3 3 2" xfId="3054" xr:uid="{00000000-0005-0000-0000-0000208E0000}"/>
    <cellStyle name="Normal 3 4" xfId="1303" xr:uid="{00000000-0005-0000-0000-00002F050000}"/>
    <cellStyle name="Normal 4" xfId="1304" xr:uid="{00000000-0005-0000-0000-000030050000}"/>
    <cellStyle name="Normal 4 2" xfId="1305" xr:uid="{00000000-0005-0000-0000-000031050000}"/>
    <cellStyle name="Normal 4 2 2" xfId="3121" xr:uid="{00000000-0005-0000-0000-0000228E0000}"/>
    <cellStyle name="Normal 4 3" xfId="1306" xr:uid="{00000000-0005-0000-0000-000032050000}"/>
    <cellStyle name="Normal 4 3 2" xfId="1307" xr:uid="{00000000-0005-0000-0000-000033050000}"/>
    <cellStyle name="normal 4 3 3" xfId="3185" xr:uid="{00000000-0005-0000-0000-0000238E0000}"/>
    <cellStyle name="Normal 4 4" xfId="1308" xr:uid="{00000000-0005-0000-0000-000034050000}"/>
    <cellStyle name="normal 4 4 2" xfId="3252" xr:uid="{00000000-0005-0000-0000-0000248E0000}"/>
    <cellStyle name="Normal 48" xfId="1309" xr:uid="{00000000-0005-0000-0000-000035050000}"/>
    <cellStyle name="Normal 49" xfId="1310" xr:uid="{00000000-0005-0000-0000-000036050000}"/>
    <cellStyle name="Normal 5" xfId="1311" xr:uid="{00000000-0005-0000-0000-000037050000}"/>
    <cellStyle name="normal 5 2" xfId="3056" xr:uid="{00000000-0005-0000-0000-0000268E0000}"/>
    <cellStyle name="normal 5 3" xfId="3055" xr:uid="{00000000-0005-0000-0000-0000258E0000}"/>
    <cellStyle name="Normal 50" xfId="1312" xr:uid="{00000000-0005-0000-0000-000038050000}"/>
    <cellStyle name="Normal 51" xfId="1313" xr:uid="{00000000-0005-0000-0000-000039050000}"/>
    <cellStyle name="Normal 52" xfId="1314" xr:uid="{00000000-0005-0000-0000-00003A050000}"/>
    <cellStyle name="Normal 54" xfId="1315" xr:uid="{00000000-0005-0000-0000-00003B050000}"/>
    <cellStyle name="Normal 55" xfId="1316" xr:uid="{00000000-0005-0000-0000-00003C050000}"/>
    <cellStyle name="Normal 56" xfId="1317" xr:uid="{00000000-0005-0000-0000-00003D050000}"/>
    <cellStyle name="Normal 6" xfId="1318" xr:uid="{00000000-0005-0000-0000-00003E050000}"/>
    <cellStyle name="Normal 6 2" xfId="1319" xr:uid="{00000000-0005-0000-0000-00003F050000}"/>
    <cellStyle name="normal 6 3" xfId="3051" xr:uid="{00000000-0005-0000-0000-0000278E0000}"/>
    <cellStyle name="normal 7" xfId="3184" xr:uid="{00000000-0005-0000-0000-0000288E0000}"/>
    <cellStyle name="Normal 8" xfId="4106" xr:uid="{00000000-0005-0000-0000-0000298E0000}"/>
    <cellStyle name="Normal 8 2" xfId="8596" xr:uid="{00000000-0005-0000-0000-00002A8E0000}"/>
    <cellStyle name="Normal 8 2 2" xfId="20757" xr:uid="{00000000-0005-0000-0000-00002B8E0000}"/>
    <cellStyle name="Normal 8 2 3" xfId="32121" xr:uid="{00000000-0005-0000-0000-00002C8E0000}"/>
    <cellStyle name="Normal 8 3" xfId="8209" xr:uid="{00000000-0005-0000-0000-00002D8E0000}"/>
    <cellStyle name="Normal 8 3 2" xfId="20395" xr:uid="{00000000-0005-0000-0000-00002E8E0000}"/>
    <cellStyle name="Normal 8 3 3" xfId="31773" xr:uid="{00000000-0005-0000-0000-00002F8E0000}"/>
    <cellStyle name="Normal 8 4" xfId="16425" xr:uid="{00000000-0005-0000-0000-0000308E0000}"/>
    <cellStyle name="Normal 8 5" xfId="16094" xr:uid="{00000000-0005-0000-0000-0000318E0000}"/>
    <cellStyle name="Normal 9" xfId="4112" xr:uid="{00000000-0005-0000-0000-0000328E0000}"/>
    <cellStyle name="Normal 9 2" xfId="8601" xr:uid="{00000000-0005-0000-0000-0000338E0000}"/>
    <cellStyle name="Normal 9 2 2" xfId="20762" xr:uid="{00000000-0005-0000-0000-0000348E0000}"/>
    <cellStyle name="Normal 9 2 3" xfId="32126" xr:uid="{00000000-0005-0000-0000-0000358E0000}"/>
    <cellStyle name="Normal 9 3" xfId="8094" xr:uid="{00000000-0005-0000-0000-0000368E0000}"/>
    <cellStyle name="Normal 9 3 2" xfId="20280" xr:uid="{00000000-0005-0000-0000-0000378E0000}"/>
    <cellStyle name="Normal 9 3 3" xfId="31658" xr:uid="{00000000-0005-0000-0000-0000388E0000}"/>
    <cellStyle name="Normal 9 4" xfId="16430" xr:uid="{00000000-0005-0000-0000-0000398E0000}"/>
    <cellStyle name="Normal 9 5" xfId="16203" xr:uid="{00000000-0005-0000-0000-00003A8E0000}"/>
    <cellStyle name="Normal_02 Popis Vodovod+Kanalizacija" xfId="1320" xr:uid="{00000000-0005-0000-0000-000040050000}"/>
    <cellStyle name="Normale_CCTV Price List Jan-Jun 2005" xfId="3057" xr:uid="{00000000-0005-0000-0000-00003C8E0000}"/>
    <cellStyle name="Note" xfId="1321" xr:uid="{00000000-0005-0000-0000-000041050000}"/>
    <cellStyle name="Note 1" xfId="1322" xr:uid="{00000000-0005-0000-0000-000042050000}"/>
    <cellStyle name="Note 1 2" xfId="1323" xr:uid="{00000000-0005-0000-0000-000043050000}"/>
    <cellStyle name="Note 1 3" xfId="1324" xr:uid="{00000000-0005-0000-0000-000044050000}"/>
    <cellStyle name="Note 10" xfId="2741" xr:uid="{00000000-0005-0000-0000-00003D8E0000}"/>
    <cellStyle name="Note 2" xfId="1325" xr:uid="{00000000-0005-0000-0000-000045050000}"/>
    <cellStyle name="Note 2 10" xfId="6005" xr:uid="{00000000-0005-0000-0000-00003F8E0000}"/>
    <cellStyle name="Note 2 11" xfId="6438" xr:uid="{00000000-0005-0000-0000-0000408E0000}"/>
    <cellStyle name="Note 2 12" xfId="6416" xr:uid="{00000000-0005-0000-0000-0000418E0000}"/>
    <cellStyle name="Note 2 13" xfId="6717" xr:uid="{00000000-0005-0000-0000-0000428E0000}"/>
    <cellStyle name="Note 2 14" xfId="4214" xr:uid="{00000000-0005-0000-0000-0000438E0000}"/>
    <cellStyle name="Note 2 15" xfId="6962" xr:uid="{00000000-0005-0000-0000-0000448E0000}"/>
    <cellStyle name="Note 2 16" xfId="7421" xr:uid="{00000000-0005-0000-0000-0000458E0000}"/>
    <cellStyle name="Note 2 17" xfId="8283" xr:uid="{00000000-0005-0000-0000-0000468E0000}"/>
    <cellStyle name="Note 2 18" xfId="10696" xr:uid="{00000000-0005-0000-0000-0000478E0000}"/>
    <cellStyle name="Note 2 19" xfId="3059" xr:uid="{00000000-0005-0000-0000-00003E8E0000}"/>
    <cellStyle name="Note 2 2" xfId="1326" xr:uid="{00000000-0005-0000-0000-000046050000}"/>
    <cellStyle name="Note 2 2 2" xfId="4225" xr:uid="{00000000-0005-0000-0000-0000488E0000}"/>
    <cellStyle name="Note 2 3" xfId="1327" xr:uid="{00000000-0005-0000-0000-000047050000}"/>
    <cellStyle name="Note 2 3 2" xfId="4294" xr:uid="{00000000-0005-0000-0000-0000498E0000}"/>
    <cellStyle name="Note 2 4" xfId="4790" xr:uid="{00000000-0005-0000-0000-00004A8E0000}"/>
    <cellStyle name="Note 2 5" xfId="4694" xr:uid="{00000000-0005-0000-0000-00004B8E0000}"/>
    <cellStyle name="Note 2 6" xfId="4904" xr:uid="{00000000-0005-0000-0000-00004C8E0000}"/>
    <cellStyle name="Note 2 7" xfId="5431" xr:uid="{00000000-0005-0000-0000-00004D8E0000}"/>
    <cellStyle name="Note 2 8" xfId="4691" xr:uid="{00000000-0005-0000-0000-00004E8E0000}"/>
    <cellStyle name="Note 2 9" xfId="4634" xr:uid="{00000000-0005-0000-0000-00004F8E0000}"/>
    <cellStyle name="Note 3" xfId="1328" xr:uid="{00000000-0005-0000-0000-000048050000}"/>
    <cellStyle name="Note 3 10" xfId="4930" xr:uid="{00000000-0005-0000-0000-0000518E0000}"/>
    <cellStyle name="Note 3 11" xfId="5178" xr:uid="{00000000-0005-0000-0000-0000528E0000}"/>
    <cellStyle name="Note 3 12" xfId="6498" xr:uid="{00000000-0005-0000-0000-0000538E0000}"/>
    <cellStyle name="Note 3 13" xfId="6408" xr:uid="{00000000-0005-0000-0000-0000548E0000}"/>
    <cellStyle name="Note 3 14" xfId="6731" xr:uid="{00000000-0005-0000-0000-0000558E0000}"/>
    <cellStyle name="Note 3 15" xfId="6450" xr:uid="{00000000-0005-0000-0000-0000568E0000}"/>
    <cellStyle name="Note 3 16" xfId="4880" xr:uid="{00000000-0005-0000-0000-0000578E0000}"/>
    <cellStyle name="Note 3 17" xfId="8284" xr:uid="{00000000-0005-0000-0000-0000588E0000}"/>
    <cellStyle name="Note 3 18" xfId="10929" xr:uid="{00000000-0005-0000-0000-0000598E0000}"/>
    <cellStyle name="Note 3 19" xfId="3060" xr:uid="{00000000-0005-0000-0000-0000508E0000}"/>
    <cellStyle name="Note 3 2" xfId="1329" xr:uid="{00000000-0005-0000-0000-000049050000}"/>
    <cellStyle name="Note 3 2 2" xfId="4226" xr:uid="{00000000-0005-0000-0000-00005A8E0000}"/>
    <cellStyle name="Note 3 3" xfId="1330" xr:uid="{00000000-0005-0000-0000-00004A050000}"/>
    <cellStyle name="Note 3 3 2" xfId="4295" xr:uid="{00000000-0005-0000-0000-00005B8E0000}"/>
    <cellStyle name="Note 3 4" xfId="4791" xr:uid="{00000000-0005-0000-0000-00005C8E0000}"/>
    <cellStyle name="Note 3 5" xfId="4403" xr:uid="{00000000-0005-0000-0000-00005D8E0000}"/>
    <cellStyle name="Note 3 6" xfId="4813" xr:uid="{00000000-0005-0000-0000-00005E8E0000}"/>
    <cellStyle name="Note 3 7" xfId="5432" xr:uid="{00000000-0005-0000-0000-00005F8E0000}"/>
    <cellStyle name="Note 3 8" xfId="4639" xr:uid="{00000000-0005-0000-0000-0000608E0000}"/>
    <cellStyle name="Note 3 9" xfId="4299" xr:uid="{00000000-0005-0000-0000-0000618E0000}"/>
    <cellStyle name="Note 4" xfId="1331" xr:uid="{00000000-0005-0000-0000-00004B050000}"/>
    <cellStyle name="Note 4 10" xfId="6426" xr:uid="{00000000-0005-0000-0000-0000638E0000}"/>
    <cellStyle name="Note 4 11" xfId="6699" xr:uid="{00000000-0005-0000-0000-0000648E0000}"/>
    <cellStyle name="Note 4 12" xfId="6676" xr:uid="{00000000-0005-0000-0000-0000658E0000}"/>
    <cellStyle name="Note 4 13" xfId="6421" xr:uid="{00000000-0005-0000-0000-0000668E0000}"/>
    <cellStyle name="Note 4 14" xfId="6671" xr:uid="{00000000-0005-0000-0000-0000678E0000}"/>
    <cellStyle name="Note 4 15" xfId="6419" xr:uid="{00000000-0005-0000-0000-0000688E0000}"/>
    <cellStyle name="Note 4 16" xfId="7204" xr:uid="{00000000-0005-0000-0000-0000698E0000}"/>
    <cellStyle name="Note 4 17" xfId="8345" xr:uid="{00000000-0005-0000-0000-00006A8E0000}"/>
    <cellStyle name="Note 4 18" xfId="8349" xr:uid="{00000000-0005-0000-0000-00006B8E0000}"/>
    <cellStyle name="Note 4 19" xfId="3179" xr:uid="{00000000-0005-0000-0000-0000628E0000}"/>
    <cellStyle name="Note 4 2" xfId="1332" xr:uid="{00000000-0005-0000-0000-00004C050000}"/>
    <cellStyle name="Note 4 2 2" xfId="4277" xr:uid="{00000000-0005-0000-0000-00006C8E0000}"/>
    <cellStyle name="Note 4 3" xfId="1333" xr:uid="{00000000-0005-0000-0000-00004D050000}"/>
    <cellStyle name="Note 4 3 2" xfId="4267" xr:uid="{00000000-0005-0000-0000-00006D8E0000}"/>
    <cellStyle name="Note 4 4" xfId="4884" xr:uid="{00000000-0005-0000-0000-00006E8E0000}"/>
    <cellStyle name="Note 4 5" xfId="4862" xr:uid="{00000000-0005-0000-0000-00006F8E0000}"/>
    <cellStyle name="Note 4 6" xfId="4659" xr:uid="{00000000-0005-0000-0000-0000708E0000}"/>
    <cellStyle name="Note 4 7" xfId="5652" xr:uid="{00000000-0005-0000-0000-0000718E0000}"/>
    <cellStyle name="Note 4 8" xfId="5435" xr:uid="{00000000-0005-0000-0000-0000728E0000}"/>
    <cellStyle name="Note 4 9" xfId="4897" xr:uid="{00000000-0005-0000-0000-0000738E0000}"/>
    <cellStyle name="Note 5" xfId="1334" xr:uid="{00000000-0005-0000-0000-00004E050000}"/>
    <cellStyle name="Note 5 10" xfId="5174" xr:uid="{00000000-0005-0000-0000-0000758E0000}"/>
    <cellStyle name="Note 5 11" xfId="4792" xr:uid="{00000000-0005-0000-0000-0000768E0000}"/>
    <cellStyle name="Note 5 12" xfId="6735" xr:uid="{00000000-0005-0000-0000-0000778E0000}"/>
    <cellStyle name="Note 5 13" xfId="6970" xr:uid="{00000000-0005-0000-0000-0000788E0000}"/>
    <cellStyle name="Note 5 14" xfId="6170" xr:uid="{00000000-0005-0000-0000-0000798E0000}"/>
    <cellStyle name="Note 5 15" xfId="7074" xr:uid="{00000000-0005-0000-0000-00007A8E0000}"/>
    <cellStyle name="Note 5 16" xfId="7653" xr:uid="{00000000-0005-0000-0000-00007B8E0000}"/>
    <cellStyle name="Note 5 17" xfId="8282" xr:uid="{00000000-0005-0000-0000-00007C8E0000}"/>
    <cellStyle name="Note 5 18" xfId="11417" xr:uid="{00000000-0005-0000-0000-00007D8E0000}"/>
    <cellStyle name="Note 5 19" xfId="3058" xr:uid="{00000000-0005-0000-0000-0000748E0000}"/>
    <cellStyle name="Note 5 2" xfId="1335" xr:uid="{00000000-0005-0000-0000-00004F050000}"/>
    <cellStyle name="Note 5 2 2" xfId="4224" xr:uid="{00000000-0005-0000-0000-00007E8E0000}"/>
    <cellStyle name="Note 5 3" xfId="1336" xr:uid="{00000000-0005-0000-0000-000050050000}"/>
    <cellStyle name="Note 5 3 2" xfId="4188" xr:uid="{00000000-0005-0000-0000-00007F8E0000}"/>
    <cellStyle name="Note 5 4" xfId="4789" xr:uid="{00000000-0005-0000-0000-0000808E0000}"/>
    <cellStyle name="Note 5 5" xfId="4925" xr:uid="{00000000-0005-0000-0000-0000818E0000}"/>
    <cellStyle name="Note 5 6" xfId="5173" xr:uid="{00000000-0005-0000-0000-0000828E0000}"/>
    <cellStyle name="Note 5 7" xfId="4217" xr:uid="{00000000-0005-0000-0000-0000838E0000}"/>
    <cellStyle name="Note 5 8" xfId="4807" xr:uid="{00000000-0005-0000-0000-0000848E0000}"/>
    <cellStyle name="Note 5 9" xfId="5929" xr:uid="{00000000-0005-0000-0000-0000858E0000}"/>
    <cellStyle name="Note 6" xfId="1337" xr:uid="{00000000-0005-0000-0000-000051050000}"/>
    <cellStyle name="Note 6 2" xfId="1338" xr:uid="{00000000-0005-0000-0000-000052050000}"/>
    <cellStyle name="Note 6 3" xfId="1339" xr:uid="{00000000-0005-0000-0000-000053050000}"/>
    <cellStyle name="Note 7" xfId="1340" xr:uid="{00000000-0005-0000-0000-000054050000}"/>
    <cellStyle name="Note 8" xfId="1341" xr:uid="{00000000-0005-0000-0000-000055050000}"/>
    <cellStyle name="Note 9" xfId="1342" xr:uid="{00000000-0005-0000-0000-000056050000}"/>
    <cellStyle name="Odstotek 2" xfId="1343" xr:uid="{00000000-0005-0000-0000-000057050000}"/>
    <cellStyle name="Odstotek 2 2" xfId="1344" xr:uid="{00000000-0005-0000-0000-000058050000}"/>
    <cellStyle name="Odstotek 2 2 2" xfId="3062" xr:uid="{00000000-0005-0000-0000-0000878E0000}"/>
    <cellStyle name="Odstotek 2 3" xfId="1345" xr:uid="{00000000-0005-0000-0000-000059050000}"/>
    <cellStyle name="Odstotek 2 3 2" xfId="3253" xr:uid="{00000000-0005-0000-0000-0000888E0000}"/>
    <cellStyle name="Odstotek 2 4" xfId="1346" xr:uid="{00000000-0005-0000-0000-00005A050000}"/>
    <cellStyle name="Odstotek 2 5" xfId="3061" xr:uid="{00000000-0005-0000-0000-0000868E0000}"/>
    <cellStyle name="Odstotek 3" xfId="1347" xr:uid="{00000000-0005-0000-0000-00005B050000}"/>
    <cellStyle name="Odstotek 3 2" xfId="3063" xr:uid="{00000000-0005-0000-0000-0000898E0000}"/>
    <cellStyle name="Odstotek 4" xfId="3130" xr:uid="{00000000-0005-0000-0000-00008A8E0000}"/>
    <cellStyle name="Odstotek 5" xfId="3139" xr:uid="{00000000-0005-0000-0000-00008B8E0000}"/>
    <cellStyle name="Odstotek 5 10" xfId="6400" xr:uid="{00000000-0005-0000-0000-00008C8E0000}"/>
    <cellStyle name="Odstotek 5 10 2" xfId="10686" xr:uid="{00000000-0005-0000-0000-00008D8E0000}"/>
    <cellStyle name="Odstotek 5 10 2 2" xfId="22971" xr:uid="{00000000-0005-0000-0000-00008E8E0000}"/>
    <cellStyle name="Odstotek 5 10 2 3" xfId="34331" xr:uid="{00000000-0005-0000-0000-00008F8E0000}"/>
    <cellStyle name="Odstotek 5 10 3" xfId="14268" xr:uid="{00000000-0005-0000-0000-0000908E0000}"/>
    <cellStyle name="Odstotek 5 10 3 2" xfId="26547" xr:uid="{00000000-0005-0000-0000-0000918E0000}"/>
    <cellStyle name="Odstotek 5 10 3 3" xfId="37904" xr:uid="{00000000-0005-0000-0000-0000928E0000}"/>
    <cellStyle name="Odstotek 5 10 4" xfId="18673" xr:uid="{00000000-0005-0000-0000-0000938E0000}"/>
    <cellStyle name="Odstotek 5 10 5" xfId="30084" xr:uid="{00000000-0005-0000-0000-0000948E0000}"/>
    <cellStyle name="Odstotek 5 11" xfId="6670" xr:uid="{00000000-0005-0000-0000-0000958E0000}"/>
    <cellStyle name="Odstotek 5 11 2" xfId="10928" xr:uid="{00000000-0005-0000-0000-0000968E0000}"/>
    <cellStyle name="Odstotek 5 11 2 2" xfId="23211" xr:uid="{00000000-0005-0000-0000-0000978E0000}"/>
    <cellStyle name="Odstotek 5 11 2 3" xfId="34570" xr:uid="{00000000-0005-0000-0000-0000988E0000}"/>
    <cellStyle name="Odstotek 5 11 3" xfId="14501" xr:uid="{00000000-0005-0000-0000-0000998E0000}"/>
    <cellStyle name="Odstotek 5 11 3 2" xfId="26780" xr:uid="{00000000-0005-0000-0000-00009A8E0000}"/>
    <cellStyle name="Odstotek 5 11 3 3" xfId="38137" xr:uid="{00000000-0005-0000-0000-00009B8E0000}"/>
    <cellStyle name="Odstotek 5 11 4" xfId="18919" xr:uid="{00000000-0005-0000-0000-00009C8E0000}"/>
    <cellStyle name="Odstotek 5 11 5" xfId="30317" xr:uid="{00000000-0005-0000-0000-00009D8E0000}"/>
    <cellStyle name="Odstotek 5 12" xfId="6398" xr:uid="{00000000-0005-0000-0000-00009E8E0000}"/>
    <cellStyle name="Odstotek 5 12 2" xfId="10684" xr:uid="{00000000-0005-0000-0000-00009F8E0000}"/>
    <cellStyle name="Odstotek 5 12 2 2" xfId="22969" xr:uid="{00000000-0005-0000-0000-0000A08E0000}"/>
    <cellStyle name="Odstotek 5 12 2 3" xfId="34329" xr:uid="{00000000-0005-0000-0000-0000A18E0000}"/>
    <cellStyle name="Odstotek 5 12 3" xfId="14266" xr:uid="{00000000-0005-0000-0000-0000A28E0000}"/>
    <cellStyle name="Odstotek 5 12 3 2" xfId="26545" xr:uid="{00000000-0005-0000-0000-0000A38E0000}"/>
    <cellStyle name="Odstotek 5 12 3 3" xfId="37902" xr:uid="{00000000-0005-0000-0000-0000A48E0000}"/>
    <cellStyle name="Odstotek 5 12 4" xfId="18671" xr:uid="{00000000-0005-0000-0000-0000A58E0000}"/>
    <cellStyle name="Odstotek 5 12 5" xfId="30082" xr:uid="{00000000-0005-0000-0000-0000A68E0000}"/>
    <cellStyle name="Odstotek 5 13" xfId="6750" xr:uid="{00000000-0005-0000-0000-0000A78E0000}"/>
    <cellStyle name="Odstotek 5 13 2" xfId="10980" xr:uid="{00000000-0005-0000-0000-0000A88E0000}"/>
    <cellStyle name="Odstotek 5 13 2 2" xfId="23261" xr:uid="{00000000-0005-0000-0000-0000A98E0000}"/>
    <cellStyle name="Odstotek 5 13 2 3" xfId="34620" xr:uid="{00000000-0005-0000-0000-0000AA8E0000}"/>
    <cellStyle name="Odstotek 5 13 3" xfId="14545" xr:uid="{00000000-0005-0000-0000-0000AB8E0000}"/>
    <cellStyle name="Odstotek 5 13 3 2" xfId="26824" xr:uid="{00000000-0005-0000-0000-0000AC8E0000}"/>
    <cellStyle name="Odstotek 5 13 3 3" xfId="38181" xr:uid="{00000000-0005-0000-0000-0000AD8E0000}"/>
    <cellStyle name="Odstotek 5 13 4" xfId="18976" xr:uid="{00000000-0005-0000-0000-0000AE8E0000}"/>
    <cellStyle name="Odstotek 5 13 5" xfId="30361" xr:uid="{00000000-0005-0000-0000-0000AF8E0000}"/>
    <cellStyle name="Odstotek 5 14" xfId="4809" xr:uid="{00000000-0005-0000-0000-0000B08E0000}"/>
    <cellStyle name="Odstotek 5 14 2" xfId="9220" xr:uid="{00000000-0005-0000-0000-0000B18E0000}"/>
    <cellStyle name="Odstotek 5 14 2 2" xfId="21474" xr:uid="{00000000-0005-0000-0000-0000B28E0000}"/>
    <cellStyle name="Odstotek 5 14 2 3" xfId="32836" xr:uid="{00000000-0005-0000-0000-0000B38E0000}"/>
    <cellStyle name="Odstotek 5 14 3" xfId="12810" xr:uid="{00000000-0005-0000-0000-0000B48E0000}"/>
    <cellStyle name="Odstotek 5 14 3 2" xfId="25089" xr:uid="{00000000-0005-0000-0000-0000B58E0000}"/>
    <cellStyle name="Odstotek 5 14 3 3" xfId="36446" xr:uid="{00000000-0005-0000-0000-0000B68E0000}"/>
    <cellStyle name="Odstotek 5 14 4" xfId="17159" xr:uid="{00000000-0005-0000-0000-0000B78E0000}"/>
    <cellStyle name="Odstotek 5 14 5" xfId="28626" xr:uid="{00000000-0005-0000-0000-0000B88E0000}"/>
    <cellStyle name="Odstotek 5 15" xfId="6988" xr:uid="{00000000-0005-0000-0000-0000B98E0000}"/>
    <cellStyle name="Odstotek 5 15 2" xfId="11210" xr:uid="{00000000-0005-0000-0000-0000BA8E0000}"/>
    <cellStyle name="Odstotek 5 15 2 2" xfId="23490" xr:uid="{00000000-0005-0000-0000-0000BB8E0000}"/>
    <cellStyle name="Odstotek 5 15 2 3" xfId="34849" xr:uid="{00000000-0005-0000-0000-0000BC8E0000}"/>
    <cellStyle name="Odstotek 5 15 3" xfId="14770" xr:uid="{00000000-0005-0000-0000-0000BD8E0000}"/>
    <cellStyle name="Odstotek 5 15 3 2" xfId="27049" xr:uid="{00000000-0005-0000-0000-0000BE8E0000}"/>
    <cellStyle name="Odstotek 5 15 3 3" xfId="38406" xr:uid="{00000000-0005-0000-0000-0000BF8E0000}"/>
    <cellStyle name="Odstotek 5 15 4" xfId="19206" xr:uid="{00000000-0005-0000-0000-0000C08E0000}"/>
    <cellStyle name="Odstotek 5 15 5" xfId="30586" xr:uid="{00000000-0005-0000-0000-0000C18E0000}"/>
    <cellStyle name="Odstotek 5 16" xfId="7438" xr:uid="{00000000-0005-0000-0000-0000C28E0000}"/>
    <cellStyle name="Odstotek 5 16 2" xfId="11641" xr:uid="{00000000-0005-0000-0000-0000C38E0000}"/>
    <cellStyle name="Odstotek 5 16 2 2" xfId="23920" xr:uid="{00000000-0005-0000-0000-0000C48E0000}"/>
    <cellStyle name="Odstotek 5 16 2 3" xfId="35277" xr:uid="{00000000-0005-0000-0000-0000C58E0000}"/>
    <cellStyle name="Odstotek 5 16 3" xfId="15197" xr:uid="{00000000-0005-0000-0000-0000C68E0000}"/>
    <cellStyle name="Odstotek 5 16 3 2" xfId="27476" xr:uid="{00000000-0005-0000-0000-0000C78E0000}"/>
    <cellStyle name="Odstotek 5 16 3 3" xfId="38833" xr:uid="{00000000-0005-0000-0000-0000C88E0000}"/>
    <cellStyle name="Odstotek 5 16 4" xfId="19635" xr:uid="{00000000-0005-0000-0000-0000C98E0000}"/>
    <cellStyle name="Odstotek 5 16 5" xfId="31013" xr:uid="{00000000-0005-0000-0000-0000CA8E0000}"/>
    <cellStyle name="Odstotek 5 17" xfId="8314" xr:uid="{00000000-0005-0000-0000-0000CB8E0000}"/>
    <cellStyle name="Odstotek 5 17 2" xfId="20485" xr:uid="{00000000-0005-0000-0000-0000CC8E0000}"/>
    <cellStyle name="Odstotek 5 17 3" xfId="31853" xr:uid="{00000000-0005-0000-0000-0000CD8E0000}"/>
    <cellStyle name="Odstotek 5 18" xfId="8280" xr:uid="{00000000-0005-0000-0000-0000CE8E0000}"/>
    <cellStyle name="Odstotek 5 18 2" xfId="20464" xr:uid="{00000000-0005-0000-0000-0000CF8E0000}"/>
    <cellStyle name="Odstotek 5 18 3" xfId="31833" xr:uid="{00000000-0005-0000-0000-0000D08E0000}"/>
    <cellStyle name="Odstotek 5 19" xfId="3685" xr:uid="{00000000-0005-0000-0000-0000D18E0000}"/>
    <cellStyle name="Odstotek 5 2" xfId="3844" xr:uid="{00000000-0005-0000-0000-0000D28E0000}"/>
    <cellStyle name="Odstotek 5 2 2" xfId="8674" xr:uid="{00000000-0005-0000-0000-0000D38E0000}"/>
    <cellStyle name="Odstotek 5 2 2 2" xfId="20882" xr:uid="{00000000-0005-0000-0000-0000D48E0000}"/>
    <cellStyle name="Odstotek 5 2 2 3" xfId="32245" xr:uid="{00000000-0005-0000-0000-0000D58E0000}"/>
    <cellStyle name="Odstotek 5 2 3" xfId="8140" xr:uid="{00000000-0005-0000-0000-0000D68E0000}"/>
    <cellStyle name="Odstotek 5 2 3 2" xfId="20326" xr:uid="{00000000-0005-0000-0000-0000D78E0000}"/>
    <cellStyle name="Odstotek 5 2 3 3" xfId="31704" xr:uid="{00000000-0005-0000-0000-0000D88E0000}"/>
    <cellStyle name="Odstotek 5 2 4" xfId="16552" xr:uid="{00000000-0005-0000-0000-0000D98E0000}"/>
    <cellStyle name="Odstotek 5 2 5" xfId="16172" xr:uid="{00000000-0005-0000-0000-0000DA8E0000}"/>
    <cellStyle name="Odstotek 5 20" xfId="16166" xr:uid="{00000000-0005-0000-0000-0000DB8E0000}"/>
    <cellStyle name="Odstotek 5 21" xfId="16164" xr:uid="{00000000-0005-0000-0000-0000DC8E0000}"/>
    <cellStyle name="Odstotek 5 3" xfId="4135" xr:uid="{00000000-0005-0000-0000-0000DD8E0000}"/>
    <cellStyle name="Odstotek 5 3 2" xfId="8613" xr:uid="{00000000-0005-0000-0000-0000DE8E0000}"/>
    <cellStyle name="Odstotek 5 3 2 2" xfId="20783" xr:uid="{00000000-0005-0000-0000-0000DF8E0000}"/>
    <cellStyle name="Odstotek 5 3 2 3" xfId="32147" xr:uid="{00000000-0005-0000-0000-0000E08E0000}"/>
    <cellStyle name="Odstotek 5 3 3" xfId="8091" xr:uid="{00000000-0005-0000-0000-0000E18E0000}"/>
    <cellStyle name="Odstotek 5 3 3 2" xfId="20277" xr:uid="{00000000-0005-0000-0000-0000E28E0000}"/>
    <cellStyle name="Odstotek 5 3 3 3" xfId="31655" xr:uid="{00000000-0005-0000-0000-0000E38E0000}"/>
    <cellStyle name="Odstotek 5 3 4" xfId="16451" xr:uid="{00000000-0005-0000-0000-0000E48E0000}"/>
    <cellStyle name="Odstotek 5 3 5" xfId="16181" xr:uid="{00000000-0005-0000-0000-0000E58E0000}"/>
    <cellStyle name="Odstotek 5 4" xfId="4856" xr:uid="{00000000-0005-0000-0000-0000E68E0000}"/>
    <cellStyle name="Odstotek 5 4 2" xfId="9254" xr:uid="{00000000-0005-0000-0000-0000E78E0000}"/>
    <cellStyle name="Odstotek 5 4 2 2" xfId="21515" xr:uid="{00000000-0005-0000-0000-0000E88E0000}"/>
    <cellStyle name="Odstotek 5 4 2 3" xfId="32876" xr:uid="{00000000-0005-0000-0000-0000E98E0000}"/>
    <cellStyle name="Odstotek 5 4 3" xfId="12847" xr:uid="{00000000-0005-0000-0000-0000EA8E0000}"/>
    <cellStyle name="Odstotek 5 4 3 2" xfId="25126" xr:uid="{00000000-0005-0000-0000-0000EB8E0000}"/>
    <cellStyle name="Odstotek 5 4 3 3" xfId="36483" xr:uid="{00000000-0005-0000-0000-0000EC8E0000}"/>
    <cellStyle name="Odstotek 5 4 4" xfId="17201" xr:uid="{00000000-0005-0000-0000-0000ED8E0000}"/>
    <cellStyle name="Odstotek 5 4 5" xfId="28663" xr:uid="{00000000-0005-0000-0000-0000EE8E0000}"/>
    <cellStyle name="Odstotek 5 5" xfId="4177" xr:uid="{00000000-0005-0000-0000-0000EF8E0000}"/>
    <cellStyle name="Odstotek 5 5 2" xfId="8632" xr:uid="{00000000-0005-0000-0000-0000F08E0000}"/>
    <cellStyle name="Odstotek 5 5 2 2" xfId="20820" xr:uid="{00000000-0005-0000-0000-0000F18E0000}"/>
    <cellStyle name="Odstotek 5 5 2 3" xfId="32184" xr:uid="{00000000-0005-0000-0000-0000F28E0000}"/>
    <cellStyle name="Odstotek 5 5 3" xfId="8174" xr:uid="{00000000-0005-0000-0000-0000F38E0000}"/>
    <cellStyle name="Odstotek 5 5 3 2" xfId="20360" xr:uid="{00000000-0005-0000-0000-0000F48E0000}"/>
    <cellStyle name="Odstotek 5 5 3 3" xfId="31738" xr:uid="{00000000-0005-0000-0000-0000F58E0000}"/>
    <cellStyle name="Odstotek 5 5 4" xfId="16488" xr:uid="{00000000-0005-0000-0000-0000F68E0000}"/>
    <cellStyle name="Odstotek 5 5 5" xfId="16063" xr:uid="{00000000-0005-0000-0000-0000F78E0000}"/>
    <cellStyle name="Odstotek 5 6" xfId="4943" xr:uid="{00000000-0005-0000-0000-0000F88E0000}"/>
    <cellStyle name="Odstotek 5 6 2" xfId="9306" xr:uid="{00000000-0005-0000-0000-0000F98E0000}"/>
    <cellStyle name="Odstotek 5 6 2 2" xfId="21576" xr:uid="{00000000-0005-0000-0000-0000FA8E0000}"/>
    <cellStyle name="Odstotek 5 6 2 3" xfId="32936" xr:uid="{00000000-0005-0000-0000-0000FB8E0000}"/>
    <cellStyle name="Odstotek 5 6 3" xfId="12900" xr:uid="{00000000-0005-0000-0000-0000FC8E0000}"/>
    <cellStyle name="Odstotek 5 6 3 2" xfId="25179" xr:uid="{00000000-0005-0000-0000-0000FD8E0000}"/>
    <cellStyle name="Odstotek 5 6 3 3" xfId="36536" xr:uid="{00000000-0005-0000-0000-0000FE8E0000}"/>
    <cellStyle name="Odstotek 5 6 4" xfId="17267" xr:uid="{00000000-0005-0000-0000-0000FF8E0000}"/>
    <cellStyle name="Odstotek 5 6 5" xfId="28716" xr:uid="{00000000-0005-0000-0000-0000008F0000}"/>
    <cellStyle name="Odstotek 5 7" xfId="5351" xr:uid="{00000000-0005-0000-0000-0000018F0000}"/>
    <cellStyle name="Odstotek 5 7 2" xfId="9692" xr:uid="{00000000-0005-0000-0000-0000028F0000}"/>
    <cellStyle name="Odstotek 5 7 2 2" xfId="21976" xr:uid="{00000000-0005-0000-0000-0000038F0000}"/>
    <cellStyle name="Odstotek 5 7 2 3" xfId="33336" xr:uid="{00000000-0005-0000-0000-0000048F0000}"/>
    <cellStyle name="Odstotek 5 7 3" xfId="13294" xr:uid="{00000000-0005-0000-0000-0000058F0000}"/>
    <cellStyle name="Odstotek 5 7 3 2" xfId="25573" xr:uid="{00000000-0005-0000-0000-0000068F0000}"/>
    <cellStyle name="Odstotek 5 7 3 3" xfId="36930" xr:uid="{00000000-0005-0000-0000-0000078F0000}"/>
    <cellStyle name="Odstotek 5 7 4" xfId="17669" xr:uid="{00000000-0005-0000-0000-0000088F0000}"/>
    <cellStyle name="Odstotek 5 7 5" xfId="29110" xr:uid="{00000000-0005-0000-0000-0000098F0000}"/>
    <cellStyle name="Odstotek 5 8" xfId="5237" xr:uid="{00000000-0005-0000-0000-00000A8F0000}"/>
    <cellStyle name="Odstotek 5 8 2" xfId="9579" xr:uid="{00000000-0005-0000-0000-00000B8F0000}"/>
    <cellStyle name="Odstotek 5 8 2 2" xfId="21862" xr:uid="{00000000-0005-0000-0000-00000C8F0000}"/>
    <cellStyle name="Odstotek 5 8 2 3" xfId="33222" xr:uid="{00000000-0005-0000-0000-00000D8F0000}"/>
    <cellStyle name="Odstotek 5 8 3" xfId="13180" xr:uid="{00000000-0005-0000-0000-00000E8F0000}"/>
    <cellStyle name="Odstotek 5 8 3 2" xfId="25459" xr:uid="{00000000-0005-0000-0000-00000F8F0000}"/>
    <cellStyle name="Odstotek 5 8 3 3" xfId="36816" xr:uid="{00000000-0005-0000-0000-0000108F0000}"/>
    <cellStyle name="Odstotek 5 8 4" xfId="17555" xr:uid="{00000000-0005-0000-0000-0000118F0000}"/>
    <cellStyle name="Odstotek 5 8 5" xfId="28996" xr:uid="{00000000-0005-0000-0000-0000128F0000}"/>
    <cellStyle name="Odstotek 5 9" xfId="4782" xr:uid="{00000000-0005-0000-0000-0000138F0000}"/>
    <cellStyle name="Odstotek 5 9 2" xfId="9209" xr:uid="{00000000-0005-0000-0000-0000148F0000}"/>
    <cellStyle name="Odstotek 5 9 2 2" xfId="21459" xr:uid="{00000000-0005-0000-0000-0000158F0000}"/>
    <cellStyle name="Odstotek 5 9 2 3" xfId="32821" xr:uid="{00000000-0005-0000-0000-0000168F0000}"/>
    <cellStyle name="Odstotek 5 9 3" xfId="12798" xr:uid="{00000000-0005-0000-0000-0000178F0000}"/>
    <cellStyle name="Odstotek 5 9 3 2" xfId="25077" xr:uid="{00000000-0005-0000-0000-0000188F0000}"/>
    <cellStyle name="Odstotek 5 9 3 3" xfId="36434" xr:uid="{00000000-0005-0000-0000-0000198F0000}"/>
    <cellStyle name="Odstotek 5 9 4" xfId="17144" xr:uid="{00000000-0005-0000-0000-00001A8F0000}"/>
    <cellStyle name="Odstotek 5 9 5" xfId="28614" xr:uid="{00000000-0005-0000-0000-00001B8F0000}"/>
    <cellStyle name="Opomba 2" xfId="1348" xr:uid="{00000000-0005-0000-0000-00005C050000}"/>
    <cellStyle name="Opomba 2 10" xfId="6127" xr:uid="{00000000-0005-0000-0000-00001D8F0000}"/>
    <cellStyle name="Opomba 2 11" xfId="4117" xr:uid="{00000000-0005-0000-0000-00001E8F0000}"/>
    <cellStyle name="Opomba 2 12" xfId="4649" xr:uid="{00000000-0005-0000-0000-00001F8F0000}"/>
    <cellStyle name="Opomba 2 13" xfId="5923" xr:uid="{00000000-0005-0000-0000-0000208F0000}"/>
    <cellStyle name="Opomba 2 14" xfId="6682" xr:uid="{00000000-0005-0000-0000-0000218F0000}"/>
    <cellStyle name="Opomba 2 15" xfId="5930" xr:uid="{00000000-0005-0000-0000-0000228F0000}"/>
    <cellStyle name="Opomba 2 16" xfId="7422" xr:uid="{00000000-0005-0000-0000-0000238F0000}"/>
    <cellStyle name="Opomba 2 17" xfId="8285" xr:uid="{00000000-0005-0000-0000-0000248F0000}"/>
    <cellStyle name="Opomba 2 18" xfId="10699" xr:uid="{00000000-0005-0000-0000-0000258F0000}"/>
    <cellStyle name="Opomba 2 19" xfId="3064" xr:uid="{00000000-0005-0000-0000-00001C8F0000}"/>
    <cellStyle name="Opomba 2 2" xfId="1349" xr:uid="{00000000-0005-0000-0000-00005D050000}"/>
    <cellStyle name="Opomba 2 2 2" xfId="4227" xr:uid="{00000000-0005-0000-0000-0000268F0000}"/>
    <cellStyle name="Opomba 2 3" xfId="2621" xr:uid="{00000000-0005-0000-0000-00005E050000}"/>
    <cellStyle name="Opomba 2 3 2" xfId="4184" xr:uid="{00000000-0005-0000-0000-0000278F0000}"/>
    <cellStyle name="Opomba 2 4" xfId="4793" xr:uid="{00000000-0005-0000-0000-0000288F0000}"/>
    <cellStyle name="Opomba 2 5" xfId="4692" xr:uid="{00000000-0005-0000-0000-0000298F0000}"/>
    <cellStyle name="Opomba 2 6" xfId="4633" xr:uid="{00000000-0005-0000-0000-00002A8F0000}"/>
    <cellStyle name="Opomba 2 7" xfId="5433" xr:uid="{00000000-0005-0000-0000-00002B8F0000}"/>
    <cellStyle name="Opomba 2 8" xfId="5153" xr:uid="{00000000-0005-0000-0000-00002C8F0000}"/>
    <cellStyle name="Opomba 2 9" xfId="4775" xr:uid="{00000000-0005-0000-0000-00002D8F0000}"/>
    <cellStyle name="Opomba 3" xfId="1350" xr:uid="{00000000-0005-0000-0000-00005F050000}"/>
    <cellStyle name="Opomba 3 10" xfId="6443" xr:uid="{00000000-0005-0000-0000-00002F8F0000}"/>
    <cellStyle name="Opomba 3 11" xfId="6720" xr:uid="{00000000-0005-0000-0000-0000308F0000}"/>
    <cellStyle name="Opomba 3 12" xfId="6958" xr:uid="{00000000-0005-0000-0000-0000318F0000}"/>
    <cellStyle name="Opomba 3 13" xfId="7196" xr:uid="{00000000-0005-0000-0000-0000328F0000}"/>
    <cellStyle name="Opomba 3 14" xfId="7423" xr:uid="{00000000-0005-0000-0000-0000338F0000}"/>
    <cellStyle name="Opomba 3 15" xfId="7646" xr:uid="{00000000-0005-0000-0000-0000348F0000}"/>
    <cellStyle name="Opomba 3 16" xfId="7860" xr:uid="{00000000-0005-0000-0000-0000358F0000}"/>
    <cellStyle name="Opomba 3 17" xfId="8360" xr:uid="{00000000-0005-0000-0000-0000368F0000}"/>
    <cellStyle name="Opomba 3 18" xfId="8276" xr:uid="{00000000-0005-0000-0000-0000378F0000}"/>
    <cellStyle name="Opomba 3 19" xfId="3209" xr:uid="{00000000-0005-0000-0000-00002E8F0000}"/>
    <cellStyle name="Opomba 3 2" xfId="1351" xr:uid="{00000000-0005-0000-0000-000060050000}"/>
    <cellStyle name="Opomba 3 2 2" xfId="4288" xr:uid="{00000000-0005-0000-0000-0000388F0000}"/>
    <cellStyle name="Opomba 3 3" xfId="1352" xr:uid="{00000000-0005-0000-0000-000061050000}"/>
    <cellStyle name="Opomba 3 3 2" xfId="4404" xr:uid="{00000000-0005-0000-0000-0000398F0000}"/>
    <cellStyle name="Opomba 3 4" xfId="4907" xr:uid="{00000000-0005-0000-0000-00003A8F0000}"/>
    <cellStyle name="Opomba 3 5" xfId="5155" xr:uid="{00000000-0005-0000-0000-00003B8F0000}"/>
    <cellStyle name="Opomba 3 6" xfId="5408" xr:uid="{00000000-0005-0000-0000-00003C8F0000}"/>
    <cellStyle name="Opomba 3 7" xfId="5665" xr:uid="{00000000-0005-0000-0000-00003D8F0000}"/>
    <cellStyle name="Opomba 3 8" xfId="5911" xr:uid="{00000000-0005-0000-0000-00003E8F0000}"/>
    <cellStyle name="Opomba 3 9" xfId="6152" xr:uid="{00000000-0005-0000-0000-00003F8F0000}"/>
    <cellStyle name="Opomba 4" xfId="2617" xr:uid="{00000000-0005-0000-0000-000062050000}"/>
    <cellStyle name="Opozorilo 2" xfId="1353" xr:uid="{00000000-0005-0000-0000-000063050000}"/>
    <cellStyle name="Opozorilo 2 2" xfId="3065" xr:uid="{00000000-0005-0000-0000-0000418F0000}"/>
    <cellStyle name="Opozorilo 2 3" xfId="2742" xr:uid="{00000000-0005-0000-0000-0000408F0000}"/>
    <cellStyle name="Opozorilo 3" xfId="3210" xr:uid="{00000000-0005-0000-0000-0000428F0000}"/>
    <cellStyle name="Output" xfId="3066" xr:uid="{00000000-0005-0000-0000-0000438F0000}"/>
    <cellStyle name="Output 1" xfId="1354" xr:uid="{00000000-0005-0000-0000-000064050000}"/>
    <cellStyle name="Output 1 2" xfId="1355" xr:uid="{00000000-0005-0000-0000-000065050000}"/>
    <cellStyle name="Output 10" xfId="4212" xr:uid="{00000000-0005-0000-0000-0000448F0000}"/>
    <cellStyle name="Output 11" xfId="5684" xr:uid="{00000000-0005-0000-0000-0000458F0000}"/>
    <cellStyle name="Output 12" xfId="4168" xr:uid="{00000000-0005-0000-0000-0000468F0000}"/>
    <cellStyle name="Output 13" xfId="6149" xr:uid="{00000000-0005-0000-0000-0000478F0000}"/>
    <cellStyle name="Output 14" xfId="4724" xr:uid="{00000000-0005-0000-0000-0000488F0000}"/>
    <cellStyle name="Output 15" xfId="6500" xr:uid="{00000000-0005-0000-0000-0000498F0000}"/>
    <cellStyle name="Output 16" xfId="4820" xr:uid="{00000000-0005-0000-0000-00004A8F0000}"/>
    <cellStyle name="Output 17" xfId="6612" xr:uid="{00000000-0005-0000-0000-00004B8F0000}"/>
    <cellStyle name="Output 18" xfId="7431" xr:uid="{00000000-0005-0000-0000-00004C8F0000}"/>
    <cellStyle name="Output 19" xfId="6402" xr:uid="{00000000-0005-0000-0000-00004D8F0000}"/>
    <cellStyle name="Output 2" xfId="1356" xr:uid="{00000000-0005-0000-0000-000066050000}"/>
    <cellStyle name="Output 2 10" xfId="5425" xr:uid="{00000000-0005-0000-0000-00004F8F0000}"/>
    <cellStyle name="Output 2 11" xfId="6437" xr:uid="{00000000-0005-0000-0000-0000508F0000}"/>
    <cellStyle name="Output 2 12" xfId="6164" xr:uid="{00000000-0005-0000-0000-0000518F0000}"/>
    <cellStyle name="Output 2 13" xfId="4761" xr:uid="{00000000-0005-0000-0000-0000528F0000}"/>
    <cellStyle name="Output 2 14" xfId="5180" xr:uid="{00000000-0005-0000-0000-0000538F0000}"/>
    <cellStyle name="Output 2 15" xfId="6696" xr:uid="{00000000-0005-0000-0000-0000548F0000}"/>
    <cellStyle name="Output 2 16" xfId="7201" xr:uid="{00000000-0005-0000-0000-0000558F0000}"/>
    <cellStyle name="Output 2 17" xfId="8287" xr:uid="{00000000-0005-0000-0000-0000568F0000}"/>
    <cellStyle name="Output 2 18" xfId="9763" xr:uid="{00000000-0005-0000-0000-0000578F0000}"/>
    <cellStyle name="Output 2 19" xfId="3067" xr:uid="{00000000-0005-0000-0000-00004E8F0000}"/>
    <cellStyle name="Output 2 2" xfId="1357" xr:uid="{00000000-0005-0000-0000-000067050000}"/>
    <cellStyle name="Output 2 2 2" xfId="4230" xr:uid="{00000000-0005-0000-0000-0000588F0000}"/>
    <cellStyle name="Output 2 3" xfId="4186" xr:uid="{00000000-0005-0000-0000-0000598F0000}"/>
    <cellStyle name="Output 2 4" xfId="4796" xr:uid="{00000000-0005-0000-0000-00005A8F0000}"/>
    <cellStyle name="Output 2 5" xfId="4686" xr:uid="{00000000-0005-0000-0000-00005B8F0000}"/>
    <cellStyle name="Output 2 6" xfId="4763" xr:uid="{00000000-0005-0000-0000-00005C8F0000}"/>
    <cellStyle name="Output 2 7" xfId="4122" xr:uid="{00000000-0005-0000-0000-00005D8F0000}"/>
    <cellStyle name="Output 2 8" xfId="5685" xr:uid="{00000000-0005-0000-0000-00005E8F0000}"/>
    <cellStyle name="Output 2 9" xfId="4874" xr:uid="{00000000-0005-0000-0000-00005F8F0000}"/>
    <cellStyle name="Output 20" xfId="8286" xr:uid="{00000000-0005-0000-0000-0000608F0000}"/>
    <cellStyle name="Output 21" xfId="9107" xr:uid="{00000000-0005-0000-0000-0000618F0000}"/>
    <cellStyle name="Output 3" xfId="1358" xr:uid="{00000000-0005-0000-0000-000068050000}"/>
    <cellStyle name="Output 3 10" xfId="4668" xr:uid="{00000000-0005-0000-0000-0000638F0000}"/>
    <cellStyle name="Output 3 11" xfId="5914" xr:uid="{00000000-0005-0000-0000-0000648F0000}"/>
    <cellStyle name="Output 3 12" xfId="6688" xr:uid="{00000000-0005-0000-0000-0000658F0000}"/>
    <cellStyle name="Output 3 13" xfId="6460" xr:uid="{00000000-0005-0000-0000-0000668F0000}"/>
    <cellStyle name="Output 3 14" xfId="7203" xr:uid="{00000000-0005-0000-0000-0000678F0000}"/>
    <cellStyle name="Output 3 15" xfId="6677" xr:uid="{00000000-0005-0000-0000-0000688F0000}"/>
    <cellStyle name="Output 3 16" xfId="6968" xr:uid="{00000000-0005-0000-0000-0000698F0000}"/>
    <cellStyle name="Output 3 17" xfId="8288" xr:uid="{00000000-0005-0000-0000-00006A8F0000}"/>
    <cellStyle name="Output 3 18" xfId="9223" xr:uid="{00000000-0005-0000-0000-00006B8F0000}"/>
    <cellStyle name="Output 3 2" xfId="1359" xr:uid="{00000000-0005-0000-0000-000069050000}"/>
    <cellStyle name="Output 3 3" xfId="4185" xr:uid="{00000000-0005-0000-0000-00006D8F0000}"/>
    <cellStyle name="Output 3 4" xfId="4797" xr:uid="{00000000-0005-0000-0000-00006E8F0000}"/>
    <cellStyle name="Output 3 5" xfId="4870" xr:uid="{00000000-0005-0000-0000-00006F8F0000}"/>
    <cellStyle name="Output 3 6" xfId="4655" xr:uid="{00000000-0005-0000-0000-0000708F0000}"/>
    <cellStyle name="Output 3 7" xfId="5189" xr:uid="{00000000-0005-0000-0000-0000718F0000}"/>
    <cellStyle name="Output 3 8" xfId="4651" xr:uid="{00000000-0005-0000-0000-0000728F0000}"/>
    <cellStyle name="Output 3 9" xfId="4748" xr:uid="{00000000-0005-0000-0000-0000738F0000}"/>
    <cellStyle name="Output 4" xfId="1360" xr:uid="{00000000-0005-0000-0000-00006A050000}"/>
    <cellStyle name="Output 4 10" xfId="6427" xr:uid="{00000000-0005-0000-0000-0000758F0000}"/>
    <cellStyle name="Output 4 11" xfId="6700" xr:uid="{00000000-0005-0000-0000-0000768F0000}"/>
    <cellStyle name="Output 4 12" xfId="5154" xr:uid="{00000000-0005-0000-0000-0000778F0000}"/>
    <cellStyle name="Output 4 13" xfId="6094" xr:uid="{00000000-0005-0000-0000-0000788F0000}"/>
    <cellStyle name="Output 4 14" xfId="7029" xr:uid="{00000000-0005-0000-0000-0000798F0000}"/>
    <cellStyle name="Output 4 15" xfId="6724" xr:uid="{00000000-0005-0000-0000-00007A8F0000}"/>
    <cellStyle name="Output 4 16" xfId="6723" xr:uid="{00000000-0005-0000-0000-00007B8F0000}"/>
    <cellStyle name="Output 4 17" xfId="8346" xr:uid="{00000000-0005-0000-0000-00007C8F0000}"/>
    <cellStyle name="Output 4 18" xfId="8348" xr:uid="{00000000-0005-0000-0000-00007D8F0000}"/>
    <cellStyle name="Output 4 19" xfId="3180" xr:uid="{00000000-0005-0000-0000-0000748F0000}"/>
    <cellStyle name="Output 4 2" xfId="1361" xr:uid="{00000000-0005-0000-0000-00006B050000}"/>
    <cellStyle name="Output 4 2 2" xfId="4278" xr:uid="{00000000-0005-0000-0000-00007E8F0000}"/>
    <cellStyle name="Output 4 3" xfId="4172" xr:uid="{00000000-0005-0000-0000-00007F8F0000}"/>
    <cellStyle name="Output 4 4" xfId="4885" xr:uid="{00000000-0005-0000-0000-0000808F0000}"/>
    <cellStyle name="Output 4 5" xfId="4646" xr:uid="{00000000-0005-0000-0000-0000818F0000}"/>
    <cellStyle name="Output 4 6" xfId="4237" xr:uid="{00000000-0005-0000-0000-0000828F0000}"/>
    <cellStyle name="Output 4 7" xfId="5653" xr:uid="{00000000-0005-0000-0000-0000838F0000}"/>
    <cellStyle name="Output 4 8" xfId="5436" xr:uid="{00000000-0005-0000-0000-0000848F0000}"/>
    <cellStyle name="Output 4 9" xfId="4714" xr:uid="{00000000-0005-0000-0000-0000858F0000}"/>
    <cellStyle name="Output 5" xfId="1362" xr:uid="{00000000-0005-0000-0000-00006C050000}"/>
    <cellStyle name="Output 5 2" xfId="1363" xr:uid="{00000000-0005-0000-0000-00006D050000}"/>
    <cellStyle name="Output 5 3" xfId="4229" xr:uid="{00000000-0005-0000-0000-0000868F0000}"/>
    <cellStyle name="Output 6" xfId="1364" xr:uid="{00000000-0005-0000-0000-00006E050000}"/>
    <cellStyle name="Output 6 2" xfId="1365" xr:uid="{00000000-0005-0000-0000-00006F050000}"/>
    <cellStyle name="Output 6 3" xfId="4187" xr:uid="{00000000-0005-0000-0000-0000878F0000}"/>
    <cellStyle name="Output 7" xfId="4795" xr:uid="{00000000-0005-0000-0000-0000888F0000}"/>
    <cellStyle name="Output 8" xfId="4395" xr:uid="{00000000-0005-0000-0000-0000898F0000}"/>
    <cellStyle name="Output 9" xfId="4815" xr:uid="{00000000-0005-0000-0000-00008A8F0000}"/>
    <cellStyle name="Pojasnjevalno besedilo 2" xfId="1366" xr:uid="{00000000-0005-0000-0000-000070050000}"/>
    <cellStyle name="Pojasnjevalno besedilo 3" xfId="3211" xr:uid="{00000000-0005-0000-0000-00008C8F0000}"/>
    <cellStyle name="Popis Evo" xfId="1367" xr:uid="{00000000-0005-0000-0000-000071050000}"/>
    <cellStyle name="Popis Evo 2" xfId="1368" xr:uid="{00000000-0005-0000-0000-000072050000}"/>
    <cellStyle name="Poudarek1 2" xfId="1369" xr:uid="{00000000-0005-0000-0000-000073050000}"/>
    <cellStyle name="Poudarek1 2 2" xfId="1370" xr:uid="{00000000-0005-0000-0000-000074050000}"/>
    <cellStyle name="Poudarek1 2 3" xfId="1371" xr:uid="{00000000-0005-0000-0000-000075050000}"/>
    <cellStyle name="Poudarek1 2 4" xfId="3068" xr:uid="{00000000-0005-0000-0000-00008D8F0000}"/>
    <cellStyle name="Poudarek1 3" xfId="1372" xr:uid="{00000000-0005-0000-0000-000076050000}"/>
    <cellStyle name="Poudarek1 3 2" xfId="1373" xr:uid="{00000000-0005-0000-0000-000077050000}"/>
    <cellStyle name="Poudarek1 3 3" xfId="1374" xr:uid="{00000000-0005-0000-0000-000078050000}"/>
    <cellStyle name="Poudarek1 3 4" xfId="3212" xr:uid="{00000000-0005-0000-0000-00008E8F0000}"/>
    <cellStyle name="Poudarek2 2" xfId="1375" xr:uid="{00000000-0005-0000-0000-000079050000}"/>
    <cellStyle name="Poudarek2 2 2" xfId="1376" xr:uid="{00000000-0005-0000-0000-00007A050000}"/>
    <cellStyle name="Poudarek2 2 3" xfId="1377" xr:uid="{00000000-0005-0000-0000-00007B050000}"/>
    <cellStyle name="Poudarek2 2 4" xfId="3069" xr:uid="{00000000-0005-0000-0000-00008F8F0000}"/>
    <cellStyle name="Poudarek2 3" xfId="1378" xr:uid="{00000000-0005-0000-0000-00007C050000}"/>
    <cellStyle name="Poudarek2 3 2" xfId="1379" xr:uid="{00000000-0005-0000-0000-00007D050000}"/>
    <cellStyle name="Poudarek2 3 3" xfId="3213" xr:uid="{00000000-0005-0000-0000-0000908F0000}"/>
    <cellStyle name="Poudarek3 2" xfId="1380" xr:uid="{00000000-0005-0000-0000-00007E050000}"/>
    <cellStyle name="Poudarek3 2 2" xfId="1381" xr:uid="{00000000-0005-0000-0000-00007F050000}"/>
    <cellStyle name="Poudarek3 2 3" xfId="1382" xr:uid="{00000000-0005-0000-0000-000080050000}"/>
    <cellStyle name="Poudarek3 2 4" xfId="3070" xr:uid="{00000000-0005-0000-0000-0000918F0000}"/>
    <cellStyle name="Poudarek3 3" xfId="1383" xr:uid="{00000000-0005-0000-0000-000081050000}"/>
    <cellStyle name="Poudarek3 3 2" xfId="1384" xr:uid="{00000000-0005-0000-0000-000082050000}"/>
    <cellStyle name="Poudarek3 3 3" xfId="1385" xr:uid="{00000000-0005-0000-0000-000083050000}"/>
    <cellStyle name="Poudarek3 3 4" xfId="3214" xr:uid="{00000000-0005-0000-0000-0000928F0000}"/>
    <cellStyle name="Poudarek4 2" xfId="1386" xr:uid="{00000000-0005-0000-0000-000084050000}"/>
    <cellStyle name="Poudarek4 2 2" xfId="1387" xr:uid="{00000000-0005-0000-0000-000085050000}"/>
    <cellStyle name="Poudarek4 2 3" xfId="1388" xr:uid="{00000000-0005-0000-0000-000086050000}"/>
    <cellStyle name="Poudarek4 2 4" xfId="3071" xr:uid="{00000000-0005-0000-0000-0000938F0000}"/>
    <cellStyle name="Poudarek4 3" xfId="3215" xr:uid="{00000000-0005-0000-0000-0000948F0000}"/>
    <cellStyle name="Poudarek5 2" xfId="1389" xr:uid="{00000000-0005-0000-0000-000087050000}"/>
    <cellStyle name="Poudarek5 2 2" xfId="1390" xr:uid="{00000000-0005-0000-0000-000088050000}"/>
    <cellStyle name="Poudarek5 2 3" xfId="1391" xr:uid="{00000000-0005-0000-0000-000089050000}"/>
    <cellStyle name="Poudarek5 2 4" xfId="3072" xr:uid="{00000000-0005-0000-0000-0000958F0000}"/>
    <cellStyle name="Poudarek5 3" xfId="3216" xr:uid="{00000000-0005-0000-0000-0000968F0000}"/>
    <cellStyle name="Poudarek6 2" xfId="1392" xr:uid="{00000000-0005-0000-0000-00008A050000}"/>
    <cellStyle name="Poudarek6 2 2" xfId="1393" xr:uid="{00000000-0005-0000-0000-00008B050000}"/>
    <cellStyle name="Poudarek6 2 3" xfId="1394" xr:uid="{00000000-0005-0000-0000-00008C050000}"/>
    <cellStyle name="Poudarek6 2 4" xfId="3073" xr:uid="{00000000-0005-0000-0000-0000978F0000}"/>
    <cellStyle name="Poudarek6 3" xfId="1395" xr:uid="{00000000-0005-0000-0000-00008D050000}"/>
    <cellStyle name="Poudarek6 3 2" xfId="1396" xr:uid="{00000000-0005-0000-0000-00008E050000}"/>
    <cellStyle name="Poudarek6 3 3" xfId="1397" xr:uid="{00000000-0005-0000-0000-00008F050000}"/>
    <cellStyle name="Poudarek6 3 4" xfId="3217" xr:uid="{00000000-0005-0000-0000-0000988F0000}"/>
    <cellStyle name="Povezana celica 2" xfId="1398" xr:uid="{00000000-0005-0000-0000-000090050000}"/>
    <cellStyle name="Povezana celica 3" xfId="1399" xr:uid="{00000000-0005-0000-0000-000091050000}"/>
    <cellStyle name="Preveri celico 2" xfId="1400" xr:uid="{00000000-0005-0000-0000-000092050000}"/>
    <cellStyle name="Preveri celico 2 2" xfId="1401" xr:uid="{00000000-0005-0000-0000-000093050000}"/>
    <cellStyle name="Preveri celico 2 3" xfId="3074" xr:uid="{00000000-0005-0000-0000-00009A8F0000}"/>
    <cellStyle name="Preveri celico 3" xfId="3218" xr:uid="{00000000-0005-0000-0000-00009B8F0000}"/>
    <cellStyle name="PRVA VRSTA Element delo 2" xfId="1402" xr:uid="{00000000-0005-0000-0000-000094050000}"/>
    <cellStyle name="PRVA VRSTA Element delo 2 2" xfId="1403" xr:uid="{00000000-0005-0000-0000-000095050000}"/>
    <cellStyle name="PRVA VRSTA Element delo 2 3" xfId="1404" xr:uid="{00000000-0005-0000-0000-000096050000}"/>
    <cellStyle name="PRVA VRSTA Element delo_Kolektor Koling_Unichem Logatec_požar,plin_331" xfId="1405" xr:uid="{00000000-0005-0000-0000-000097050000}"/>
    <cellStyle name="Računanje 2" xfId="1406" xr:uid="{00000000-0005-0000-0000-000098050000}"/>
    <cellStyle name="Računanje 2 10" xfId="5426" xr:uid="{00000000-0005-0000-0000-00009D8F0000}"/>
    <cellStyle name="Računanje 2 11" xfId="6409" xr:uid="{00000000-0005-0000-0000-00009E8F0000}"/>
    <cellStyle name="Računanje 2 12" xfId="4845" xr:uid="{00000000-0005-0000-0000-00009F8F0000}"/>
    <cellStyle name="Računanje 2 13" xfId="6407" xr:uid="{00000000-0005-0000-0000-0000A08F0000}"/>
    <cellStyle name="Računanje 2 14" xfId="6691" xr:uid="{00000000-0005-0000-0000-0000A18F0000}"/>
    <cellStyle name="Računanje 2 15" xfId="4704" xr:uid="{00000000-0005-0000-0000-0000A28F0000}"/>
    <cellStyle name="Računanje 2 16" xfId="6403" xr:uid="{00000000-0005-0000-0000-0000A38F0000}"/>
    <cellStyle name="Računanje 2 17" xfId="8289" xr:uid="{00000000-0005-0000-0000-0000A48F0000}"/>
    <cellStyle name="Računanje 2 18" xfId="9529" xr:uid="{00000000-0005-0000-0000-0000A58F0000}"/>
    <cellStyle name="Računanje 2 19" xfId="3075" xr:uid="{00000000-0005-0000-0000-00009C8F0000}"/>
    <cellStyle name="Računanje 2 2" xfId="1407" xr:uid="{00000000-0005-0000-0000-000099050000}"/>
    <cellStyle name="Računanje 2 2 2" xfId="4233" xr:uid="{00000000-0005-0000-0000-0000A68F0000}"/>
    <cellStyle name="Računanje 2 3" xfId="1408" xr:uid="{00000000-0005-0000-0000-00009A050000}"/>
    <cellStyle name="Računanje 2 3 2" xfId="4296" xr:uid="{00000000-0005-0000-0000-0000A78F0000}"/>
    <cellStyle name="Računanje 2 4" xfId="4804" xr:uid="{00000000-0005-0000-0000-0000A88F0000}"/>
    <cellStyle name="Računanje 2 5" xfId="4167" xr:uid="{00000000-0005-0000-0000-0000A98F0000}"/>
    <cellStyle name="Računanje 2 6" xfId="4816" xr:uid="{00000000-0005-0000-0000-0000AA8F0000}"/>
    <cellStyle name="Računanje 2 7" xfId="4920" xr:uid="{00000000-0005-0000-0000-0000AB8F0000}"/>
    <cellStyle name="Računanje 2 8" xfId="4808" xr:uid="{00000000-0005-0000-0000-0000AC8F0000}"/>
    <cellStyle name="Računanje 2 9" xfId="5694" xr:uid="{00000000-0005-0000-0000-0000AD8F0000}"/>
    <cellStyle name="Računanje 3" xfId="1409" xr:uid="{00000000-0005-0000-0000-00009B050000}"/>
    <cellStyle name="Računanje 3 10" xfId="6446" xr:uid="{00000000-0005-0000-0000-0000AF8F0000}"/>
    <cellStyle name="Računanje 3 11" xfId="6727" xr:uid="{00000000-0005-0000-0000-0000B08F0000}"/>
    <cellStyle name="Računanje 3 12" xfId="6963" xr:uid="{00000000-0005-0000-0000-0000B18F0000}"/>
    <cellStyle name="Računanje 3 13" xfId="7197" xr:uid="{00000000-0005-0000-0000-0000B28F0000}"/>
    <cellStyle name="Računanje 3 14" xfId="7424" xr:uid="{00000000-0005-0000-0000-0000B38F0000}"/>
    <cellStyle name="Računanje 3 15" xfId="7649" xr:uid="{00000000-0005-0000-0000-0000B48F0000}"/>
    <cellStyle name="Računanje 3 16" xfId="7861" xr:uid="{00000000-0005-0000-0000-0000B58F0000}"/>
    <cellStyle name="Računanje 3 17" xfId="8361" xr:uid="{00000000-0005-0000-0000-0000B68F0000}"/>
    <cellStyle name="Računanje 3 18" xfId="10962" xr:uid="{00000000-0005-0000-0000-0000B78F0000}"/>
    <cellStyle name="Računanje 3 19" xfId="3219" xr:uid="{00000000-0005-0000-0000-0000AE8F0000}"/>
    <cellStyle name="Računanje 3 2" xfId="1410" xr:uid="{00000000-0005-0000-0000-00009C050000}"/>
    <cellStyle name="Računanje 3 2 2" xfId="4290" xr:uid="{00000000-0005-0000-0000-0000B88F0000}"/>
    <cellStyle name="Računanje 3 3" xfId="1411" xr:uid="{00000000-0005-0000-0000-00009D050000}"/>
    <cellStyle name="Računanje 3 3 2" xfId="4405" xr:uid="{00000000-0005-0000-0000-0000B98F0000}"/>
    <cellStyle name="Računanje 3 4" xfId="4914" xr:uid="{00000000-0005-0000-0000-0000BA8F0000}"/>
    <cellStyle name="Računanje 3 5" xfId="5161" xr:uid="{00000000-0005-0000-0000-0000BB8F0000}"/>
    <cellStyle name="Računanje 3 6" xfId="5415" xr:uid="{00000000-0005-0000-0000-0000BC8F0000}"/>
    <cellStyle name="Računanje 3 7" xfId="5669" xr:uid="{00000000-0005-0000-0000-0000BD8F0000}"/>
    <cellStyle name="Računanje 3 8" xfId="5917" xr:uid="{00000000-0005-0000-0000-0000BE8F0000}"/>
    <cellStyle name="Računanje 3 9" xfId="6153" xr:uid="{00000000-0005-0000-0000-0000BF8F0000}"/>
    <cellStyle name="Result" xfId="1412" xr:uid="{00000000-0005-0000-0000-00009E050000}"/>
    <cellStyle name="Result 2" xfId="3076" xr:uid="{00000000-0005-0000-0000-0000C08F0000}"/>
    <cellStyle name="Result2" xfId="1413" xr:uid="{00000000-0005-0000-0000-00009F050000}"/>
    <cellStyle name="Result2 2" xfId="3077" xr:uid="{00000000-0005-0000-0000-0000C18F0000}"/>
    <cellStyle name="S21" xfId="1414" xr:uid="{00000000-0005-0000-0000-0000A0050000}"/>
    <cellStyle name="S3" xfId="1415" xr:uid="{00000000-0005-0000-0000-0000A1050000}"/>
    <cellStyle name="S3 3" xfId="1416" xr:uid="{00000000-0005-0000-0000-0000A2050000}"/>
    <cellStyle name="SBC_nasl_2" xfId="4108" xr:uid="{00000000-0005-0000-0000-0000C28F0000}"/>
    <cellStyle name="Sheet Title" xfId="3078" xr:uid="{00000000-0005-0000-0000-0000C38F0000}"/>
    <cellStyle name="Skupaj" xfId="1417" xr:uid="{00000000-0005-0000-0000-0000A3050000}"/>
    <cellStyle name="Skupaj 1" xfId="1418" xr:uid="{00000000-0005-0000-0000-0000A4050000}"/>
    <cellStyle name="Skupaj 2" xfId="1419" xr:uid="{00000000-0005-0000-0000-0000A5050000}"/>
    <cellStyle name="Skupaj 3" xfId="1420" xr:uid="{00000000-0005-0000-0000-0000A6050000}"/>
    <cellStyle name="Skupaj 4" xfId="1421" xr:uid="{00000000-0005-0000-0000-0000A7050000}"/>
    <cellStyle name="Skupaj 5" xfId="1422" xr:uid="{00000000-0005-0000-0000-0000A8050000}"/>
    <cellStyle name="Skupaj 6" xfId="1423" xr:uid="{00000000-0005-0000-0000-0000A9050000}"/>
    <cellStyle name="Slabo 2" xfId="1424" xr:uid="{00000000-0005-0000-0000-0000AA050000}"/>
    <cellStyle name="Slabo 2 10" xfId="3079" xr:uid="{00000000-0005-0000-0000-0000C48F0000}"/>
    <cellStyle name="Slabo 2 2" xfId="1425" xr:uid="{00000000-0005-0000-0000-0000AB050000}"/>
    <cellStyle name="Slabo 2 2 2" xfId="39556" xr:uid="{00000000-0005-0000-0000-0000C58F0000}"/>
    <cellStyle name="Slabo 2 3" xfId="1426" xr:uid="{00000000-0005-0000-0000-0000AC050000}"/>
    <cellStyle name="Slabo 2 3 2" xfId="39557" xr:uid="{00000000-0005-0000-0000-0000C68F0000}"/>
    <cellStyle name="Slabo 2 4" xfId="39558" xr:uid="{00000000-0005-0000-0000-0000C78F0000}"/>
    <cellStyle name="Slabo 2 5" xfId="39559" xr:uid="{00000000-0005-0000-0000-0000C88F0000}"/>
    <cellStyle name="Slabo 2 6" xfId="39560" xr:uid="{00000000-0005-0000-0000-0000C98F0000}"/>
    <cellStyle name="Slabo 2 7" xfId="39561" xr:uid="{00000000-0005-0000-0000-0000CA8F0000}"/>
    <cellStyle name="Slabo 2 8" xfId="39562" xr:uid="{00000000-0005-0000-0000-0000CB8F0000}"/>
    <cellStyle name="Slabo 2 9" xfId="39563" xr:uid="{00000000-0005-0000-0000-0000CC8F0000}"/>
    <cellStyle name="Slabo 3" xfId="1427" xr:uid="{00000000-0005-0000-0000-0000AD050000}"/>
    <cellStyle name="Slabo 3 2" xfId="1428" xr:uid="{00000000-0005-0000-0000-0000AE050000}"/>
    <cellStyle name="Slabo 3 3" xfId="1429" xr:uid="{00000000-0005-0000-0000-0000AF050000}"/>
    <cellStyle name="Slog 1" xfId="1430" xr:uid="{00000000-0005-0000-0000-0000B0050000}"/>
    <cellStyle name="Slog 1 2" xfId="1431" xr:uid="{00000000-0005-0000-0000-0000B1050000}"/>
    <cellStyle name="Slog 1 3" xfId="1432" xr:uid="{00000000-0005-0000-0000-0000B2050000}"/>
    <cellStyle name="Slog 1 4" xfId="1433" xr:uid="{00000000-0005-0000-0000-0000B3050000}"/>
    <cellStyle name="Stara postavka" xfId="1434" xr:uid="{00000000-0005-0000-0000-0000B4050000}"/>
    <cellStyle name="Style 1" xfId="1435" xr:uid="{00000000-0005-0000-0000-0000B5050000}"/>
    <cellStyle name="Style 1 2" xfId="3081" xr:uid="{00000000-0005-0000-0000-0000CF8F0000}"/>
    <cellStyle name="Style 1 3" xfId="3122" xr:uid="{00000000-0005-0000-0000-0000D08F0000}"/>
    <cellStyle name="Style 1 4" xfId="3254" xr:uid="{00000000-0005-0000-0000-0000D18F0000}"/>
    <cellStyle name="Style 1 5" xfId="3080" xr:uid="{00000000-0005-0000-0000-0000CE8F0000}"/>
    <cellStyle name="TableStyleLight1" xfId="1436" xr:uid="{00000000-0005-0000-0000-0000B6050000}"/>
    <cellStyle name="TableStyleLight1 2" xfId="1437" xr:uid="{00000000-0005-0000-0000-0000B7050000}"/>
    <cellStyle name="TableStyleLight1 2 2" xfId="2657" xr:uid="{00000000-0005-0000-0000-0000D38F0000}"/>
    <cellStyle name="TableStyleLight1 3" xfId="2618" xr:uid="{00000000-0005-0000-0000-0000B8050000}"/>
    <cellStyle name="TableStyleLight1 4" xfId="39564" xr:uid="{00000000-0005-0000-0000-0000D28F0000}"/>
    <cellStyle name="Title" xfId="3082" xr:uid="{00000000-0005-0000-0000-0000D48F0000}"/>
    <cellStyle name="Title 1" xfId="1438" xr:uid="{00000000-0005-0000-0000-0000B9050000}"/>
    <cellStyle name="Title 2" xfId="1439" xr:uid="{00000000-0005-0000-0000-0000BA050000}"/>
    <cellStyle name="Title 3" xfId="1440" xr:uid="{00000000-0005-0000-0000-0000BB050000}"/>
    <cellStyle name="Title 3 2" xfId="3181" xr:uid="{00000000-0005-0000-0000-0000D68F0000}"/>
    <cellStyle name="Title 4" xfId="1441" xr:uid="{00000000-0005-0000-0000-0000BC050000}"/>
    <cellStyle name="Title 5" xfId="1442" xr:uid="{00000000-0005-0000-0000-0000BD050000}"/>
    <cellStyle name="Title 6" xfId="1443" xr:uid="{00000000-0005-0000-0000-0000BE050000}"/>
    <cellStyle name="Total" xfId="1444" xr:uid="{00000000-0005-0000-0000-0000BF050000}"/>
    <cellStyle name="Total 1" xfId="1445" xr:uid="{00000000-0005-0000-0000-0000C0050000}"/>
    <cellStyle name="Total 2" xfId="1446" xr:uid="{00000000-0005-0000-0000-0000C1050000}"/>
    <cellStyle name="Total 2 10" xfId="4683" xr:uid="{00000000-0005-0000-0000-0000D98F0000}"/>
    <cellStyle name="Total 2 11" xfId="5942" xr:uid="{00000000-0005-0000-0000-0000DA8F0000}"/>
    <cellStyle name="Total 2 12" xfId="6384" xr:uid="{00000000-0005-0000-0000-0000DB8F0000}"/>
    <cellStyle name="Total 2 13" xfId="6707" xr:uid="{00000000-0005-0000-0000-0000DC8F0000}"/>
    <cellStyle name="Total 2 14" xfId="6425" xr:uid="{00000000-0005-0000-0000-0000DD8F0000}"/>
    <cellStyle name="Total 2 15" xfId="7434" xr:uid="{00000000-0005-0000-0000-0000DE8F0000}"/>
    <cellStyle name="Total 2 16" xfId="4863" xr:uid="{00000000-0005-0000-0000-0000DF8F0000}"/>
    <cellStyle name="Total 2 17" xfId="8291" xr:uid="{00000000-0005-0000-0000-0000E08F0000}"/>
    <cellStyle name="Total 2 18" xfId="11191" xr:uid="{00000000-0005-0000-0000-0000E18F0000}"/>
    <cellStyle name="Total 2 19" xfId="3084" xr:uid="{00000000-0005-0000-0000-0000D88F0000}"/>
    <cellStyle name="Total 2 2" xfId="4235" xr:uid="{00000000-0005-0000-0000-0000E28F0000}"/>
    <cellStyle name="Total 2 3" xfId="4182" xr:uid="{00000000-0005-0000-0000-0000E38F0000}"/>
    <cellStyle name="Total 2 4" xfId="4812" xr:uid="{00000000-0005-0000-0000-0000E48F0000}"/>
    <cellStyle name="Total 2 5" xfId="4684" xr:uid="{00000000-0005-0000-0000-0000E58F0000}"/>
    <cellStyle name="Total 2 6" xfId="4892" xr:uid="{00000000-0005-0000-0000-0000E68F0000}"/>
    <cellStyle name="Total 2 7" xfId="4298" xr:uid="{00000000-0005-0000-0000-0000E78F0000}"/>
    <cellStyle name="Total 2 8" xfId="5688" xr:uid="{00000000-0005-0000-0000-0000E88F0000}"/>
    <cellStyle name="Total 2 9" xfId="5424" xr:uid="{00000000-0005-0000-0000-0000E98F0000}"/>
    <cellStyle name="Total 3" xfId="1447" xr:uid="{00000000-0005-0000-0000-0000C2050000}"/>
    <cellStyle name="Total 3 10" xfId="6428" xr:uid="{00000000-0005-0000-0000-0000EB8F0000}"/>
    <cellStyle name="Total 3 11" xfId="6701" xr:uid="{00000000-0005-0000-0000-0000EC8F0000}"/>
    <cellStyle name="Total 3 12" xfId="6675" xr:uid="{00000000-0005-0000-0000-0000ED8F0000}"/>
    <cellStyle name="Total 3 13" xfId="6681" xr:uid="{00000000-0005-0000-0000-0000EE8F0000}"/>
    <cellStyle name="Total 3 14" xfId="4839" xr:uid="{00000000-0005-0000-0000-0000EF8F0000}"/>
    <cellStyle name="Total 3 15" xfId="6969" xr:uid="{00000000-0005-0000-0000-0000F08F0000}"/>
    <cellStyle name="Total 3 16" xfId="5940" xr:uid="{00000000-0005-0000-0000-0000F18F0000}"/>
    <cellStyle name="Total 3 17" xfId="8347" xr:uid="{00000000-0005-0000-0000-0000F28F0000}"/>
    <cellStyle name="Total 3 18" xfId="8277" xr:uid="{00000000-0005-0000-0000-0000F38F0000}"/>
    <cellStyle name="Total 3 19" xfId="3182" xr:uid="{00000000-0005-0000-0000-0000EA8F0000}"/>
    <cellStyle name="Total 3 2" xfId="4279" xr:uid="{00000000-0005-0000-0000-0000F48F0000}"/>
    <cellStyle name="Total 3 3" xfId="4171" xr:uid="{00000000-0005-0000-0000-0000F58F0000}"/>
    <cellStyle name="Total 3 4" xfId="4887" xr:uid="{00000000-0005-0000-0000-0000F68F0000}"/>
    <cellStyle name="Total 3 5" xfId="4861" xr:uid="{00000000-0005-0000-0000-0000F78F0000}"/>
    <cellStyle name="Total 3 6" xfId="4865" xr:uid="{00000000-0005-0000-0000-0000F88F0000}"/>
    <cellStyle name="Total 3 7" xfId="5654" xr:uid="{00000000-0005-0000-0000-0000F98F0000}"/>
    <cellStyle name="Total 3 8" xfId="5434" xr:uid="{00000000-0005-0000-0000-0000FA8F0000}"/>
    <cellStyle name="Total 3 9" xfId="4139" xr:uid="{00000000-0005-0000-0000-0000FB8F0000}"/>
    <cellStyle name="Total 4" xfId="1448" xr:uid="{00000000-0005-0000-0000-0000C3050000}"/>
    <cellStyle name="Total 4 10" xfId="5681" xr:uid="{00000000-0005-0000-0000-0000FD8F0000}"/>
    <cellStyle name="Total 4 11" xfId="4911" xr:uid="{00000000-0005-0000-0000-0000FE8F0000}"/>
    <cellStyle name="Total 4 12" xfId="4843" xr:uid="{00000000-0005-0000-0000-0000FF8F0000}"/>
    <cellStyle name="Total 4 13" xfId="6703" xr:uid="{00000000-0005-0000-0000-000000900000}"/>
    <cellStyle name="Total 4 14" xfId="6645" xr:uid="{00000000-0005-0000-0000-000001900000}"/>
    <cellStyle name="Total 4 15" xfId="7433" xr:uid="{00000000-0005-0000-0000-000002900000}"/>
    <cellStyle name="Total 4 16" xfId="4759" xr:uid="{00000000-0005-0000-0000-000003900000}"/>
    <cellStyle name="Total 4 17" xfId="8290" xr:uid="{00000000-0005-0000-0000-000004900000}"/>
    <cellStyle name="Total 4 18" xfId="11633" xr:uid="{00000000-0005-0000-0000-000005900000}"/>
    <cellStyle name="Total 4 19" xfId="3083" xr:uid="{00000000-0005-0000-0000-0000FC8F0000}"/>
    <cellStyle name="Total 4 2" xfId="4234" xr:uid="{00000000-0005-0000-0000-000006900000}"/>
    <cellStyle name="Total 4 3" xfId="4183" xr:uid="{00000000-0005-0000-0000-000007900000}"/>
    <cellStyle name="Total 4 4" xfId="4811" xr:uid="{00000000-0005-0000-0000-000008900000}"/>
    <cellStyle name="Total 4 5" xfId="4685" xr:uid="{00000000-0005-0000-0000-000009900000}"/>
    <cellStyle name="Total 4 6" xfId="4888" xr:uid="{00000000-0005-0000-0000-00000A900000}"/>
    <cellStyle name="Total 4 7" xfId="4921" xr:uid="{00000000-0005-0000-0000-00000B900000}"/>
    <cellStyle name="Total 4 8" xfId="4653" xr:uid="{00000000-0005-0000-0000-00000C900000}"/>
    <cellStyle name="Total 4 9" xfId="4700" xr:uid="{00000000-0005-0000-0000-00000D900000}"/>
    <cellStyle name="Total 5" xfId="1449" xr:uid="{00000000-0005-0000-0000-0000C4050000}"/>
    <cellStyle name="Total 6" xfId="1450" xr:uid="{00000000-0005-0000-0000-0000C5050000}"/>
    <cellStyle name="Total 7" xfId="1451" xr:uid="{00000000-0005-0000-0000-0000C6050000}"/>
    <cellStyle name="Total 8" xfId="2743" xr:uid="{00000000-0005-0000-0000-0000D78F0000}"/>
    <cellStyle name="Valuta (0)_LACEYS TV price list 20030603" xfId="3085" xr:uid="{00000000-0005-0000-0000-00000E900000}"/>
    <cellStyle name="Valuta 10" xfId="1452" xr:uid="{00000000-0005-0000-0000-0000C7050000}"/>
    <cellStyle name="Valuta 10 2" xfId="1453" xr:uid="{00000000-0005-0000-0000-0000C8050000}"/>
    <cellStyle name="Valuta 10 2 2" xfId="1454" xr:uid="{00000000-0005-0000-0000-0000C9050000}"/>
    <cellStyle name="Valuta 10 2 3" xfId="1455" xr:uid="{00000000-0005-0000-0000-0000CA050000}"/>
    <cellStyle name="Valuta 10 2 4" xfId="1456" xr:uid="{00000000-0005-0000-0000-0000CB050000}"/>
    <cellStyle name="Valuta 10 3" xfId="1457" xr:uid="{00000000-0005-0000-0000-0000CC050000}"/>
    <cellStyle name="Valuta 10 3 2" xfId="1458" xr:uid="{00000000-0005-0000-0000-0000CD050000}"/>
    <cellStyle name="Valuta 10 3 3" xfId="1459" xr:uid="{00000000-0005-0000-0000-0000CE050000}"/>
    <cellStyle name="Valuta 10 3 4" xfId="1460" xr:uid="{00000000-0005-0000-0000-0000CF050000}"/>
    <cellStyle name="Valuta 10 4" xfId="1461" xr:uid="{00000000-0005-0000-0000-0000D0050000}"/>
    <cellStyle name="Valuta 10 5" xfId="1462" xr:uid="{00000000-0005-0000-0000-0000D1050000}"/>
    <cellStyle name="Valuta 10 6" xfId="1463" xr:uid="{00000000-0005-0000-0000-0000D2050000}"/>
    <cellStyle name="Valuta 11 2" xfId="1464" xr:uid="{00000000-0005-0000-0000-0000D3050000}"/>
    <cellStyle name="Valuta 11 2 2" xfId="1465" xr:uid="{00000000-0005-0000-0000-0000D4050000}"/>
    <cellStyle name="Valuta 11 2 3" xfId="1466" xr:uid="{00000000-0005-0000-0000-0000D5050000}"/>
    <cellStyle name="Valuta 11 2 4" xfId="1467" xr:uid="{00000000-0005-0000-0000-0000D6050000}"/>
    <cellStyle name="Valuta 11 3" xfId="1468" xr:uid="{00000000-0005-0000-0000-0000D7050000}"/>
    <cellStyle name="Valuta 11 3 2" xfId="1469" xr:uid="{00000000-0005-0000-0000-0000D8050000}"/>
    <cellStyle name="Valuta 11 3 3" xfId="1470" xr:uid="{00000000-0005-0000-0000-0000D9050000}"/>
    <cellStyle name="Valuta 11 3 4" xfId="1471" xr:uid="{00000000-0005-0000-0000-0000DA050000}"/>
    <cellStyle name="Valuta 12 2" xfId="1472" xr:uid="{00000000-0005-0000-0000-0000DB050000}"/>
    <cellStyle name="Valuta 12 2 2" xfId="1473" xr:uid="{00000000-0005-0000-0000-0000DC050000}"/>
    <cellStyle name="Valuta 12 2 3" xfId="1474" xr:uid="{00000000-0005-0000-0000-0000DD050000}"/>
    <cellStyle name="Valuta 12 2 4" xfId="1475" xr:uid="{00000000-0005-0000-0000-0000DE050000}"/>
    <cellStyle name="Valuta 12 3" xfId="1476" xr:uid="{00000000-0005-0000-0000-0000DF050000}"/>
    <cellStyle name="Valuta 12 3 2" xfId="1477" xr:uid="{00000000-0005-0000-0000-0000E0050000}"/>
    <cellStyle name="Valuta 12 3 3" xfId="1478" xr:uid="{00000000-0005-0000-0000-0000E1050000}"/>
    <cellStyle name="Valuta 12 3 4" xfId="1479" xr:uid="{00000000-0005-0000-0000-0000E2050000}"/>
    <cellStyle name="Valuta 13 2" xfId="1480" xr:uid="{00000000-0005-0000-0000-0000E3050000}"/>
    <cellStyle name="Valuta 13 2 2" xfId="1481" xr:uid="{00000000-0005-0000-0000-0000E4050000}"/>
    <cellStyle name="Valuta 13 2 3" xfId="1482" xr:uid="{00000000-0005-0000-0000-0000E5050000}"/>
    <cellStyle name="Valuta 13 2 4" xfId="1483" xr:uid="{00000000-0005-0000-0000-0000E6050000}"/>
    <cellStyle name="Valuta 13 3" xfId="1484" xr:uid="{00000000-0005-0000-0000-0000E7050000}"/>
    <cellStyle name="Valuta 13 3 2" xfId="1485" xr:uid="{00000000-0005-0000-0000-0000E8050000}"/>
    <cellStyle name="Valuta 13 3 3" xfId="1486" xr:uid="{00000000-0005-0000-0000-0000E9050000}"/>
    <cellStyle name="Valuta 13 3 4" xfId="1487" xr:uid="{00000000-0005-0000-0000-0000EA050000}"/>
    <cellStyle name="Valuta 15" xfId="1488" xr:uid="{00000000-0005-0000-0000-0000EB050000}"/>
    <cellStyle name="Valuta 15 2" xfId="1489" xr:uid="{00000000-0005-0000-0000-0000EC050000}"/>
    <cellStyle name="Valuta 15 2 2" xfId="1490" xr:uid="{00000000-0005-0000-0000-0000ED050000}"/>
    <cellStyle name="Valuta 15 3" xfId="1491" xr:uid="{00000000-0005-0000-0000-0000EE050000}"/>
    <cellStyle name="Valuta 15 4" xfId="1492" xr:uid="{00000000-0005-0000-0000-0000EF050000}"/>
    <cellStyle name="Valuta 15_ogr hl" xfId="1493" xr:uid="{00000000-0005-0000-0000-0000F0050000}"/>
    <cellStyle name="Valuta 19" xfId="1494" xr:uid="{00000000-0005-0000-0000-0000F1050000}"/>
    <cellStyle name="Valuta 19 2" xfId="1495" xr:uid="{00000000-0005-0000-0000-0000F2050000}"/>
    <cellStyle name="Valuta 19 3" xfId="1496" xr:uid="{00000000-0005-0000-0000-0000F3050000}"/>
    <cellStyle name="Valuta 19 4" xfId="1497" xr:uid="{00000000-0005-0000-0000-0000F4050000}"/>
    <cellStyle name="Valuta 2" xfId="1498" xr:uid="{00000000-0005-0000-0000-0000F5050000}"/>
    <cellStyle name="Valuta 2 1" xfId="1499" xr:uid="{00000000-0005-0000-0000-0000F6050000}"/>
    <cellStyle name="Valuta 2 10" xfId="3086" xr:uid="{00000000-0005-0000-0000-00000F900000}"/>
    <cellStyle name="Valuta 2 2" xfId="1500" xr:uid="{00000000-0005-0000-0000-0000F7050000}"/>
    <cellStyle name="Valuta 2 2 2" xfId="1501" xr:uid="{00000000-0005-0000-0000-0000F8050000}"/>
    <cellStyle name="Valuta 2 2 2 2" xfId="1502" xr:uid="{00000000-0005-0000-0000-0000F9050000}"/>
    <cellStyle name="Valuta 2 2 2 3" xfId="1503" xr:uid="{00000000-0005-0000-0000-0000FA050000}"/>
    <cellStyle name="Valuta 2 2 3" xfId="1504" xr:uid="{00000000-0005-0000-0000-0000FB050000}"/>
    <cellStyle name="Valuta 2 2 4" xfId="1505" xr:uid="{00000000-0005-0000-0000-0000FC050000}"/>
    <cellStyle name="Valuta 2 2 5" xfId="1506" xr:uid="{00000000-0005-0000-0000-0000FD050000}"/>
    <cellStyle name="Valuta 2 2 6" xfId="3087" xr:uid="{00000000-0005-0000-0000-000010900000}"/>
    <cellStyle name="Valuta 2 3" xfId="1507" xr:uid="{00000000-0005-0000-0000-0000FE050000}"/>
    <cellStyle name="Valuta 2 3 2" xfId="1508" xr:uid="{00000000-0005-0000-0000-0000FF050000}"/>
    <cellStyle name="Valuta 2 3 2 2" xfId="20760" xr:uid="{00000000-0005-0000-0000-000013900000}"/>
    <cellStyle name="Valuta 2 3 2 3" xfId="32124" xr:uid="{00000000-0005-0000-0000-000014900000}"/>
    <cellStyle name="Valuta 2 3 2 4" xfId="8599" xr:uid="{00000000-0005-0000-0000-000012900000}"/>
    <cellStyle name="Valuta 2 3 3" xfId="1509" xr:uid="{00000000-0005-0000-0000-000000060000}"/>
    <cellStyle name="Valuta 2 3 3 2" xfId="20537" xr:uid="{00000000-0005-0000-0000-000016900000}"/>
    <cellStyle name="Valuta 2 3 3 3" xfId="31902" xr:uid="{00000000-0005-0000-0000-000017900000}"/>
    <cellStyle name="Valuta 2 3 3 4" xfId="8376" xr:uid="{00000000-0005-0000-0000-000015900000}"/>
    <cellStyle name="Valuta 2 3 4" xfId="1510" xr:uid="{00000000-0005-0000-0000-000001060000}"/>
    <cellStyle name="Valuta 2 3 4 2" xfId="16428" xr:uid="{00000000-0005-0000-0000-000018900000}"/>
    <cellStyle name="Valuta 2 3 5" xfId="1511" xr:uid="{00000000-0005-0000-0000-000002060000}"/>
    <cellStyle name="Valuta 2 3 5 2" xfId="16092" xr:uid="{00000000-0005-0000-0000-000019900000}"/>
    <cellStyle name="Valuta 2 3 6" xfId="4110" xr:uid="{00000000-0005-0000-0000-000011900000}"/>
    <cellStyle name="Valuta 2 4" xfId="1512" xr:uid="{00000000-0005-0000-0000-000003060000}"/>
    <cellStyle name="Valuta 2 5" xfId="1513" xr:uid="{00000000-0005-0000-0000-000004060000}"/>
    <cellStyle name="Valuta 2 6" xfId="1514" xr:uid="{00000000-0005-0000-0000-000005060000}"/>
    <cellStyle name="Valuta 2 7" xfId="1515" xr:uid="{00000000-0005-0000-0000-000006060000}"/>
    <cellStyle name="Valuta 2 7 2" xfId="1516" xr:uid="{00000000-0005-0000-0000-000007060000}"/>
    <cellStyle name="Valuta 2 7 3" xfId="1517" xr:uid="{00000000-0005-0000-0000-000008060000}"/>
    <cellStyle name="Valuta 2 8" xfId="1518" xr:uid="{00000000-0005-0000-0000-000009060000}"/>
    <cellStyle name="Valuta 2 9" xfId="1519" xr:uid="{00000000-0005-0000-0000-00000A060000}"/>
    <cellStyle name="Valuta 3" xfId="1520" xr:uid="{00000000-0005-0000-0000-00000B060000}"/>
    <cellStyle name="Valuta 3 2" xfId="1521" xr:uid="{00000000-0005-0000-0000-00000C060000}"/>
    <cellStyle name="Valuta 3 2 2" xfId="1522" xr:uid="{00000000-0005-0000-0000-00000D060000}"/>
    <cellStyle name="Valuta 3 2 3" xfId="1523" xr:uid="{00000000-0005-0000-0000-00000E060000}"/>
    <cellStyle name="Valuta 3 2 4" xfId="1524" xr:uid="{00000000-0005-0000-0000-00000F060000}"/>
    <cellStyle name="Valuta 3 3" xfId="1525" xr:uid="{00000000-0005-0000-0000-000010060000}"/>
    <cellStyle name="Valuta 3 3 2" xfId="1526" xr:uid="{00000000-0005-0000-0000-000011060000}"/>
    <cellStyle name="Valuta 3 3 3" xfId="1527" xr:uid="{00000000-0005-0000-0000-000012060000}"/>
    <cellStyle name="Valuta 3 3 4" xfId="1528" xr:uid="{00000000-0005-0000-0000-000013060000}"/>
    <cellStyle name="Valuta 3 4" xfId="1529" xr:uid="{00000000-0005-0000-0000-000014060000}"/>
    <cellStyle name="Valuta 3 4 2" xfId="1530" xr:uid="{00000000-0005-0000-0000-000015060000}"/>
    <cellStyle name="Valuta 3 4 3" xfId="1531" xr:uid="{00000000-0005-0000-0000-000016060000}"/>
    <cellStyle name="Valuta 3 4 4" xfId="1532" xr:uid="{00000000-0005-0000-0000-000017060000}"/>
    <cellStyle name="Valuta 3 5" xfId="1533" xr:uid="{00000000-0005-0000-0000-000018060000}"/>
    <cellStyle name="Valuta 3 5 2" xfId="1534" xr:uid="{00000000-0005-0000-0000-000019060000}"/>
    <cellStyle name="Valuta 3 5 3" xfId="1535" xr:uid="{00000000-0005-0000-0000-00001A060000}"/>
    <cellStyle name="Valuta 3 5 4" xfId="1536" xr:uid="{00000000-0005-0000-0000-00001B060000}"/>
    <cellStyle name="Valuta 3 6" xfId="1537" xr:uid="{00000000-0005-0000-0000-00001C060000}"/>
    <cellStyle name="Valuta 3 6 2" xfId="1538" xr:uid="{00000000-0005-0000-0000-00001D060000}"/>
    <cellStyle name="Valuta 3 6 3" xfId="1539" xr:uid="{00000000-0005-0000-0000-00001E060000}"/>
    <cellStyle name="Valuta 3 6 4" xfId="1540" xr:uid="{00000000-0005-0000-0000-00001F060000}"/>
    <cellStyle name="Valuta 3 7" xfId="1541" xr:uid="{00000000-0005-0000-0000-000020060000}"/>
    <cellStyle name="Valuta 3 7 2" xfId="1542" xr:uid="{00000000-0005-0000-0000-000021060000}"/>
    <cellStyle name="Valuta 3 7 3" xfId="1543" xr:uid="{00000000-0005-0000-0000-000022060000}"/>
    <cellStyle name="Valuta 3 7 4" xfId="1544" xr:uid="{00000000-0005-0000-0000-000023060000}"/>
    <cellStyle name="Valuta 3 8" xfId="1545" xr:uid="{00000000-0005-0000-0000-000024060000}"/>
    <cellStyle name="Valuta 3 8 2" xfId="1546" xr:uid="{00000000-0005-0000-0000-000025060000}"/>
    <cellStyle name="Valuta 3 8 3" xfId="1547" xr:uid="{00000000-0005-0000-0000-000026060000}"/>
    <cellStyle name="Valuta 3 8 4" xfId="1548" xr:uid="{00000000-0005-0000-0000-000027060000}"/>
    <cellStyle name="Vejica [0] 2" xfId="1549" xr:uid="{00000000-0005-0000-0000-000028060000}"/>
    <cellStyle name="Vejica [0] 2 2" xfId="1550" xr:uid="{00000000-0005-0000-0000-000029060000}"/>
    <cellStyle name="Vejica [0] 2 3" xfId="1551" xr:uid="{00000000-0005-0000-0000-00002A060000}"/>
    <cellStyle name="Vejica [0] 2 4" xfId="1552" xr:uid="{00000000-0005-0000-0000-00002B060000}"/>
    <cellStyle name="Vejica [0] 2 5" xfId="1553" xr:uid="{00000000-0005-0000-0000-00002C060000}"/>
    <cellStyle name="Vejica [0] 3" xfId="2622" xr:uid="{00000000-0005-0000-0000-00002D060000}"/>
    <cellStyle name="Vejica 10" xfId="1554" xr:uid="{00000000-0005-0000-0000-00002E060000}"/>
    <cellStyle name="Vejica 10 2" xfId="1555" xr:uid="{00000000-0005-0000-0000-00002F060000}"/>
    <cellStyle name="Vejica 10 2 2" xfId="1556" xr:uid="{00000000-0005-0000-0000-000030060000}"/>
    <cellStyle name="Vejica 10 2 3" xfId="1557" xr:uid="{00000000-0005-0000-0000-000031060000}"/>
    <cellStyle name="Vejica 10 2 4" xfId="1558" xr:uid="{00000000-0005-0000-0000-000032060000}"/>
    <cellStyle name="Vejica 10 3" xfId="1559" xr:uid="{00000000-0005-0000-0000-000033060000}"/>
    <cellStyle name="Vejica 10 3 2" xfId="1560" xr:uid="{00000000-0005-0000-0000-000034060000}"/>
    <cellStyle name="Vejica 10 3 3" xfId="1561" xr:uid="{00000000-0005-0000-0000-000035060000}"/>
    <cellStyle name="Vejica 10 3 4" xfId="1562" xr:uid="{00000000-0005-0000-0000-000036060000}"/>
    <cellStyle name="Vejica 10 4" xfId="1563" xr:uid="{00000000-0005-0000-0000-000037060000}"/>
    <cellStyle name="Vejica 10 5" xfId="1564" xr:uid="{00000000-0005-0000-0000-000038060000}"/>
    <cellStyle name="Vejica 10 6" xfId="1565" xr:uid="{00000000-0005-0000-0000-000039060000}"/>
    <cellStyle name="Vejica 11" xfId="1566" xr:uid="{00000000-0005-0000-0000-00003A060000}"/>
    <cellStyle name="Vejica 11 2" xfId="1567" xr:uid="{00000000-0005-0000-0000-00003B060000}"/>
    <cellStyle name="Vejica 11 2 2" xfId="1568" xr:uid="{00000000-0005-0000-0000-00003C060000}"/>
    <cellStyle name="Vejica 11 2 3" xfId="1569" xr:uid="{00000000-0005-0000-0000-00003D060000}"/>
    <cellStyle name="Vejica 11 2 4" xfId="1570" xr:uid="{00000000-0005-0000-0000-00003E060000}"/>
    <cellStyle name="Vejica 11 3" xfId="1571" xr:uid="{00000000-0005-0000-0000-00003F060000}"/>
    <cellStyle name="Vejica 11 3 2" xfId="1572" xr:uid="{00000000-0005-0000-0000-000040060000}"/>
    <cellStyle name="Vejica 11 3 3" xfId="1573" xr:uid="{00000000-0005-0000-0000-000041060000}"/>
    <cellStyle name="Vejica 11 3 4" xfId="1574" xr:uid="{00000000-0005-0000-0000-000042060000}"/>
    <cellStyle name="Vejica 11 4" xfId="1575" xr:uid="{00000000-0005-0000-0000-000043060000}"/>
    <cellStyle name="Vejica 11 5" xfId="1576" xr:uid="{00000000-0005-0000-0000-000044060000}"/>
    <cellStyle name="Vejica 11 6" xfId="1577" xr:uid="{00000000-0005-0000-0000-000045060000}"/>
    <cellStyle name="Vejica 12" xfId="1578" xr:uid="{00000000-0005-0000-0000-000046060000}"/>
    <cellStyle name="Vejica 12 2" xfId="1579" xr:uid="{00000000-0005-0000-0000-000047060000}"/>
    <cellStyle name="Vejica 12 2 2" xfId="1580" xr:uid="{00000000-0005-0000-0000-000048060000}"/>
    <cellStyle name="Vejica 12 2 3" xfId="1581" xr:uid="{00000000-0005-0000-0000-000049060000}"/>
    <cellStyle name="Vejica 12 2 4" xfId="1582" xr:uid="{00000000-0005-0000-0000-00004A060000}"/>
    <cellStyle name="Vejica 12 3" xfId="1583" xr:uid="{00000000-0005-0000-0000-00004B060000}"/>
    <cellStyle name="Vejica 12 3 2" xfId="1584" xr:uid="{00000000-0005-0000-0000-00004C060000}"/>
    <cellStyle name="Vejica 12 3 3" xfId="1585" xr:uid="{00000000-0005-0000-0000-00004D060000}"/>
    <cellStyle name="Vejica 12 3 4" xfId="1586" xr:uid="{00000000-0005-0000-0000-00004E060000}"/>
    <cellStyle name="Vejica 12 4" xfId="1587" xr:uid="{00000000-0005-0000-0000-00004F060000}"/>
    <cellStyle name="Vejica 12 5" xfId="1588" xr:uid="{00000000-0005-0000-0000-000050060000}"/>
    <cellStyle name="Vejica 12 6" xfId="1589" xr:uid="{00000000-0005-0000-0000-000051060000}"/>
    <cellStyle name="Vejica 13" xfId="1590" xr:uid="{00000000-0005-0000-0000-000052060000}"/>
    <cellStyle name="Vejica 13 2" xfId="1591" xr:uid="{00000000-0005-0000-0000-000053060000}"/>
    <cellStyle name="Vejica 13 2 2" xfId="1592" xr:uid="{00000000-0005-0000-0000-000054060000}"/>
    <cellStyle name="Vejica 13 2 3" xfId="1593" xr:uid="{00000000-0005-0000-0000-000055060000}"/>
    <cellStyle name="Vejica 13 2 4" xfId="1594" xr:uid="{00000000-0005-0000-0000-000056060000}"/>
    <cellStyle name="Vejica 13 3" xfId="1595" xr:uid="{00000000-0005-0000-0000-000057060000}"/>
    <cellStyle name="Vejica 13 3 2" xfId="1596" xr:uid="{00000000-0005-0000-0000-000058060000}"/>
    <cellStyle name="Vejica 13 3 3" xfId="1597" xr:uid="{00000000-0005-0000-0000-000059060000}"/>
    <cellStyle name="Vejica 13 3 4" xfId="1598" xr:uid="{00000000-0005-0000-0000-00005A060000}"/>
    <cellStyle name="Vejica 13 4" xfId="1599" xr:uid="{00000000-0005-0000-0000-00005B060000}"/>
    <cellStyle name="Vejica 13 5" xfId="1600" xr:uid="{00000000-0005-0000-0000-00005C060000}"/>
    <cellStyle name="Vejica 13 6" xfId="1601" xr:uid="{00000000-0005-0000-0000-00005D060000}"/>
    <cellStyle name="Vejica 14" xfId="1602" xr:uid="{00000000-0005-0000-0000-00005E060000}"/>
    <cellStyle name="Vejica 14 2" xfId="1603" xr:uid="{00000000-0005-0000-0000-00005F060000}"/>
    <cellStyle name="Vejica 14 3" xfId="1604" xr:uid="{00000000-0005-0000-0000-000060060000}"/>
    <cellStyle name="Vejica 14 4" xfId="1605" xr:uid="{00000000-0005-0000-0000-000061060000}"/>
    <cellStyle name="Vejica 15" xfId="1606" xr:uid="{00000000-0005-0000-0000-000062060000}"/>
    <cellStyle name="Vejica 15 2" xfId="1607" xr:uid="{00000000-0005-0000-0000-000063060000}"/>
    <cellStyle name="Vejica 15 2 2" xfId="1608" xr:uid="{00000000-0005-0000-0000-000064060000}"/>
    <cellStyle name="Vejica 15 2 3" xfId="1609" xr:uid="{00000000-0005-0000-0000-000065060000}"/>
    <cellStyle name="Vejica 15 2 4" xfId="1610" xr:uid="{00000000-0005-0000-0000-000066060000}"/>
    <cellStyle name="Vejica 15 3" xfId="1611" xr:uid="{00000000-0005-0000-0000-000067060000}"/>
    <cellStyle name="Vejica 15 3 2" xfId="1612" xr:uid="{00000000-0005-0000-0000-000068060000}"/>
    <cellStyle name="Vejica 15 4" xfId="1613" xr:uid="{00000000-0005-0000-0000-000069060000}"/>
    <cellStyle name="Vejica 15 5" xfId="1614" xr:uid="{00000000-0005-0000-0000-00006A060000}"/>
    <cellStyle name="Vejica 15 6" xfId="1615" xr:uid="{00000000-0005-0000-0000-00006B060000}"/>
    <cellStyle name="Vejica 16" xfId="1616" xr:uid="{00000000-0005-0000-0000-00006C060000}"/>
    <cellStyle name="Vejica 16 2" xfId="1617" xr:uid="{00000000-0005-0000-0000-00006D060000}"/>
    <cellStyle name="Vejica 16 3" xfId="1618" xr:uid="{00000000-0005-0000-0000-00006E060000}"/>
    <cellStyle name="Vejica 16 4" xfId="1619" xr:uid="{00000000-0005-0000-0000-00006F060000}"/>
    <cellStyle name="Vejica 17" xfId="1620" xr:uid="{00000000-0005-0000-0000-000070060000}"/>
    <cellStyle name="Vejica 17 10" xfId="1621" xr:uid="{00000000-0005-0000-0000-000071060000}"/>
    <cellStyle name="Vejica 17 2" xfId="1622" xr:uid="{00000000-0005-0000-0000-000072060000}"/>
    <cellStyle name="Vejica 17 2 2" xfId="1623" xr:uid="{00000000-0005-0000-0000-000073060000}"/>
    <cellStyle name="Vejica 17 2 2 2" xfId="1624" xr:uid="{00000000-0005-0000-0000-000074060000}"/>
    <cellStyle name="Vejica 17 2 2 3" xfId="1625" xr:uid="{00000000-0005-0000-0000-000075060000}"/>
    <cellStyle name="Vejica 17 2 2 4" xfId="1626" xr:uid="{00000000-0005-0000-0000-000076060000}"/>
    <cellStyle name="Vejica 17 2 3" xfId="1627" xr:uid="{00000000-0005-0000-0000-000077060000}"/>
    <cellStyle name="Vejica 17 2 4" xfId="1628" xr:uid="{00000000-0005-0000-0000-000078060000}"/>
    <cellStyle name="Vejica 17 2 5" xfId="1629" xr:uid="{00000000-0005-0000-0000-000079060000}"/>
    <cellStyle name="Vejica 17 3" xfId="1630" xr:uid="{00000000-0005-0000-0000-00007A060000}"/>
    <cellStyle name="Vejica 17 3 2" xfId="1631" xr:uid="{00000000-0005-0000-0000-00007B060000}"/>
    <cellStyle name="Vejica 17 3 3" xfId="1632" xr:uid="{00000000-0005-0000-0000-00007C060000}"/>
    <cellStyle name="Vejica 17 4" xfId="1633" xr:uid="{00000000-0005-0000-0000-00007D060000}"/>
    <cellStyle name="Vejica 17 5" xfId="1634" xr:uid="{00000000-0005-0000-0000-00007E060000}"/>
    <cellStyle name="Vejica 17 6" xfId="1635" xr:uid="{00000000-0005-0000-0000-00007F060000}"/>
    <cellStyle name="Vejica 17 6 2" xfId="1636" xr:uid="{00000000-0005-0000-0000-000080060000}"/>
    <cellStyle name="Vejica 17 6 3" xfId="1637" xr:uid="{00000000-0005-0000-0000-000081060000}"/>
    <cellStyle name="Vejica 17 6 3 2" xfId="1638" xr:uid="{00000000-0005-0000-0000-000082060000}"/>
    <cellStyle name="Vejica 17 6 3 3" xfId="1639" xr:uid="{00000000-0005-0000-0000-000083060000}"/>
    <cellStyle name="Vejica 17 7" xfId="1640" xr:uid="{00000000-0005-0000-0000-000084060000}"/>
    <cellStyle name="Vejica 17 8" xfId="1641" xr:uid="{00000000-0005-0000-0000-000085060000}"/>
    <cellStyle name="Vejica 17 9" xfId="1642" xr:uid="{00000000-0005-0000-0000-000086060000}"/>
    <cellStyle name="Vejica 18" xfId="1643" xr:uid="{00000000-0005-0000-0000-000087060000}"/>
    <cellStyle name="Vejica 18 10" xfId="1644" xr:uid="{00000000-0005-0000-0000-000088060000}"/>
    <cellStyle name="Vejica 18 2" xfId="1645" xr:uid="{00000000-0005-0000-0000-000089060000}"/>
    <cellStyle name="Vejica 18 2 2" xfId="1646" xr:uid="{00000000-0005-0000-0000-00008A060000}"/>
    <cellStyle name="Vejica 18 2 2 2" xfId="1647" xr:uid="{00000000-0005-0000-0000-00008B060000}"/>
    <cellStyle name="Vejica 18 2 2 3" xfId="1648" xr:uid="{00000000-0005-0000-0000-00008C060000}"/>
    <cellStyle name="Vejica 18 2 2 4" xfId="1649" xr:uid="{00000000-0005-0000-0000-00008D060000}"/>
    <cellStyle name="Vejica 18 2 3" xfId="1650" xr:uid="{00000000-0005-0000-0000-00008E060000}"/>
    <cellStyle name="Vejica 18 2 4" xfId="1651" xr:uid="{00000000-0005-0000-0000-00008F060000}"/>
    <cellStyle name="Vejica 18 2 5" xfId="1652" xr:uid="{00000000-0005-0000-0000-000090060000}"/>
    <cellStyle name="Vejica 18 3" xfId="1653" xr:uid="{00000000-0005-0000-0000-000091060000}"/>
    <cellStyle name="Vejica 18 3 2" xfId="1654" xr:uid="{00000000-0005-0000-0000-000092060000}"/>
    <cellStyle name="Vejica 18 3 3" xfId="1655" xr:uid="{00000000-0005-0000-0000-000093060000}"/>
    <cellStyle name="Vejica 18 4" xfId="1656" xr:uid="{00000000-0005-0000-0000-000094060000}"/>
    <cellStyle name="Vejica 18 5" xfId="1657" xr:uid="{00000000-0005-0000-0000-000095060000}"/>
    <cellStyle name="Vejica 18 6" xfId="1658" xr:uid="{00000000-0005-0000-0000-000096060000}"/>
    <cellStyle name="Vejica 18 6 2" xfId="1659" xr:uid="{00000000-0005-0000-0000-000097060000}"/>
    <cellStyle name="Vejica 18 6 3" xfId="1660" xr:uid="{00000000-0005-0000-0000-000098060000}"/>
    <cellStyle name="Vejica 18 6 3 2" xfId="1661" xr:uid="{00000000-0005-0000-0000-000099060000}"/>
    <cellStyle name="Vejica 18 6 3 3" xfId="1662" xr:uid="{00000000-0005-0000-0000-00009A060000}"/>
    <cellStyle name="Vejica 18 7" xfId="1663" xr:uid="{00000000-0005-0000-0000-00009B060000}"/>
    <cellStyle name="Vejica 18 8" xfId="1664" xr:uid="{00000000-0005-0000-0000-00009C060000}"/>
    <cellStyle name="Vejica 18 9" xfId="1665" xr:uid="{00000000-0005-0000-0000-00009D060000}"/>
    <cellStyle name="Vejica 19" xfId="1666" xr:uid="{00000000-0005-0000-0000-00009E060000}"/>
    <cellStyle name="Vejica 19 10" xfId="1667" xr:uid="{00000000-0005-0000-0000-00009F060000}"/>
    <cellStyle name="Vejica 19 2" xfId="1668" xr:uid="{00000000-0005-0000-0000-0000A0060000}"/>
    <cellStyle name="Vejica 19 2 2" xfId="1669" xr:uid="{00000000-0005-0000-0000-0000A1060000}"/>
    <cellStyle name="Vejica 19 2 2 2" xfId="1670" xr:uid="{00000000-0005-0000-0000-0000A2060000}"/>
    <cellStyle name="Vejica 19 2 2 3" xfId="1671" xr:uid="{00000000-0005-0000-0000-0000A3060000}"/>
    <cellStyle name="Vejica 19 2 2 4" xfId="1672" xr:uid="{00000000-0005-0000-0000-0000A4060000}"/>
    <cellStyle name="Vejica 19 2 3" xfId="1673" xr:uid="{00000000-0005-0000-0000-0000A5060000}"/>
    <cellStyle name="Vejica 19 2 4" xfId="1674" xr:uid="{00000000-0005-0000-0000-0000A6060000}"/>
    <cellStyle name="Vejica 19 2 5" xfId="1675" xr:uid="{00000000-0005-0000-0000-0000A7060000}"/>
    <cellStyle name="Vejica 19 3" xfId="1676" xr:uid="{00000000-0005-0000-0000-0000A8060000}"/>
    <cellStyle name="Vejica 19 3 2" xfId="1677" xr:uid="{00000000-0005-0000-0000-0000A9060000}"/>
    <cellStyle name="Vejica 19 3 3" xfId="1678" xr:uid="{00000000-0005-0000-0000-0000AA060000}"/>
    <cellStyle name="Vejica 19 4" xfId="1679" xr:uid="{00000000-0005-0000-0000-0000AB060000}"/>
    <cellStyle name="Vejica 19 5" xfId="1680" xr:uid="{00000000-0005-0000-0000-0000AC060000}"/>
    <cellStyle name="Vejica 19 6" xfId="1681" xr:uid="{00000000-0005-0000-0000-0000AD060000}"/>
    <cellStyle name="Vejica 19 6 2" xfId="1682" xr:uid="{00000000-0005-0000-0000-0000AE060000}"/>
    <cellStyle name="Vejica 19 6 3" xfId="1683" xr:uid="{00000000-0005-0000-0000-0000AF060000}"/>
    <cellStyle name="Vejica 19 6 3 2" xfId="1684" xr:uid="{00000000-0005-0000-0000-0000B0060000}"/>
    <cellStyle name="Vejica 19 6 3 3" xfId="1685" xr:uid="{00000000-0005-0000-0000-0000B1060000}"/>
    <cellStyle name="Vejica 19 7" xfId="1686" xr:uid="{00000000-0005-0000-0000-0000B2060000}"/>
    <cellStyle name="Vejica 19 8" xfId="1687" xr:uid="{00000000-0005-0000-0000-0000B3060000}"/>
    <cellStyle name="Vejica 19 9" xfId="1688" xr:uid="{00000000-0005-0000-0000-0000B4060000}"/>
    <cellStyle name="Vejica 2" xfId="1689" xr:uid="{00000000-0005-0000-0000-0000B5060000}"/>
    <cellStyle name="Vejica 2 10" xfId="1690" xr:uid="{00000000-0005-0000-0000-0000B6060000}"/>
    <cellStyle name="Vejica 2 10 2" xfId="1691" xr:uid="{00000000-0005-0000-0000-0000B7060000}"/>
    <cellStyle name="Vejica 2 10 2 2" xfId="1692" xr:uid="{00000000-0005-0000-0000-0000B8060000}"/>
    <cellStyle name="Vejica 2 10 2 2 2" xfId="1693" xr:uid="{00000000-0005-0000-0000-0000B9060000}"/>
    <cellStyle name="Vejica 2 10 2 2 3" xfId="1694" xr:uid="{00000000-0005-0000-0000-0000BA060000}"/>
    <cellStyle name="Vejica 2 10 2 2 4" xfId="1695" xr:uid="{00000000-0005-0000-0000-0000BB060000}"/>
    <cellStyle name="Vejica 2 10 2 3" xfId="1696" xr:uid="{00000000-0005-0000-0000-0000BC060000}"/>
    <cellStyle name="Vejica 2 10 2 4" xfId="1697" xr:uid="{00000000-0005-0000-0000-0000BD060000}"/>
    <cellStyle name="Vejica 2 10 2 5" xfId="1698" xr:uid="{00000000-0005-0000-0000-0000BE060000}"/>
    <cellStyle name="Vejica 2 10 2 6" xfId="1699" xr:uid="{00000000-0005-0000-0000-0000BF060000}"/>
    <cellStyle name="Vejica 2 10 3" xfId="1700" xr:uid="{00000000-0005-0000-0000-0000C0060000}"/>
    <cellStyle name="Vejica 2 10 3 2" xfId="1701" xr:uid="{00000000-0005-0000-0000-0000C1060000}"/>
    <cellStyle name="Vejica 2 10 3 2 2" xfId="1702" xr:uid="{00000000-0005-0000-0000-0000C2060000}"/>
    <cellStyle name="Vejica 2 10 3 2 3" xfId="1703" xr:uid="{00000000-0005-0000-0000-0000C3060000}"/>
    <cellStyle name="Vejica 2 10 3 2 4" xfId="1704" xr:uid="{00000000-0005-0000-0000-0000C4060000}"/>
    <cellStyle name="Vejica 2 10 3 3" xfId="1705" xr:uid="{00000000-0005-0000-0000-0000C5060000}"/>
    <cellStyle name="Vejica 2 10 3 4" xfId="1706" xr:uid="{00000000-0005-0000-0000-0000C6060000}"/>
    <cellStyle name="Vejica 2 10 3 5" xfId="1707" xr:uid="{00000000-0005-0000-0000-0000C7060000}"/>
    <cellStyle name="Vejica 2 10 4" xfId="1708" xr:uid="{00000000-0005-0000-0000-0000C8060000}"/>
    <cellStyle name="Vejica 2 10 4 2" xfId="1709" xr:uid="{00000000-0005-0000-0000-0000C9060000}"/>
    <cellStyle name="Vejica 2 10 4 2 2" xfId="1710" xr:uid="{00000000-0005-0000-0000-0000CA060000}"/>
    <cellStyle name="Vejica 2 10 4 2 3" xfId="1711" xr:uid="{00000000-0005-0000-0000-0000CB060000}"/>
    <cellStyle name="Vejica 2 10 4 2 4" xfId="1712" xr:uid="{00000000-0005-0000-0000-0000CC060000}"/>
    <cellStyle name="Vejica 2 10 4 3" xfId="1713" xr:uid="{00000000-0005-0000-0000-0000CD060000}"/>
    <cellStyle name="Vejica 2 10 4 4" xfId="1714" xr:uid="{00000000-0005-0000-0000-0000CE060000}"/>
    <cellStyle name="Vejica 2 10 4 5" xfId="1715" xr:uid="{00000000-0005-0000-0000-0000CF060000}"/>
    <cellStyle name="Vejica 2 10 5" xfId="1716" xr:uid="{00000000-0005-0000-0000-0000D0060000}"/>
    <cellStyle name="Vejica 2 10 5 2" xfId="1717" xr:uid="{00000000-0005-0000-0000-0000D1060000}"/>
    <cellStyle name="Vejica 2 10 5 3" xfId="1718" xr:uid="{00000000-0005-0000-0000-0000D2060000}"/>
    <cellStyle name="Vejica 2 10 5 4" xfId="1719" xr:uid="{00000000-0005-0000-0000-0000D3060000}"/>
    <cellStyle name="Vejica 2 10 6" xfId="1720" xr:uid="{00000000-0005-0000-0000-0000D4060000}"/>
    <cellStyle name="Vejica 2 10 7" xfId="1721" xr:uid="{00000000-0005-0000-0000-0000D5060000}"/>
    <cellStyle name="Vejica 2 10 8" xfId="1722" xr:uid="{00000000-0005-0000-0000-0000D6060000}"/>
    <cellStyle name="Vejica 2 11" xfId="1723" xr:uid="{00000000-0005-0000-0000-0000D7060000}"/>
    <cellStyle name="Vejica 2 11 2" xfId="1724" xr:uid="{00000000-0005-0000-0000-0000D8060000}"/>
    <cellStyle name="Vejica 2 11 2 2" xfId="1725" xr:uid="{00000000-0005-0000-0000-0000D9060000}"/>
    <cellStyle name="Vejica 2 11 2 3" xfId="1726" xr:uid="{00000000-0005-0000-0000-0000DA060000}"/>
    <cellStyle name="Vejica 2 11 2 4" xfId="1727" xr:uid="{00000000-0005-0000-0000-0000DB060000}"/>
    <cellStyle name="Vejica 2 11 3" xfId="1728" xr:uid="{00000000-0005-0000-0000-0000DC060000}"/>
    <cellStyle name="Vejica 2 11 4" xfId="1729" xr:uid="{00000000-0005-0000-0000-0000DD060000}"/>
    <cellStyle name="Vejica 2 11 5" xfId="1730" xr:uid="{00000000-0005-0000-0000-0000DE060000}"/>
    <cellStyle name="Vejica 2 12" xfId="1731" xr:uid="{00000000-0005-0000-0000-0000DF060000}"/>
    <cellStyle name="Vejica 2 12 2" xfId="1732" xr:uid="{00000000-0005-0000-0000-0000E0060000}"/>
    <cellStyle name="Vejica 2 12 2 2" xfId="1733" xr:uid="{00000000-0005-0000-0000-0000E1060000}"/>
    <cellStyle name="Vejica 2 12 2 3" xfId="1734" xr:uid="{00000000-0005-0000-0000-0000E2060000}"/>
    <cellStyle name="Vejica 2 12 2 4" xfId="1735" xr:uid="{00000000-0005-0000-0000-0000E3060000}"/>
    <cellStyle name="Vejica 2 12 3" xfId="1736" xr:uid="{00000000-0005-0000-0000-0000E4060000}"/>
    <cellStyle name="Vejica 2 12 4" xfId="1737" xr:uid="{00000000-0005-0000-0000-0000E5060000}"/>
    <cellStyle name="Vejica 2 12 5" xfId="1738" xr:uid="{00000000-0005-0000-0000-0000E6060000}"/>
    <cellStyle name="Vejica 2 13" xfId="1739" xr:uid="{00000000-0005-0000-0000-0000E7060000}"/>
    <cellStyle name="Vejica 2 13 2" xfId="1740" xr:uid="{00000000-0005-0000-0000-0000E8060000}"/>
    <cellStyle name="Vejica 2 13 2 2" xfId="1741" xr:uid="{00000000-0005-0000-0000-0000E9060000}"/>
    <cellStyle name="Vejica 2 13 2 3" xfId="1742" xr:uid="{00000000-0005-0000-0000-0000EA060000}"/>
    <cellStyle name="Vejica 2 13 2 4" xfId="1743" xr:uid="{00000000-0005-0000-0000-0000EB060000}"/>
    <cellStyle name="Vejica 2 13 3" xfId="1744" xr:uid="{00000000-0005-0000-0000-0000EC060000}"/>
    <cellStyle name="Vejica 2 13 4" xfId="1745" xr:uid="{00000000-0005-0000-0000-0000ED060000}"/>
    <cellStyle name="Vejica 2 13 5" xfId="1746" xr:uid="{00000000-0005-0000-0000-0000EE060000}"/>
    <cellStyle name="Vejica 2 14" xfId="1747" xr:uid="{00000000-0005-0000-0000-0000EF060000}"/>
    <cellStyle name="Vejica 2 15" xfId="1748" xr:uid="{00000000-0005-0000-0000-0000F0060000}"/>
    <cellStyle name="Vejica 2 16" xfId="1749" xr:uid="{00000000-0005-0000-0000-0000F1060000}"/>
    <cellStyle name="Vejica 2 17" xfId="1750" xr:uid="{00000000-0005-0000-0000-0000F2060000}"/>
    <cellStyle name="Vejica 2 18" xfId="1751" xr:uid="{00000000-0005-0000-0000-0000F3060000}"/>
    <cellStyle name="Vejica 2 19" xfId="1752" xr:uid="{00000000-0005-0000-0000-0000F4060000}"/>
    <cellStyle name="Vejica 2 2" xfId="1753" xr:uid="{00000000-0005-0000-0000-0000F5060000}"/>
    <cellStyle name="Vejica 2 2 2" xfId="1754" xr:uid="{00000000-0005-0000-0000-0000F6060000}"/>
    <cellStyle name="Vejica 2 2 2 2" xfId="1755" xr:uid="{00000000-0005-0000-0000-0000F7060000}"/>
    <cellStyle name="Vejica 2 2 2 2 2" xfId="1756" xr:uid="{00000000-0005-0000-0000-0000F8060000}"/>
    <cellStyle name="Vejica 2 2 2 2 2 2" xfId="1757" xr:uid="{00000000-0005-0000-0000-0000F9060000}"/>
    <cellStyle name="Vejica 2 2 2 2 2 2 2" xfId="1758" xr:uid="{00000000-0005-0000-0000-0000FA060000}"/>
    <cellStyle name="Vejica 2 2 2 2 2 2 3" xfId="1759" xr:uid="{00000000-0005-0000-0000-0000FB060000}"/>
    <cellStyle name="Vejica 2 2 2 2 2 2 4" xfId="1760" xr:uid="{00000000-0005-0000-0000-0000FC060000}"/>
    <cellStyle name="Vejica 2 2 2 2 2 3" xfId="1761" xr:uid="{00000000-0005-0000-0000-0000FD060000}"/>
    <cellStyle name="Vejica 2 2 2 2 2 4" xfId="1762" xr:uid="{00000000-0005-0000-0000-0000FE060000}"/>
    <cellStyle name="Vejica 2 2 2 2 2 5" xfId="1763" xr:uid="{00000000-0005-0000-0000-0000FF060000}"/>
    <cellStyle name="Vejica 2 2 2 2 2 6" xfId="3143" xr:uid="{00000000-0005-0000-0000-00001E900000}"/>
    <cellStyle name="Vejica 2 2 2 2 3" xfId="1764" xr:uid="{00000000-0005-0000-0000-000000070000}"/>
    <cellStyle name="Vejica 2 2 2 2 3 2" xfId="1765" xr:uid="{00000000-0005-0000-0000-000001070000}"/>
    <cellStyle name="Vejica 2 2 2 2 3 3" xfId="1766" xr:uid="{00000000-0005-0000-0000-000002070000}"/>
    <cellStyle name="Vejica 2 2 2 2 3 4" xfId="1767" xr:uid="{00000000-0005-0000-0000-000003070000}"/>
    <cellStyle name="Vejica 2 2 2 2 4" xfId="1768" xr:uid="{00000000-0005-0000-0000-000004070000}"/>
    <cellStyle name="Vejica 2 2 2 2 5" xfId="1769" xr:uid="{00000000-0005-0000-0000-000005070000}"/>
    <cellStyle name="Vejica 2 2 2 2 6" xfId="1770" xr:uid="{00000000-0005-0000-0000-000006070000}"/>
    <cellStyle name="Vejica 2 2 2 2 7" xfId="3091" xr:uid="{00000000-0005-0000-0000-00001D900000}"/>
    <cellStyle name="Vejica 2 2 2 3" xfId="1771" xr:uid="{00000000-0005-0000-0000-000007070000}"/>
    <cellStyle name="Vejica 2 2 2 3 2" xfId="1772" xr:uid="{00000000-0005-0000-0000-000008070000}"/>
    <cellStyle name="Vejica 2 2 2 3 2 2" xfId="1773" xr:uid="{00000000-0005-0000-0000-000009070000}"/>
    <cellStyle name="Vejica 2 2 2 3 2 2 2" xfId="1774" xr:uid="{00000000-0005-0000-0000-00000A070000}"/>
    <cellStyle name="Vejica 2 2 2 3 2 2 3" xfId="1775" xr:uid="{00000000-0005-0000-0000-00000B070000}"/>
    <cellStyle name="Vejica 2 2 2 3 2 2 4" xfId="1776" xr:uid="{00000000-0005-0000-0000-00000C070000}"/>
    <cellStyle name="Vejica 2 2 2 3 2 3" xfId="1777" xr:uid="{00000000-0005-0000-0000-00000D070000}"/>
    <cellStyle name="Vejica 2 2 2 3 2 4" xfId="1778" xr:uid="{00000000-0005-0000-0000-00000E070000}"/>
    <cellStyle name="Vejica 2 2 2 3 2 5" xfId="1779" xr:uid="{00000000-0005-0000-0000-00000F070000}"/>
    <cellStyle name="Vejica 2 2 2 3 3" xfId="1780" xr:uid="{00000000-0005-0000-0000-000010070000}"/>
    <cellStyle name="Vejica 2 2 2 3 3 2" xfId="1781" xr:uid="{00000000-0005-0000-0000-000011070000}"/>
    <cellStyle name="Vejica 2 2 2 3 3 3" xfId="1782" xr:uid="{00000000-0005-0000-0000-000012070000}"/>
    <cellStyle name="Vejica 2 2 2 3 3 4" xfId="1783" xr:uid="{00000000-0005-0000-0000-000013070000}"/>
    <cellStyle name="Vejica 2 2 2 3 4" xfId="1784" xr:uid="{00000000-0005-0000-0000-000014070000}"/>
    <cellStyle name="Vejica 2 2 2 3 5" xfId="1785" xr:uid="{00000000-0005-0000-0000-000015070000}"/>
    <cellStyle name="Vejica 2 2 2 3 6" xfId="1786" xr:uid="{00000000-0005-0000-0000-000016070000}"/>
    <cellStyle name="Vejica 2 2 2 3 7" xfId="3260" xr:uid="{00000000-0005-0000-0000-00001F900000}"/>
    <cellStyle name="Vejica 2 2 2 4" xfId="1787" xr:uid="{00000000-0005-0000-0000-000017070000}"/>
    <cellStyle name="Vejica 2 2 2 4 2" xfId="1788" xr:uid="{00000000-0005-0000-0000-000018070000}"/>
    <cellStyle name="Vejica 2 2 2 4 2 2" xfId="1789" xr:uid="{00000000-0005-0000-0000-000019070000}"/>
    <cellStyle name="Vejica 2 2 2 4 2 3" xfId="1790" xr:uid="{00000000-0005-0000-0000-00001A070000}"/>
    <cellStyle name="Vejica 2 2 2 4 2 4" xfId="1791" xr:uid="{00000000-0005-0000-0000-00001B070000}"/>
    <cellStyle name="Vejica 2 2 2 4 3" xfId="1792" xr:uid="{00000000-0005-0000-0000-00001C070000}"/>
    <cellStyle name="Vejica 2 2 2 4 4" xfId="1793" xr:uid="{00000000-0005-0000-0000-00001D070000}"/>
    <cellStyle name="Vejica 2 2 2 4 5" xfId="1794" xr:uid="{00000000-0005-0000-0000-00001E070000}"/>
    <cellStyle name="Vejica 2 2 2 5" xfId="1795" xr:uid="{00000000-0005-0000-0000-00001F070000}"/>
    <cellStyle name="Vejica 2 2 2 5 2" xfId="1796" xr:uid="{00000000-0005-0000-0000-000020070000}"/>
    <cellStyle name="Vejica 2 2 2 5 3" xfId="1797" xr:uid="{00000000-0005-0000-0000-000021070000}"/>
    <cellStyle name="Vejica 2 2 2 5 4" xfId="1798" xr:uid="{00000000-0005-0000-0000-000022070000}"/>
    <cellStyle name="Vejica 2 2 2 6" xfId="1799" xr:uid="{00000000-0005-0000-0000-000023070000}"/>
    <cellStyle name="Vejica 2 2 2 7" xfId="1800" xr:uid="{00000000-0005-0000-0000-000024070000}"/>
    <cellStyle name="Vejica 2 2 2 8" xfId="1801" xr:uid="{00000000-0005-0000-0000-000025070000}"/>
    <cellStyle name="Vejica 2 2 2 9" xfId="3090" xr:uid="{00000000-0005-0000-0000-00001C900000}"/>
    <cellStyle name="Vejica 2 2 3" xfId="1802" xr:uid="{00000000-0005-0000-0000-000026070000}"/>
    <cellStyle name="Vejica 2 2 3 2" xfId="3092" xr:uid="{00000000-0005-0000-0000-000020900000}"/>
    <cellStyle name="Vejica 2 2 4" xfId="1803" xr:uid="{00000000-0005-0000-0000-000027070000}"/>
    <cellStyle name="Vejica 2 2 4 2" xfId="3259" xr:uid="{00000000-0005-0000-0000-000021900000}"/>
    <cellStyle name="Vejica 2 2 5" xfId="1804" xr:uid="{00000000-0005-0000-0000-000028070000}"/>
    <cellStyle name="Vejica 2 2 6" xfId="3089" xr:uid="{00000000-0005-0000-0000-00001B900000}"/>
    <cellStyle name="Vejica 2 20" xfId="3088" xr:uid="{00000000-0005-0000-0000-00001A900000}"/>
    <cellStyle name="Vejica 2 3" xfId="1805" xr:uid="{00000000-0005-0000-0000-000029070000}"/>
    <cellStyle name="Vejica 2 3 10" xfId="3093" xr:uid="{00000000-0005-0000-0000-000022900000}"/>
    <cellStyle name="Vejica 2 3 2" xfId="1806" xr:uid="{00000000-0005-0000-0000-00002A070000}"/>
    <cellStyle name="Vejica 2 3 2 2" xfId="1807" xr:uid="{00000000-0005-0000-0000-00002B070000}"/>
    <cellStyle name="Vejica 2 3 2 2 2" xfId="3263" xr:uid="{00000000-0005-0000-0000-000025900000}"/>
    <cellStyle name="Vejica 2 3 2 2 3" xfId="3095" xr:uid="{00000000-0005-0000-0000-000024900000}"/>
    <cellStyle name="Vejica 2 3 2 3" xfId="1808" xr:uid="{00000000-0005-0000-0000-00002C070000}"/>
    <cellStyle name="Vejica 2 3 2 3 2" xfId="3262" xr:uid="{00000000-0005-0000-0000-000026900000}"/>
    <cellStyle name="Vejica 2 3 2 4" xfId="1809" xr:uid="{00000000-0005-0000-0000-00002D070000}"/>
    <cellStyle name="Vejica 2 3 2 5" xfId="3094" xr:uid="{00000000-0005-0000-0000-000023900000}"/>
    <cellStyle name="Vejica 2 3 3" xfId="1810" xr:uid="{00000000-0005-0000-0000-00002E070000}"/>
    <cellStyle name="Vejica 2 3 3 2" xfId="1811" xr:uid="{00000000-0005-0000-0000-00002F070000}"/>
    <cellStyle name="Vejica 2 3 3 2 2" xfId="1812" xr:uid="{00000000-0005-0000-0000-000030070000}"/>
    <cellStyle name="Vejica 2 3 3 2 2 2" xfId="1813" xr:uid="{00000000-0005-0000-0000-000031070000}"/>
    <cellStyle name="Vejica 2 3 3 2 2 3" xfId="1814" xr:uid="{00000000-0005-0000-0000-000032070000}"/>
    <cellStyle name="Vejica 2 3 3 2 2 4" xfId="1815" xr:uid="{00000000-0005-0000-0000-000033070000}"/>
    <cellStyle name="Vejica 2 3 3 2 3" xfId="1816" xr:uid="{00000000-0005-0000-0000-000034070000}"/>
    <cellStyle name="Vejica 2 3 3 2 4" xfId="1817" xr:uid="{00000000-0005-0000-0000-000035070000}"/>
    <cellStyle name="Vejica 2 3 3 2 5" xfId="1818" xr:uid="{00000000-0005-0000-0000-000036070000}"/>
    <cellStyle name="Vejica 2 3 3 3" xfId="1819" xr:uid="{00000000-0005-0000-0000-000037070000}"/>
    <cellStyle name="Vejica 2 3 3 3 2" xfId="1820" xr:uid="{00000000-0005-0000-0000-000038070000}"/>
    <cellStyle name="Vejica 2 3 3 3 3" xfId="1821" xr:uid="{00000000-0005-0000-0000-000039070000}"/>
    <cellStyle name="Vejica 2 3 3 3 4" xfId="1822" xr:uid="{00000000-0005-0000-0000-00003A070000}"/>
    <cellStyle name="Vejica 2 3 3 4" xfId="1823" xr:uid="{00000000-0005-0000-0000-00003B070000}"/>
    <cellStyle name="Vejica 2 3 3 5" xfId="1824" xr:uid="{00000000-0005-0000-0000-00003C070000}"/>
    <cellStyle name="Vejica 2 3 3 6" xfId="1825" xr:uid="{00000000-0005-0000-0000-00003D070000}"/>
    <cellStyle name="Vejica 2 3 3 7" xfId="3261" xr:uid="{00000000-0005-0000-0000-000027900000}"/>
    <cellStyle name="Vejica 2 3 4" xfId="1826" xr:uid="{00000000-0005-0000-0000-00003E070000}"/>
    <cellStyle name="Vejica 2 3 4 2" xfId="1827" xr:uid="{00000000-0005-0000-0000-00003F070000}"/>
    <cellStyle name="Vejica 2 3 4 2 2" xfId="1828" xr:uid="{00000000-0005-0000-0000-000040070000}"/>
    <cellStyle name="Vejica 2 3 4 2 2 2" xfId="1829" xr:uid="{00000000-0005-0000-0000-000041070000}"/>
    <cellStyle name="Vejica 2 3 4 2 2 3" xfId="1830" xr:uid="{00000000-0005-0000-0000-000042070000}"/>
    <cellStyle name="Vejica 2 3 4 2 2 4" xfId="1831" xr:uid="{00000000-0005-0000-0000-000043070000}"/>
    <cellStyle name="Vejica 2 3 4 2 3" xfId="1832" xr:uid="{00000000-0005-0000-0000-000044070000}"/>
    <cellStyle name="Vejica 2 3 4 2 4" xfId="1833" xr:uid="{00000000-0005-0000-0000-000045070000}"/>
    <cellStyle name="Vejica 2 3 4 2 5" xfId="1834" xr:uid="{00000000-0005-0000-0000-000046070000}"/>
    <cellStyle name="Vejica 2 3 4 3" xfId="1835" xr:uid="{00000000-0005-0000-0000-000047070000}"/>
    <cellStyle name="Vejica 2 3 4 3 2" xfId="1836" xr:uid="{00000000-0005-0000-0000-000048070000}"/>
    <cellStyle name="Vejica 2 3 4 3 3" xfId="1837" xr:uid="{00000000-0005-0000-0000-000049070000}"/>
    <cellStyle name="Vejica 2 3 4 3 4" xfId="1838" xr:uid="{00000000-0005-0000-0000-00004A070000}"/>
    <cellStyle name="Vejica 2 3 4 4" xfId="1839" xr:uid="{00000000-0005-0000-0000-00004B070000}"/>
    <cellStyle name="Vejica 2 3 4 5" xfId="1840" xr:uid="{00000000-0005-0000-0000-00004C070000}"/>
    <cellStyle name="Vejica 2 3 4 6" xfId="1841" xr:uid="{00000000-0005-0000-0000-00004D070000}"/>
    <cellStyle name="Vejica 2 3 5" xfId="1842" xr:uid="{00000000-0005-0000-0000-00004E070000}"/>
    <cellStyle name="Vejica 2 3 5 2" xfId="1843" xr:uid="{00000000-0005-0000-0000-00004F070000}"/>
    <cellStyle name="Vejica 2 3 5 2 2" xfId="1844" xr:uid="{00000000-0005-0000-0000-000050070000}"/>
    <cellStyle name="Vejica 2 3 5 2 3" xfId="1845" xr:uid="{00000000-0005-0000-0000-000051070000}"/>
    <cellStyle name="Vejica 2 3 5 2 4" xfId="1846" xr:uid="{00000000-0005-0000-0000-000052070000}"/>
    <cellStyle name="Vejica 2 3 5 3" xfId="1847" xr:uid="{00000000-0005-0000-0000-000053070000}"/>
    <cellStyle name="Vejica 2 3 5 4" xfId="1848" xr:uid="{00000000-0005-0000-0000-000054070000}"/>
    <cellStyle name="Vejica 2 3 5 5" xfId="1849" xr:uid="{00000000-0005-0000-0000-000055070000}"/>
    <cellStyle name="Vejica 2 3 6" xfId="1850" xr:uid="{00000000-0005-0000-0000-000056070000}"/>
    <cellStyle name="Vejica 2 3 6 2" xfId="1851" xr:uid="{00000000-0005-0000-0000-000057070000}"/>
    <cellStyle name="Vejica 2 3 6 3" xfId="1852" xr:uid="{00000000-0005-0000-0000-000058070000}"/>
    <cellStyle name="Vejica 2 3 6 4" xfId="1853" xr:uid="{00000000-0005-0000-0000-000059070000}"/>
    <cellStyle name="Vejica 2 3 7" xfId="1854" xr:uid="{00000000-0005-0000-0000-00005A070000}"/>
    <cellStyle name="Vejica 2 3 8" xfId="1855" xr:uid="{00000000-0005-0000-0000-00005B070000}"/>
    <cellStyle name="Vejica 2 3 9" xfId="1856" xr:uid="{00000000-0005-0000-0000-00005C070000}"/>
    <cellStyle name="Vejica 2 4" xfId="1857" xr:uid="{00000000-0005-0000-0000-00005D070000}"/>
    <cellStyle name="Vejica 2 4 2" xfId="1858" xr:uid="{00000000-0005-0000-0000-00005E070000}"/>
    <cellStyle name="Vejica 2 4 2 2" xfId="1859" xr:uid="{00000000-0005-0000-0000-00005F070000}"/>
    <cellStyle name="Vejica 2 4 2 2 2" xfId="1860" xr:uid="{00000000-0005-0000-0000-000060070000}"/>
    <cellStyle name="Vejica 2 4 2 2 2 2" xfId="1861" xr:uid="{00000000-0005-0000-0000-000061070000}"/>
    <cellStyle name="Vejica 2 4 2 2 2 3" xfId="1862" xr:uid="{00000000-0005-0000-0000-000062070000}"/>
    <cellStyle name="Vejica 2 4 2 2 2 4" xfId="1863" xr:uid="{00000000-0005-0000-0000-000063070000}"/>
    <cellStyle name="Vejica 2 4 2 2 3" xfId="1864" xr:uid="{00000000-0005-0000-0000-000064070000}"/>
    <cellStyle name="Vejica 2 4 2 2 4" xfId="1865" xr:uid="{00000000-0005-0000-0000-000065070000}"/>
    <cellStyle name="Vejica 2 4 2 2 5" xfId="1866" xr:uid="{00000000-0005-0000-0000-000066070000}"/>
    <cellStyle name="Vejica 2 4 2 3" xfId="1867" xr:uid="{00000000-0005-0000-0000-000067070000}"/>
    <cellStyle name="Vejica 2 4 2 3 2" xfId="1868" xr:uid="{00000000-0005-0000-0000-000068070000}"/>
    <cellStyle name="Vejica 2 4 2 3 3" xfId="1869" xr:uid="{00000000-0005-0000-0000-000069070000}"/>
    <cellStyle name="Vejica 2 4 2 3 4" xfId="1870" xr:uid="{00000000-0005-0000-0000-00006A070000}"/>
    <cellStyle name="Vejica 2 4 2 4" xfId="1871" xr:uid="{00000000-0005-0000-0000-00006B070000}"/>
    <cellStyle name="Vejica 2 4 2 5" xfId="1872" xr:uid="{00000000-0005-0000-0000-00006C070000}"/>
    <cellStyle name="Vejica 2 4 2 6" xfId="1873" xr:uid="{00000000-0005-0000-0000-00006D070000}"/>
    <cellStyle name="Vejica 2 4 2 7" xfId="3264" xr:uid="{00000000-0005-0000-0000-000029900000}"/>
    <cellStyle name="Vejica 2 4 3" xfId="1874" xr:uid="{00000000-0005-0000-0000-00006E070000}"/>
    <cellStyle name="Vejica 2 4 3 2" xfId="1875" xr:uid="{00000000-0005-0000-0000-00006F070000}"/>
    <cellStyle name="Vejica 2 4 3 2 2" xfId="1876" xr:uid="{00000000-0005-0000-0000-000070070000}"/>
    <cellStyle name="Vejica 2 4 3 2 2 2" xfId="1877" xr:uid="{00000000-0005-0000-0000-000071070000}"/>
    <cellStyle name="Vejica 2 4 3 2 2 3" xfId="1878" xr:uid="{00000000-0005-0000-0000-000072070000}"/>
    <cellStyle name="Vejica 2 4 3 2 2 4" xfId="1879" xr:uid="{00000000-0005-0000-0000-000073070000}"/>
    <cellStyle name="Vejica 2 4 3 2 3" xfId="1880" xr:uid="{00000000-0005-0000-0000-000074070000}"/>
    <cellStyle name="Vejica 2 4 3 2 4" xfId="1881" xr:uid="{00000000-0005-0000-0000-000075070000}"/>
    <cellStyle name="Vejica 2 4 3 2 5" xfId="1882" xr:uid="{00000000-0005-0000-0000-000076070000}"/>
    <cellStyle name="Vejica 2 4 3 3" xfId="1883" xr:uid="{00000000-0005-0000-0000-000077070000}"/>
    <cellStyle name="Vejica 2 4 3 3 2" xfId="1884" xr:uid="{00000000-0005-0000-0000-000078070000}"/>
    <cellStyle name="Vejica 2 4 3 3 3" xfId="1885" xr:uid="{00000000-0005-0000-0000-000079070000}"/>
    <cellStyle name="Vejica 2 4 3 3 4" xfId="1886" xr:uid="{00000000-0005-0000-0000-00007A070000}"/>
    <cellStyle name="Vejica 2 4 3 4" xfId="1887" xr:uid="{00000000-0005-0000-0000-00007B070000}"/>
    <cellStyle name="Vejica 2 4 3 5" xfId="1888" xr:uid="{00000000-0005-0000-0000-00007C070000}"/>
    <cellStyle name="Vejica 2 4 3 6" xfId="1889" xr:uid="{00000000-0005-0000-0000-00007D070000}"/>
    <cellStyle name="Vejica 2 4 4" xfId="1890" xr:uid="{00000000-0005-0000-0000-00007E070000}"/>
    <cellStyle name="Vejica 2 4 4 2" xfId="1891" xr:uid="{00000000-0005-0000-0000-00007F070000}"/>
    <cellStyle name="Vejica 2 4 4 2 2" xfId="1892" xr:uid="{00000000-0005-0000-0000-000080070000}"/>
    <cellStyle name="Vejica 2 4 4 2 3" xfId="1893" xr:uid="{00000000-0005-0000-0000-000081070000}"/>
    <cellStyle name="Vejica 2 4 4 2 4" xfId="1894" xr:uid="{00000000-0005-0000-0000-000082070000}"/>
    <cellStyle name="Vejica 2 4 4 3" xfId="1895" xr:uid="{00000000-0005-0000-0000-000083070000}"/>
    <cellStyle name="Vejica 2 4 4 4" xfId="1896" xr:uid="{00000000-0005-0000-0000-000084070000}"/>
    <cellStyle name="Vejica 2 4 4 5" xfId="1897" xr:uid="{00000000-0005-0000-0000-000085070000}"/>
    <cellStyle name="Vejica 2 4 5" xfId="1898" xr:uid="{00000000-0005-0000-0000-000086070000}"/>
    <cellStyle name="Vejica 2 4 5 2" xfId="1899" xr:uid="{00000000-0005-0000-0000-000087070000}"/>
    <cellStyle name="Vejica 2 4 5 3" xfId="1900" xr:uid="{00000000-0005-0000-0000-000088070000}"/>
    <cellStyle name="Vejica 2 4 5 4" xfId="1901" xr:uid="{00000000-0005-0000-0000-000089070000}"/>
    <cellStyle name="Vejica 2 4 6" xfId="1902" xr:uid="{00000000-0005-0000-0000-00008A070000}"/>
    <cellStyle name="Vejica 2 4 7" xfId="1903" xr:uid="{00000000-0005-0000-0000-00008B070000}"/>
    <cellStyle name="Vejica 2 4 8" xfId="1904" xr:uid="{00000000-0005-0000-0000-00008C070000}"/>
    <cellStyle name="Vejica 2 4 9" xfId="3096" xr:uid="{00000000-0005-0000-0000-000028900000}"/>
    <cellStyle name="Vejica 2 5" xfId="1905" xr:uid="{00000000-0005-0000-0000-00008D070000}"/>
    <cellStyle name="Vejica 2 5 2" xfId="1906" xr:uid="{00000000-0005-0000-0000-00008E070000}"/>
    <cellStyle name="Vejica 2 5 2 2" xfId="1907" xr:uid="{00000000-0005-0000-0000-00008F070000}"/>
    <cellStyle name="Vejica 2 5 2 2 2" xfId="1908" xr:uid="{00000000-0005-0000-0000-000090070000}"/>
    <cellStyle name="Vejica 2 5 2 2 2 2" xfId="1909" xr:uid="{00000000-0005-0000-0000-000091070000}"/>
    <cellStyle name="Vejica 2 5 2 2 2 3" xfId="1910" xr:uid="{00000000-0005-0000-0000-000092070000}"/>
    <cellStyle name="Vejica 2 5 2 2 2 4" xfId="1911" xr:uid="{00000000-0005-0000-0000-000093070000}"/>
    <cellStyle name="Vejica 2 5 2 2 3" xfId="1912" xr:uid="{00000000-0005-0000-0000-000094070000}"/>
    <cellStyle name="Vejica 2 5 2 2 4" xfId="1913" xr:uid="{00000000-0005-0000-0000-000095070000}"/>
    <cellStyle name="Vejica 2 5 2 2 5" xfId="1914" xr:uid="{00000000-0005-0000-0000-000096070000}"/>
    <cellStyle name="Vejica 2 5 2 3" xfId="1915" xr:uid="{00000000-0005-0000-0000-000097070000}"/>
    <cellStyle name="Vejica 2 5 2 3 2" xfId="1916" xr:uid="{00000000-0005-0000-0000-000098070000}"/>
    <cellStyle name="Vejica 2 5 2 3 3" xfId="1917" xr:uid="{00000000-0005-0000-0000-000099070000}"/>
    <cellStyle name="Vejica 2 5 2 3 4" xfId="1918" xr:uid="{00000000-0005-0000-0000-00009A070000}"/>
    <cellStyle name="Vejica 2 5 2 4" xfId="1919" xr:uid="{00000000-0005-0000-0000-00009B070000}"/>
    <cellStyle name="Vejica 2 5 2 5" xfId="1920" xr:uid="{00000000-0005-0000-0000-00009C070000}"/>
    <cellStyle name="Vejica 2 5 2 6" xfId="1921" xr:uid="{00000000-0005-0000-0000-00009D070000}"/>
    <cellStyle name="Vejica 2 5 3" xfId="1922" xr:uid="{00000000-0005-0000-0000-00009E070000}"/>
    <cellStyle name="Vejica 2 5 3 2" xfId="1923" xr:uid="{00000000-0005-0000-0000-00009F070000}"/>
    <cellStyle name="Vejica 2 5 3 2 2" xfId="1924" xr:uid="{00000000-0005-0000-0000-0000A0070000}"/>
    <cellStyle name="Vejica 2 5 3 2 2 2" xfId="1925" xr:uid="{00000000-0005-0000-0000-0000A1070000}"/>
    <cellStyle name="Vejica 2 5 3 2 2 3" xfId="1926" xr:uid="{00000000-0005-0000-0000-0000A2070000}"/>
    <cellStyle name="Vejica 2 5 3 2 2 4" xfId="1927" xr:uid="{00000000-0005-0000-0000-0000A3070000}"/>
    <cellStyle name="Vejica 2 5 3 2 3" xfId="1928" xr:uid="{00000000-0005-0000-0000-0000A4070000}"/>
    <cellStyle name="Vejica 2 5 3 2 4" xfId="1929" xr:uid="{00000000-0005-0000-0000-0000A5070000}"/>
    <cellStyle name="Vejica 2 5 3 2 5" xfId="1930" xr:uid="{00000000-0005-0000-0000-0000A6070000}"/>
    <cellStyle name="Vejica 2 5 3 3" xfId="1931" xr:uid="{00000000-0005-0000-0000-0000A7070000}"/>
    <cellStyle name="Vejica 2 5 3 3 2" xfId="1932" xr:uid="{00000000-0005-0000-0000-0000A8070000}"/>
    <cellStyle name="Vejica 2 5 3 3 3" xfId="1933" xr:uid="{00000000-0005-0000-0000-0000A9070000}"/>
    <cellStyle name="Vejica 2 5 3 3 4" xfId="1934" xr:uid="{00000000-0005-0000-0000-0000AA070000}"/>
    <cellStyle name="Vejica 2 5 3 4" xfId="1935" xr:uid="{00000000-0005-0000-0000-0000AB070000}"/>
    <cellStyle name="Vejica 2 5 3 5" xfId="1936" xr:uid="{00000000-0005-0000-0000-0000AC070000}"/>
    <cellStyle name="Vejica 2 5 3 6" xfId="1937" xr:uid="{00000000-0005-0000-0000-0000AD070000}"/>
    <cellStyle name="Vejica 2 5 4" xfId="1938" xr:uid="{00000000-0005-0000-0000-0000AE070000}"/>
    <cellStyle name="Vejica 2 5 4 2" xfId="1939" xr:uid="{00000000-0005-0000-0000-0000AF070000}"/>
    <cellStyle name="Vejica 2 5 4 2 2" xfId="1940" xr:uid="{00000000-0005-0000-0000-0000B0070000}"/>
    <cellStyle name="Vejica 2 5 4 2 3" xfId="1941" xr:uid="{00000000-0005-0000-0000-0000B1070000}"/>
    <cellStyle name="Vejica 2 5 4 2 4" xfId="1942" xr:uid="{00000000-0005-0000-0000-0000B2070000}"/>
    <cellStyle name="Vejica 2 5 4 3" xfId="1943" xr:uid="{00000000-0005-0000-0000-0000B3070000}"/>
    <cellStyle name="Vejica 2 5 4 4" xfId="1944" xr:uid="{00000000-0005-0000-0000-0000B4070000}"/>
    <cellStyle name="Vejica 2 5 4 5" xfId="1945" xr:uid="{00000000-0005-0000-0000-0000B5070000}"/>
    <cellStyle name="Vejica 2 5 5" xfId="1946" xr:uid="{00000000-0005-0000-0000-0000B6070000}"/>
    <cellStyle name="Vejica 2 5 5 2" xfId="1947" xr:uid="{00000000-0005-0000-0000-0000B7070000}"/>
    <cellStyle name="Vejica 2 5 5 3" xfId="1948" xr:uid="{00000000-0005-0000-0000-0000B8070000}"/>
    <cellStyle name="Vejica 2 5 5 4" xfId="1949" xr:uid="{00000000-0005-0000-0000-0000B9070000}"/>
    <cellStyle name="Vejica 2 5 6" xfId="1950" xr:uid="{00000000-0005-0000-0000-0000BA070000}"/>
    <cellStyle name="Vejica 2 5 7" xfId="1951" xr:uid="{00000000-0005-0000-0000-0000BB070000}"/>
    <cellStyle name="Vejica 2 5 8" xfId="1952" xr:uid="{00000000-0005-0000-0000-0000BC070000}"/>
    <cellStyle name="Vejica 2 5 9" xfId="3097" xr:uid="{00000000-0005-0000-0000-00002A900000}"/>
    <cellStyle name="Vejica 2 6" xfId="1953" xr:uid="{00000000-0005-0000-0000-0000BD070000}"/>
    <cellStyle name="Vejica 2 6 2" xfId="1954" xr:uid="{00000000-0005-0000-0000-0000BE070000}"/>
    <cellStyle name="Vejica 2 6 2 2" xfId="1955" xr:uid="{00000000-0005-0000-0000-0000BF070000}"/>
    <cellStyle name="Vejica 2 6 2 2 2" xfId="1956" xr:uid="{00000000-0005-0000-0000-0000C0070000}"/>
    <cellStyle name="Vejica 2 6 2 2 2 2" xfId="1957" xr:uid="{00000000-0005-0000-0000-0000C1070000}"/>
    <cellStyle name="Vejica 2 6 2 2 2 3" xfId="1958" xr:uid="{00000000-0005-0000-0000-0000C2070000}"/>
    <cellStyle name="Vejica 2 6 2 2 2 4" xfId="1959" xr:uid="{00000000-0005-0000-0000-0000C3070000}"/>
    <cellStyle name="Vejica 2 6 2 2 3" xfId="1960" xr:uid="{00000000-0005-0000-0000-0000C4070000}"/>
    <cellStyle name="Vejica 2 6 2 2 4" xfId="1961" xr:uid="{00000000-0005-0000-0000-0000C5070000}"/>
    <cellStyle name="Vejica 2 6 2 2 5" xfId="1962" xr:uid="{00000000-0005-0000-0000-0000C6070000}"/>
    <cellStyle name="Vejica 2 6 2 3" xfId="1963" xr:uid="{00000000-0005-0000-0000-0000C7070000}"/>
    <cellStyle name="Vejica 2 6 2 3 2" xfId="1964" xr:uid="{00000000-0005-0000-0000-0000C8070000}"/>
    <cellStyle name="Vejica 2 6 2 3 3" xfId="1965" xr:uid="{00000000-0005-0000-0000-0000C9070000}"/>
    <cellStyle name="Vejica 2 6 2 3 4" xfId="1966" xr:uid="{00000000-0005-0000-0000-0000CA070000}"/>
    <cellStyle name="Vejica 2 6 2 4" xfId="1967" xr:uid="{00000000-0005-0000-0000-0000CB070000}"/>
    <cellStyle name="Vejica 2 6 2 5" xfId="1968" xr:uid="{00000000-0005-0000-0000-0000CC070000}"/>
    <cellStyle name="Vejica 2 6 2 6" xfId="1969" xr:uid="{00000000-0005-0000-0000-0000CD070000}"/>
    <cellStyle name="Vejica 2 6 3" xfId="1970" xr:uid="{00000000-0005-0000-0000-0000CE070000}"/>
    <cellStyle name="Vejica 2 6 3 2" xfId="1971" xr:uid="{00000000-0005-0000-0000-0000CF070000}"/>
    <cellStyle name="Vejica 2 6 3 2 2" xfId="1972" xr:uid="{00000000-0005-0000-0000-0000D0070000}"/>
    <cellStyle name="Vejica 2 6 3 2 2 2" xfId="1973" xr:uid="{00000000-0005-0000-0000-0000D1070000}"/>
    <cellStyle name="Vejica 2 6 3 2 2 3" xfId="1974" xr:uid="{00000000-0005-0000-0000-0000D2070000}"/>
    <cellStyle name="Vejica 2 6 3 2 2 4" xfId="1975" xr:uid="{00000000-0005-0000-0000-0000D3070000}"/>
    <cellStyle name="Vejica 2 6 3 2 3" xfId="1976" xr:uid="{00000000-0005-0000-0000-0000D4070000}"/>
    <cellStyle name="Vejica 2 6 3 2 4" xfId="1977" xr:uid="{00000000-0005-0000-0000-0000D5070000}"/>
    <cellStyle name="Vejica 2 6 3 2 5" xfId="1978" xr:uid="{00000000-0005-0000-0000-0000D6070000}"/>
    <cellStyle name="Vejica 2 6 3 3" xfId="1979" xr:uid="{00000000-0005-0000-0000-0000D7070000}"/>
    <cellStyle name="Vejica 2 6 3 3 2" xfId="1980" xr:uid="{00000000-0005-0000-0000-0000D8070000}"/>
    <cellStyle name="Vejica 2 6 3 3 3" xfId="1981" xr:uid="{00000000-0005-0000-0000-0000D9070000}"/>
    <cellStyle name="Vejica 2 6 3 3 4" xfId="1982" xr:uid="{00000000-0005-0000-0000-0000DA070000}"/>
    <cellStyle name="Vejica 2 6 3 4" xfId="1983" xr:uid="{00000000-0005-0000-0000-0000DB070000}"/>
    <cellStyle name="Vejica 2 6 3 5" xfId="1984" xr:uid="{00000000-0005-0000-0000-0000DC070000}"/>
    <cellStyle name="Vejica 2 6 3 6" xfId="1985" xr:uid="{00000000-0005-0000-0000-0000DD070000}"/>
    <cellStyle name="Vejica 2 6 4" xfId="1986" xr:uid="{00000000-0005-0000-0000-0000DE070000}"/>
    <cellStyle name="Vejica 2 6 4 2" xfId="1987" xr:uid="{00000000-0005-0000-0000-0000DF070000}"/>
    <cellStyle name="Vejica 2 6 4 2 2" xfId="1988" xr:uid="{00000000-0005-0000-0000-0000E0070000}"/>
    <cellStyle name="Vejica 2 6 4 2 3" xfId="1989" xr:uid="{00000000-0005-0000-0000-0000E1070000}"/>
    <cellStyle name="Vejica 2 6 4 2 4" xfId="1990" xr:uid="{00000000-0005-0000-0000-0000E2070000}"/>
    <cellStyle name="Vejica 2 6 4 3" xfId="1991" xr:uid="{00000000-0005-0000-0000-0000E3070000}"/>
    <cellStyle name="Vejica 2 6 4 4" xfId="1992" xr:uid="{00000000-0005-0000-0000-0000E4070000}"/>
    <cellStyle name="Vejica 2 6 4 5" xfId="1993" xr:uid="{00000000-0005-0000-0000-0000E5070000}"/>
    <cellStyle name="Vejica 2 6 5" xfId="1994" xr:uid="{00000000-0005-0000-0000-0000E6070000}"/>
    <cellStyle name="Vejica 2 6 5 2" xfId="1995" xr:uid="{00000000-0005-0000-0000-0000E7070000}"/>
    <cellStyle name="Vejica 2 6 5 3" xfId="1996" xr:uid="{00000000-0005-0000-0000-0000E8070000}"/>
    <cellStyle name="Vejica 2 6 5 4" xfId="1997" xr:uid="{00000000-0005-0000-0000-0000E9070000}"/>
    <cellStyle name="Vejica 2 6 6" xfId="1998" xr:uid="{00000000-0005-0000-0000-0000EA070000}"/>
    <cellStyle name="Vejica 2 6 7" xfId="1999" xr:uid="{00000000-0005-0000-0000-0000EB070000}"/>
    <cellStyle name="Vejica 2 6 8" xfId="2000" xr:uid="{00000000-0005-0000-0000-0000EC070000}"/>
    <cellStyle name="Vejica 2 6 9" xfId="3098" xr:uid="{00000000-0005-0000-0000-00002B900000}"/>
    <cellStyle name="Vejica 2 7" xfId="2001" xr:uid="{00000000-0005-0000-0000-0000ED070000}"/>
    <cellStyle name="Vejica 2 7 2" xfId="2002" xr:uid="{00000000-0005-0000-0000-0000EE070000}"/>
    <cellStyle name="Vejica 2 7 2 2" xfId="2003" xr:uid="{00000000-0005-0000-0000-0000EF070000}"/>
    <cellStyle name="Vejica 2 7 2 2 2" xfId="2004" xr:uid="{00000000-0005-0000-0000-0000F0070000}"/>
    <cellStyle name="Vejica 2 7 2 2 2 2" xfId="2005" xr:uid="{00000000-0005-0000-0000-0000F1070000}"/>
    <cellStyle name="Vejica 2 7 2 2 2 3" xfId="2006" xr:uid="{00000000-0005-0000-0000-0000F2070000}"/>
    <cellStyle name="Vejica 2 7 2 2 2 4" xfId="2007" xr:uid="{00000000-0005-0000-0000-0000F3070000}"/>
    <cellStyle name="Vejica 2 7 2 2 3" xfId="2008" xr:uid="{00000000-0005-0000-0000-0000F4070000}"/>
    <cellStyle name="Vejica 2 7 2 2 4" xfId="2009" xr:uid="{00000000-0005-0000-0000-0000F5070000}"/>
    <cellStyle name="Vejica 2 7 2 2 5" xfId="2010" xr:uid="{00000000-0005-0000-0000-0000F6070000}"/>
    <cellStyle name="Vejica 2 7 2 3" xfId="2011" xr:uid="{00000000-0005-0000-0000-0000F7070000}"/>
    <cellStyle name="Vejica 2 7 2 3 2" xfId="2012" xr:uid="{00000000-0005-0000-0000-0000F8070000}"/>
    <cellStyle name="Vejica 2 7 2 3 3" xfId="2013" xr:uid="{00000000-0005-0000-0000-0000F9070000}"/>
    <cellStyle name="Vejica 2 7 2 3 4" xfId="2014" xr:uid="{00000000-0005-0000-0000-0000FA070000}"/>
    <cellStyle name="Vejica 2 7 2 4" xfId="2015" xr:uid="{00000000-0005-0000-0000-0000FB070000}"/>
    <cellStyle name="Vejica 2 7 2 5" xfId="2016" xr:uid="{00000000-0005-0000-0000-0000FC070000}"/>
    <cellStyle name="Vejica 2 7 2 6" xfId="2017" xr:uid="{00000000-0005-0000-0000-0000FD070000}"/>
    <cellStyle name="Vejica 2 7 2 7" xfId="2018" xr:uid="{00000000-0005-0000-0000-0000FE070000}"/>
    <cellStyle name="Vejica 2 7 2 8" xfId="3142" xr:uid="{00000000-0005-0000-0000-00002D900000}"/>
    <cellStyle name="Vejica 2 7 3" xfId="2019" xr:uid="{00000000-0005-0000-0000-0000FF070000}"/>
    <cellStyle name="Vejica 2 7 3 2" xfId="2020" xr:uid="{00000000-0005-0000-0000-000000080000}"/>
    <cellStyle name="Vejica 2 7 3 2 2" xfId="2021" xr:uid="{00000000-0005-0000-0000-000001080000}"/>
    <cellStyle name="Vejica 2 7 3 2 2 2" xfId="2022" xr:uid="{00000000-0005-0000-0000-000002080000}"/>
    <cellStyle name="Vejica 2 7 3 2 2 3" xfId="2023" xr:uid="{00000000-0005-0000-0000-000003080000}"/>
    <cellStyle name="Vejica 2 7 3 2 2 4" xfId="2024" xr:uid="{00000000-0005-0000-0000-000004080000}"/>
    <cellStyle name="Vejica 2 7 3 2 3" xfId="2025" xr:uid="{00000000-0005-0000-0000-000005080000}"/>
    <cellStyle name="Vejica 2 7 3 2 4" xfId="2026" xr:uid="{00000000-0005-0000-0000-000006080000}"/>
    <cellStyle name="Vejica 2 7 3 2 5" xfId="2027" xr:uid="{00000000-0005-0000-0000-000007080000}"/>
    <cellStyle name="Vejica 2 7 3 3" xfId="2028" xr:uid="{00000000-0005-0000-0000-000008080000}"/>
    <cellStyle name="Vejica 2 7 3 3 2" xfId="2029" xr:uid="{00000000-0005-0000-0000-000009080000}"/>
    <cellStyle name="Vejica 2 7 3 3 3" xfId="2030" xr:uid="{00000000-0005-0000-0000-00000A080000}"/>
    <cellStyle name="Vejica 2 7 3 3 4" xfId="2031" xr:uid="{00000000-0005-0000-0000-00000B080000}"/>
    <cellStyle name="Vejica 2 7 3 4" xfId="2032" xr:uid="{00000000-0005-0000-0000-00000C080000}"/>
    <cellStyle name="Vejica 2 7 3 5" xfId="2033" xr:uid="{00000000-0005-0000-0000-00000D080000}"/>
    <cellStyle name="Vejica 2 7 3 6" xfId="2034" xr:uid="{00000000-0005-0000-0000-00000E080000}"/>
    <cellStyle name="Vejica 2 7 4" xfId="2035" xr:uid="{00000000-0005-0000-0000-00000F080000}"/>
    <cellStyle name="Vejica 2 7 4 2" xfId="2036" xr:uid="{00000000-0005-0000-0000-000010080000}"/>
    <cellStyle name="Vejica 2 7 4 2 2" xfId="2037" xr:uid="{00000000-0005-0000-0000-000011080000}"/>
    <cellStyle name="Vejica 2 7 4 2 3" xfId="2038" xr:uid="{00000000-0005-0000-0000-000012080000}"/>
    <cellStyle name="Vejica 2 7 4 2 4" xfId="2039" xr:uid="{00000000-0005-0000-0000-000013080000}"/>
    <cellStyle name="Vejica 2 7 4 3" xfId="2040" xr:uid="{00000000-0005-0000-0000-000014080000}"/>
    <cellStyle name="Vejica 2 7 4 4" xfId="2041" xr:uid="{00000000-0005-0000-0000-000015080000}"/>
    <cellStyle name="Vejica 2 7 4 5" xfId="2042" xr:uid="{00000000-0005-0000-0000-000016080000}"/>
    <cellStyle name="Vejica 2 7 5" xfId="2043" xr:uid="{00000000-0005-0000-0000-000017080000}"/>
    <cellStyle name="Vejica 2 7 5 2" xfId="2044" xr:uid="{00000000-0005-0000-0000-000018080000}"/>
    <cellStyle name="Vejica 2 7 5 3" xfId="2045" xr:uid="{00000000-0005-0000-0000-000019080000}"/>
    <cellStyle name="Vejica 2 7 5 4" xfId="2046" xr:uid="{00000000-0005-0000-0000-00001A080000}"/>
    <cellStyle name="Vejica 2 7 6" xfId="2047" xr:uid="{00000000-0005-0000-0000-00001B080000}"/>
    <cellStyle name="Vejica 2 7 7" xfId="2048" xr:uid="{00000000-0005-0000-0000-00001C080000}"/>
    <cellStyle name="Vejica 2 7 8" xfId="2049" xr:uid="{00000000-0005-0000-0000-00001D080000}"/>
    <cellStyle name="Vejica 2 7 9" xfId="3123" xr:uid="{00000000-0005-0000-0000-00002C900000}"/>
    <cellStyle name="Vejica 2 8" xfId="2050" xr:uid="{00000000-0005-0000-0000-00001E080000}"/>
    <cellStyle name="Vejica 2 8 10" xfId="3131" xr:uid="{00000000-0005-0000-0000-00002E900000}"/>
    <cellStyle name="Vejica 2 8 2" xfId="2051" xr:uid="{00000000-0005-0000-0000-00001F080000}"/>
    <cellStyle name="Vejica 2 8 2 2" xfId="2052" xr:uid="{00000000-0005-0000-0000-000020080000}"/>
    <cellStyle name="Vejica 2 8 2 2 2" xfId="2053" xr:uid="{00000000-0005-0000-0000-000021080000}"/>
    <cellStyle name="Vejica 2 8 2 2 2 2" xfId="2054" xr:uid="{00000000-0005-0000-0000-000022080000}"/>
    <cellStyle name="Vejica 2 8 2 2 2 3" xfId="2055" xr:uid="{00000000-0005-0000-0000-000023080000}"/>
    <cellStyle name="Vejica 2 8 2 2 2 4" xfId="2056" xr:uid="{00000000-0005-0000-0000-000024080000}"/>
    <cellStyle name="Vejica 2 8 2 2 3" xfId="2057" xr:uid="{00000000-0005-0000-0000-000025080000}"/>
    <cellStyle name="Vejica 2 8 2 2 4" xfId="2058" xr:uid="{00000000-0005-0000-0000-000026080000}"/>
    <cellStyle name="Vejica 2 8 2 2 5" xfId="2059" xr:uid="{00000000-0005-0000-0000-000027080000}"/>
    <cellStyle name="Vejica 2 8 2 3" xfId="2060" xr:uid="{00000000-0005-0000-0000-000028080000}"/>
    <cellStyle name="Vejica 2 8 2 3 2" xfId="2061" xr:uid="{00000000-0005-0000-0000-000029080000}"/>
    <cellStyle name="Vejica 2 8 2 3 3" xfId="2062" xr:uid="{00000000-0005-0000-0000-00002A080000}"/>
    <cellStyle name="Vejica 2 8 2 3 4" xfId="2063" xr:uid="{00000000-0005-0000-0000-00002B080000}"/>
    <cellStyle name="Vejica 2 8 2 4" xfId="2064" xr:uid="{00000000-0005-0000-0000-00002C080000}"/>
    <cellStyle name="Vejica 2 8 2 5" xfId="2065" xr:uid="{00000000-0005-0000-0000-00002D080000}"/>
    <cellStyle name="Vejica 2 8 2 6" xfId="2066" xr:uid="{00000000-0005-0000-0000-00002E080000}"/>
    <cellStyle name="Vejica 2 8 2 7" xfId="3271" xr:uid="{00000000-0005-0000-0000-00002F900000}"/>
    <cellStyle name="Vejica 2 8 3" xfId="2067" xr:uid="{00000000-0005-0000-0000-00002F080000}"/>
    <cellStyle name="Vejica 2 8 3 2" xfId="2068" xr:uid="{00000000-0005-0000-0000-000030080000}"/>
    <cellStyle name="Vejica 2 8 3 2 2" xfId="2069" xr:uid="{00000000-0005-0000-0000-000031080000}"/>
    <cellStyle name="Vejica 2 8 3 2 2 2" xfId="2070" xr:uid="{00000000-0005-0000-0000-000032080000}"/>
    <cellStyle name="Vejica 2 8 3 2 2 3" xfId="2071" xr:uid="{00000000-0005-0000-0000-000033080000}"/>
    <cellStyle name="Vejica 2 8 3 2 2 4" xfId="2072" xr:uid="{00000000-0005-0000-0000-000034080000}"/>
    <cellStyle name="Vejica 2 8 3 2 3" xfId="2073" xr:uid="{00000000-0005-0000-0000-000035080000}"/>
    <cellStyle name="Vejica 2 8 3 2 4" xfId="2074" xr:uid="{00000000-0005-0000-0000-000036080000}"/>
    <cellStyle name="Vejica 2 8 3 2 5" xfId="2075" xr:uid="{00000000-0005-0000-0000-000037080000}"/>
    <cellStyle name="Vejica 2 8 3 3" xfId="2076" xr:uid="{00000000-0005-0000-0000-000038080000}"/>
    <cellStyle name="Vejica 2 8 3 3 2" xfId="2077" xr:uid="{00000000-0005-0000-0000-000039080000}"/>
    <cellStyle name="Vejica 2 8 3 3 3" xfId="2078" xr:uid="{00000000-0005-0000-0000-00003A080000}"/>
    <cellStyle name="Vejica 2 8 3 3 4" xfId="2079" xr:uid="{00000000-0005-0000-0000-00003B080000}"/>
    <cellStyle name="Vejica 2 8 3 4" xfId="2080" xr:uid="{00000000-0005-0000-0000-00003C080000}"/>
    <cellStyle name="Vejica 2 8 3 5" xfId="2081" xr:uid="{00000000-0005-0000-0000-00003D080000}"/>
    <cellStyle name="Vejica 2 8 3 6" xfId="2082" xr:uid="{00000000-0005-0000-0000-00003E080000}"/>
    <cellStyle name="Vejica 2 8 4" xfId="2083" xr:uid="{00000000-0005-0000-0000-00003F080000}"/>
    <cellStyle name="Vejica 2 8 4 2" xfId="2084" xr:uid="{00000000-0005-0000-0000-000040080000}"/>
    <cellStyle name="Vejica 2 8 4 2 2" xfId="2085" xr:uid="{00000000-0005-0000-0000-000041080000}"/>
    <cellStyle name="Vejica 2 8 4 2 3" xfId="2086" xr:uid="{00000000-0005-0000-0000-000042080000}"/>
    <cellStyle name="Vejica 2 8 4 2 4" xfId="2087" xr:uid="{00000000-0005-0000-0000-000043080000}"/>
    <cellStyle name="Vejica 2 8 4 3" xfId="2088" xr:uid="{00000000-0005-0000-0000-000044080000}"/>
    <cellStyle name="Vejica 2 8 4 4" xfId="2089" xr:uid="{00000000-0005-0000-0000-000045080000}"/>
    <cellStyle name="Vejica 2 8 4 5" xfId="2090" xr:uid="{00000000-0005-0000-0000-000046080000}"/>
    <cellStyle name="Vejica 2 8 5" xfId="2091" xr:uid="{00000000-0005-0000-0000-000047080000}"/>
    <cellStyle name="Vejica 2 8 5 2" xfId="2092" xr:uid="{00000000-0005-0000-0000-000048080000}"/>
    <cellStyle name="Vejica 2 8 5 2 2" xfId="2093" xr:uid="{00000000-0005-0000-0000-000049080000}"/>
    <cellStyle name="Vejica 2 8 5 2 3" xfId="2094" xr:uid="{00000000-0005-0000-0000-00004A080000}"/>
    <cellStyle name="Vejica 2 8 5 2 4" xfId="2095" xr:uid="{00000000-0005-0000-0000-00004B080000}"/>
    <cellStyle name="Vejica 2 8 5 3" xfId="2096" xr:uid="{00000000-0005-0000-0000-00004C080000}"/>
    <cellStyle name="Vejica 2 8 5 4" xfId="2097" xr:uid="{00000000-0005-0000-0000-00004D080000}"/>
    <cellStyle name="Vejica 2 8 5 5" xfId="2098" xr:uid="{00000000-0005-0000-0000-00004E080000}"/>
    <cellStyle name="Vejica 2 8 6" xfId="2099" xr:uid="{00000000-0005-0000-0000-00004F080000}"/>
    <cellStyle name="Vejica 2 8 6 2" xfId="2100" xr:uid="{00000000-0005-0000-0000-000050080000}"/>
    <cellStyle name="Vejica 2 8 6 3" xfId="2101" xr:uid="{00000000-0005-0000-0000-000051080000}"/>
    <cellStyle name="Vejica 2 8 6 4" xfId="2102" xr:uid="{00000000-0005-0000-0000-000052080000}"/>
    <cellStyle name="Vejica 2 8 7" xfId="2103" xr:uid="{00000000-0005-0000-0000-000053080000}"/>
    <cellStyle name="Vejica 2 8 8" xfId="2104" xr:uid="{00000000-0005-0000-0000-000054080000}"/>
    <cellStyle name="Vejica 2 8 9" xfId="2105" xr:uid="{00000000-0005-0000-0000-000055080000}"/>
    <cellStyle name="Vejica 2 9" xfId="2106" xr:uid="{00000000-0005-0000-0000-000056080000}"/>
    <cellStyle name="Vejica 2 9 2" xfId="2107" xr:uid="{00000000-0005-0000-0000-000057080000}"/>
    <cellStyle name="Vejica 2 9 2 2" xfId="2108" xr:uid="{00000000-0005-0000-0000-000058080000}"/>
    <cellStyle name="Vejica 2 9 2 2 2" xfId="2109" xr:uid="{00000000-0005-0000-0000-000059080000}"/>
    <cellStyle name="Vejica 2 9 2 2 3" xfId="2110" xr:uid="{00000000-0005-0000-0000-00005A080000}"/>
    <cellStyle name="Vejica 2 9 2 2 4" xfId="2111" xr:uid="{00000000-0005-0000-0000-00005B080000}"/>
    <cellStyle name="Vejica 2 9 2 3" xfId="2112" xr:uid="{00000000-0005-0000-0000-00005C080000}"/>
    <cellStyle name="Vejica 2 9 2 4" xfId="2113" xr:uid="{00000000-0005-0000-0000-00005D080000}"/>
    <cellStyle name="Vejica 2 9 2 5" xfId="2114" xr:uid="{00000000-0005-0000-0000-00005E080000}"/>
    <cellStyle name="Vejica 2 9 3" xfId="2115" xr:uid="{00000000-0005-0000-0000-00005F080000}"/>
    <cellStyle name="Vejica 2 9 3 2" xfId="2116" xr:uid="{00000000-0005-0000-0000-000060080000}"/>
    <cellStyle name="Vejica 2 9 3 2 2" xfId="2117" xr:uid="{00000000-0005-0000-0000-000061080000}"/>
    <cellStyle name="Vejica 2 9 3 2 3" xfId="2118" xr:uid="{00000000-0005-0000-0000-000062080000}"/>
    <cellStyle name="Vejica 2 9 3 2 4" xfId="2119" xr:uid="{00000000-0005-0000-0000-000063080000}"/>
    <cellStyle name="Vejica 2 9 3 3" xfId="2120" xr:uid="{00000000-0005-0000-0000-000064080000}"/>
    <cellStyle name="Vejica 2 9 3 4" xfId="2121" xr:uid="{00000000-0005-0000-0000-000065080000}"/>
    <cellStyle name="Vejica 2 9 3 5" xfId="2122" xr:uid="{00000000-0005-0000-0000-000066080000}"/>
    <cellStyle name="Vejica 2 9 4" xfId="2123" xr:uid="{00000000-0005-0000-0000-000067080000}"/>
    <cellStyle name="Vejica 2 9 4 2" xfId="2124" xr:uid="{00000000-0005-0000-0000-000068080000}"/>
    <cellStyle name="Vejica 2 9 4 2 2" xfId="2125" xr:uid="{00000000-0005-0000-0000-000069080000}"/>
    <cellStyle name="Vejica 2 9 4 2 3" xfId="2126" xr:uid="{00000000-0005-0000-0000-00006A080000}"/>
    <cellStyle name="Vejica 2 9 4 2 4" xfId="2127" xr:uid="{00000000-0005-0000-0000-00006B080000}"/>
    <cellStyle name="Vejica 2 9 4 3" xfId="2128" xr:uid="{00000000-0005-0000-0000-00006C080000}"/>
    <cellStyle name="Vejica 2 9 4 4" xfId="2129" xr:uid="{00000000-0005-0000-0000-00006D080000}"/>
    <cellStyle name="Vejica 2 9 4 5" xfId="2130" xr:uid="{00000000-0005-0000-0000-00006E080000}"/>
    <cellStyle name="Vejica 2 9 5" xfId="2131" xr:uid="{00000000-0005-0000-0000-00006F080000}"/>
    <cellStyle name="Vejica 2 9 5 2" xfId="2132" xr:uid="{00000000-0005-0000-0000-000070080000}"/>
    <cellStyle name="Vejica 2 9 5 3" xfId="2133" xr:uid="{00000000-0005-0000-0000-000071080000}"/>
    <cellStyle name="Vejica 2 9 5 4" xfId="2134" xr:uid="{00000000-0005-0000-0000-000072080000}"/>
    <cellStyle name="Vejica 2 9 6" xfId="2135" xr:uid="{00000000-0005-0000-0000-000073080000}"/>
    <cellStyle name="Vejica 2 9 7" xfId="2136" xr:uid="{00000000-0005-0000-0000-000074080000}"/>
    <cellStyle name="Vejica 2 9 8" xfId="2137" xr:uid="{00000000-0005-0000-0000-000075080000}"/>
    <cellStyle name="Vejica 2 9 9" xfId="3186" xr:uid="{00000000-0005-0000-0000-000030900000}"/>
    <cellStyle name="Vejica 2_lek_LJ-liofilizacija-2-dop" xfId="3099" xr:uid="{00000000-0005-0000-0000-000031900000}"/>
    <cellStyle name="Vejica 20" xfId="2138" xr:uid="{00000000-0005-0000-0000-000076080000}"/>
    <cellStyle name="Vejica 20 10" xfId="2139" xr:uid="{00000000-0005-0000-0000-000077080000}"/>
    <cellStyle name="Vejica 20 2" xfId="2140" xr:uid="{00000000-0005-0000-0000-000078080000}"/>
    <cellStyle name="Vejica 20 2 2" xfId="2141" xr:uid="{00000000-0005-0000-0000-000079080000}"/>
    <cellStyle name="Vejica 20 2 2 2" xfId="2142" xr:uid="{00000000-0005-0000-0000-00007A080000}"/>
    <cellStyle name="Vejica 20 2 2 3" xfId="2143" xr:uid="{00000000-0005-0000-0000-00007B080000}"/>
    <cellStyle name="Vejica 20 2 2 4" xfId="2144" xr:uid="{00000000-0005-0000-0000-00007C080000}"/>
    <cellStyle name="Vejica 20 2 3" xfId="2145" xr:uid="{00000000-0005-0000-0000-00007D080000}"/>
    <cellStyle name="Vejica 20 2 4" xfId="2146" xr:uid="{00000000-0005-0000-0000-00007E080000}"/>
    <cellStyle name="Vejica 20 2 5" xfId="2147" xr:uid="{00000000-0005-0000-0000-00007F080000}"/>
    <cellStyle name="Vejica 20 3" xfId="2148" xr:uid="{00000000-0005-0000-0000-000080080000}"/>
    <cellStyle name="Vejica 20 3 2" xfId="2149" xr:uid="{00000000-0005-0000-0000-000081080000}"/>
    <cellStyle name="Vejica 20 3 3" xfId="2150" xr:uid="{00000000-0005-0000-0000-000082080000}"/>
    <cellStyle name="Vejica 20 4" xfId="2151" xr:uid="{00000000-0005-0000-0000-000083080000}"/>
    <cellStyle name="Vejica 20 5" xfId="2152" xr:uid="{00000000-0005-0000-0000-000084080000}"/>
    <cellStyle name="Vejica 20 6" xfId="2153" xr:uid="{00000000-0005-0000-0000-000085080000}"/>
    <cellStyle name="Vejica 20 6 2" xfId="2154" xr:uid="{00000000-0005-0000-0000-000086080000}"/>
    <cellStyle name="Vejica 20 6 3" xfId="2155" xr:uid="{00000000-0005-0000-0000-000087080000}"/>
    <cellStyle name="Vejica 20 6 3 2" xfId="2156" xr:uid="{00000000-0005-0000-0000-000088080000}"/>
    <cellStyle name="Vejica 20 6 3 3" xfId="2157" xr:uid="{00000000-0005-0000-0000-000089080000}"/>
    <cellStyle name="Vejica 20 7" xfId="2158" xr:uid="{00000000-0005-0000-0000-00008A080000}"/>
    <cellStyle name="Vejica 20 8" xfId="2159" xr:uid="{00000000-0005-0000-0000-00008B080000}"/>
    <cellStyle name="Vejica 20 9" xfId="2160" xr:uid="{00000000-0005-0000-0000-00008C080000}"/>
    <cellStyle name="Vejica 21" xfId="2161" xr:uid="{00000000-0005-0000-0000-00008D080000}"/>
    <cellStyle name="Vejica 21 10" xfId="2162" xr:uid="{00000000-0005-0000-0000-00008E080000}"/>
    <cellStyle name="Vejica 21 2" xfId="2163" xr:uid="{00000000-0005-0000-0000-00008F080000}"/>
    <cellStyle name="Vejica 21 2 2" xfId="2164" xr:uid="{00000000-0005-0000-0000-000090080000}"/>
    <cellStyle name="Vejica 21 2 2 2" xfId="2165" xr:uid="{00000000-0005-0000-0000-000091080000}"/>
    <cellStyle name="Vejica 21 2 2 3" xfId="2166" xr:uid="{00000000-0005-0000-0000-000092080000}"/>
    <cellStyle name="Vejica 21 2 2 4" xfId="2167" xr:uid="{00000000-0005-0000-0000-000093080000}"/>
    <cellStyle name="Vejica 21 2 3" xfId="2168" xr:uid="{00000000-0005-0000-0000-000094080000}"/>
    <cellStyle name="Vejica 21 2 4" xfId="2169" xr:uid="{00000000-0005-0000-0000-000095080000}"/>
    <cellStyle name="Vejica 21 2 5" xfId="2170" xr:uid="{00000000-0005-0000-0000-000096080000}"/>
    <cellStyle name="Vejica 21 3" xfId="2171" xr:uid="{00000000-0005-0000-0000-000097080000}"/>
    <cellStyle name="Vejica 21 3 2" xfId="2172" xr:uid="{00000000-0005-0000-0000-000098080000}"/>
    <cellStyle name="Vejica 21 3 3" xfId="2173" xr:uid="{00000000-0005-0000-0000-000099080000}"/>
    <cellStyle name="Vejica 21 4" xfId="2174" xr:uid="{00000000-0005-0000-0000-00009A080000}"/>
    <cellStyle name="Vejica 21 5" xfId="2175" xr:uid="{00000000-0005-0000-0000-00009B080000}"/>
    <cellStyle name="Vejica 21 6" xfId="2176" xr:uid="{00000000-0005-0000-0000-00009C080000}"/>
    <cellStyle name="Vejica 21 6 2" xfId="2177" xr:uid="{00000000-0005-0000-0000-00009D080000}"/>
    <cellStyle name="Vejica 21 6 3" xfId="2178" xr:uid="{00000000-0005-0000-0000-00009E080000}"/>
    <cellStyle name="Vejica 21 6 3 2" xfId="2179" xr:uid="{00000000-0005-0000-0000-00009F080000}"/>
    <cellStyle name="Vejica 21 6 3 3" xfId="2180" xr:uid="{00000000-0005-0000-0000-0000A0080000}"/>
    <cellStyle name="Vejica 21 7" xfId="2181" xr:uid="{00000000-0005-0000-0000-0000A1080000}"/>
    <cellStyle name="Vejica 21 8" xfId="2182" xr:uid="{00000000-0005-0000-0000-0000A2080000}"/>
    <cellStyle name="Vejica 21 9" xfId="2183" xr:uid="{00000000-0005-0000-0000-0000A3080000}"/>
    <cellStyle name="Vejica 22" xfId="2184" xr:uid="{00000000-0005-0000-0000-0000A4080000}"/>
    <cellStyle name="Vejica 22 10" xfId="2185" xr:uid="{00000000-0005-0000-0000-0000A5080000}"/>
    <cellStyle name="Vejica 22 2" xfId="2186" xr:uid="{00000000-0005-0000-0000-0000A6080000}"/>
    <cellStyle name="Vejica 22 2 2" xfId="2187" xr:uid="{00000000-0005-0000-0000-0000A7080000}"/>
    <cellStyle name="Vejica 22 2 2 2" xfId="2188" xr:uid="{00000000-0005-0000-0000-0000A8080000}"/>
    <cellStyle name="Vejica 22 2 2 3" xfId="2189" xr:uid="{00000000-0005-0000-0000-0000A9080000}"/>
    <cellStyle name="Vejica 22 2 2 4" xfId="2190" xr:uid="{00000000-0005-0000-0000-0000AA080000}"/>
    <cellStyle name="Vejica 22 2 3" xfId="2191" xr:uid="{00000000-0005-0000-0000-0000AB080000}"/>
    <cellStyle name="Vejica 22 2 4" xfId="2192" xr:uid="{00000000-0005-0000-0000-0000AC080000}"/>
    <cellStyle name="Vejica 22 2 5" xfId="2193" xr:uid="{00000000-0005-0000-0000-0000AD080000}"/>
    <cellStyle name="Vejica 22 3" xfId="2194" xr:uid="{00000000-0005-0000-0000-0000AE080000}"/>
    <cellStyle name="Vejica 22 3 2" xfId="2195" xr:uid="{00000000-0005-0000-0000-0000AF080000}"/>
    <cellStyle name="Vejica 22 3 3" xfId="2196" xr:uid="{00000000-0005-0000-0000-0000B0080000}"/>
    <cellStyle name="Vejica 22 4" xfId="2197" xr:uid="{00000000-0005-0000-0000-0000B1080000}"/>
    <cellStyle name="Vejica 22 5" xfId="2198" xr:uid="{00000000-0005-0000-0000-0000B2080000}"/>
    <cellStyle name="Vejica 22 6" xfId="2199" xr:uid="{00000000-0005-0000-0000-0000B3080000}"/>
    <cellStyle name="Vejica 22 6 2" xfId="2200" xr:uid="{00000000-0005-0000-0000-0000B4080000}"/>
    <cellStyle name="Vejica 22 6 3" xfId="2201" xr:uid="{00000000-0005-0000-0000-0000B5080000}"/>
    <cellStyle name="Vejica 22 6 3 2" xfId="2202" xr:uid="{00000000-0005-0000-0000-0000B6080000}"/>
    <cellStyle name="Vejica 22 6 3 3" xfId="2203" xr:uid="{00000000-0005-0000-0000-0000B7080000}"/>
    <cellStyle name="Vejica 22 7" xfId="2204" xr:uid="{00000000-0005-0000-0000-0000B8080000}"/>
    <cellStyle name="Vejica 22 8" xfId="2205" xr:uid="{00000000-0005-0000-0000-0000B9080000}"/>
    <cellStyle name="Vejica 22 9" xfId="2206" xr:uid="{00000000-0005-0000-0000-0000BA080000}"/>
    <cellStyle name="Vejica 23" xfId="2207" xr:uid="{00000000-0005-0000-0000-0000BB080000}"/>
    <cellStyle name="Vejica 23 2" xfId="2208" xr:uid="{00000000-0005-0000-0000-0000BC080000}"/>
    <cellStyle name="Vejica 23 2 2" xfId="2209" xr:uid="{00000000-0005-0000-0000-0000BD080000}"/>
    <cellStyle name="Vejica 23 2 2 2" xfId="2210" xr:uid="{00000000-0005-0000-0000-0000BE080000}"/>
    <cellStyle name="Vejica 23 2 2 3" xfId="2211" xr:uid="{00000000-0005-0000-0000-0000BF080000}"/>
    <cellStyle name="Vejica 23 2 2 4" xfId="2212" xr:uid="{00000000-0005-0000-0000-0000C0080000}"/>
    <cellStyle name="Vejica 23 2 3" xfId="2213" xr:uid="{00000000-0005-0000-0000-0000C1080000}"/>
    <cellStyle name="Vejica 23 2 4" xfId="2214" xr:uid="{00000000-0005-0000-0000-0000C2080000}"/>
    <cellStyle name="Vejica 23 2 5" xfId="2215" xr:uid="{00000000-0005-0000-0000-0000C3080000}"/>
    <cellStyle name="Vejica 23 3" xfId="2216" xr:uid="{00000000-0005-0000-0000-0000C4080000}"/>
    <cellStyle name="Vejica 23 4" xfId="2217" xr:uid="{00000000-0005-0000-0000-0000C5080000}"/>
    <cellStyle name="Vejica 23 5" xfId="2218" xr:uid="{00000000-0005-0000-0000-0000C6080000}"/>
    <cellStyle name="Vejica 23 5 2" xfId="2219" xr:uid="{00000000-0005-0000-0000-0000C7080000}"/>
    <cellStyle name="Vejica 23 5 3" xfId="2220" xr:uid="{00000000-0005-0000-0000-0000C8080000}"/>
    <cellStyle name="Vejica 23 5 3 2" xfId="2221" xr:uid="{00000000-0005-0000-0000-0000C9080000}"/>
    <cellStyle name="Vejica 23 5 3 3" xfId="2222" xr:uid="{00000000-0005-0000-0000-0000CA080000}"/>
    <cellStyle name="Vejica 23 6" xfId="2223" xr:uid="{00000000-0005-0000-0000-0000CB080000}"/>
    <cellStyle name="Vejica 23 7" xfId="2224" xr:uid="{00000000-0005-0000-0000-0000CC080000}"/>
    <cellStyle name="Vejica 23 7 2" xfId="2225" xr:uid="{00000000-0005-0000-0000-0000CD080000}"/>
    <cellStyle name="Vejica 23 8" xfId="2226" xr:uid="{00000000-0005-0000-0000-0000CE080000}"/>
    <cellStyle name="Vejica 23 9" xfId="2227" xr:uid="{00000000-0005-0000-0000-0000CF080000}"/>
    <cellStyle name="Vejica 24" xfId="2228" xr:uid="{00000000-0005-0000-0000-0000D0080000}"/>
    <cellStyle name="Vejica 24 2" xfId="2229" xr:uid="{00000000-0005-0000-0000-0000D1080000}"/>
    <cellStyle name="Vejica 24 2 2" xfId="2230" xr:uid="{00000000-0005-0000-0000-0000D2080000}"/>
    <cellStyle name="Vejica 24 2 2 2" xfId="2231" xr:uid="{00000000-0005-0000-0000-0000D3080000}"/>
    <cellStyle name="Vejica 24 2 2 3" xfId="2232" xr:uid="{00000000-0005-0000-0000-0000D4080000}"/>
    <cellStyle name="Vejica 24 2 2 4" xfId="2233" xr:uid="{00000000-0005-0000-0000-0000D5080000}"/>
    <cellStyle name="Vejica 24 2 3" xfId="2234" xr:uid="{00000000-0005-0000-0000-0000D6080000}"/>
    <cellStyle name="Vejica 24 2 4" xfId="2235" xr:uid="{00000000-0005-0000-0000-0000D7080000}"/>
    <cellStyle name="Vejica 24 2 5" xfId="2236" xr:uid="{00000000-0005-0000-0000-0000D8080000}"/>
    <cellStyle name="Vejica 24 3" xfId="2237" xr:uid="{00000000-0005-0000-0000-0000D9080000}"/>
    <cellStyle name="Vejica 24 4" xfId="2238" xr:uid="{00000000-0005-0000-0000-0000DA080000}"/>
    <cellStyle name="Vejica 24 5" xfId="2239" xr:uid="{00000000-0005-0000-0000-0000DB080000}"/>
    <cellStyle name="Vejica 24 5 2" xfId="2240" xr:uid="{00000000-0005-0000-0000-0000DC080000}"/>
    <cellStyle name="Vejica 24 5 3" xfId="2241" xr:uid="{00000000-0005-0000-0000-0000DD080000}"/>
    <cellStyle name="Vejica 24 5 3 2" xfId="2242" xr:uid="{00000000-0005-0000-0000-0000DE080000}"/>
    <cellStyle name="Vejica 24 5 3 3" xfId="2243" xr:uid="{00000000-0005-0000-0000-0000DF080000}"/>
    <cellStyle name="Vejica 24 6" xfId="2244" xr:uid="{00000000-0005-0000-0000-0000E0080000}"/>
    <cellStyle name="Vejica 24 7" xfId="2245" xr:uid="{00000000-0005-0000-0000-0000E1080000}"/>
    <cellStyle name="Vejica 24 7 2" xfId="2246" xr:uid="{00000000-0005-0000-0000-0000E2080000}"/>
    <cellStyle name="Vejica 24 8" xfId="2247" xr:uid="{00000000-0005-0000-0000-0000E3080000}"/>
    <cellStyle name="Vejica 24 9" xfId="2248" xr:uid="{00000000-0005-0000-0000-0000E4080000}"/>
    <cellStyle name="Vejica 25" xfId="2249" xr:uid="{00000000-0005-0000-0000-0000E5080000}"/>
    <cellStyle name="Vejica 25 2" xfId="2250" xr:uid="{00000000-0005-0000-0000-0000E6080000}"/>
    <cellStyle name="Vejica 25 2 2" xfId="2251" xr:uid="{00000000-0005-0000-0000-0000E7080000}"/>
    <cellStyle name="Vejica 25 2 2 2" xfId="2252" xr:uid="{00000000-0005-0000-0000-0000E8080000}"/>
    <cellStyle name="Vejica 25 2 2 3" xfId="2253" xr:uid="{00000000-0005-0000-0000-0000E9080000}"/>
    <cellStyle name="Vejica 25 2 2 4" xfId="2254" xr:uid="{00000000-0005-0000-0000-0000EA080000}"/>
    <cellStyle name="Vejica 25 2 3" xfId="2255" xr:uid="{00000000-0005-0000-0000-0000EB080000}"/>
    <cellStyle name="Vejica 25 2 4" xfId="2256" xr:uid="{00000000-0005-0000-0000-0000EC080000}"/>
    <cellStyle name="Vejica 25 2 5" xfId="2257" xr:uid="{00000000-0005-0000-0000-0000ED080000}"/>
    <cellStyle name="Vejica 25 3" xfId="2258" xr:uid="{00000000-0005-0000-0000-0000EE080000}"/>
    <cellStyle name="Vejica 25 4" xfId="2259" xr:uid="{00000000-0005-0000-0000-0000EF080000}"/>
    <cellStyle name="Vejica 25 5" xfId="2260" xr:uid="{00000000-0005-0000-0000-0000F0080000}"/>
    <cellStyle name="Vejica 25 5 2" xfId="2261" xr:uid="{00000000-0005-0000-0000-0000F1080000}"/>
    <cellStyle name="Vejica 25 5 3" xfId="2262" xr:uid="{00000000-0005-0000-0000-0000F2080000}"/>
    <cellStyle name="Vejica 25 5 3 2" xfId="2263" xr:uid="{00000000-0005-0000-0000-0000F3080000}"/>
    <cellStyle name="Vejica 25 5 3 3" xfId="2264" xr:uid="{00000000-0005-0000-0000-0000F4080000}"/>
    <cellStyle name="Vejica 25 6" xfId="2265" xr:uid="{00000000-0005-0000-0000-0000F5080000}"/>
    <cellStyle name="Vejica 25 7" xfId="2266" xr:uid="{00000000-0005-0000-0000-0000F6080000}"/>
    <cellStyle name="Vejica 25 7 2" xfId="2267" xr:uid="{00000000-0005-0000-0000-0000F7080000}"/>
    <cellStyle name="Vejica 25 8" xfId="2268" xr:uid="{00000000-0005-0000-0000-0000F8080000}"/>
    <cellStyle name="Vejica 25 9" xfId="2269" xr:uid="{00000000-0005-0000-0000-0000F9080000}"/>
    <cellStyle name="Vejica 26" xfId="2270" xr:uid="{00000000-0005-0000-0000-0000FA080000}"/>
    <cellStyle name="Vejica 26 2" xfId="2271" xr:uid="{00000000-0005-0000-0000-0000FB080000}"/>
    <cellStyle name="Vejica 26 3" xfId="2272" xr:uid="{00000000-0005-0000-0000-0000FC080000}"/>
    <cellStyle name="Vejica 27" xfId="2273" xr:uid="{00000000-0005-0000-0000-0000FD080000}"/>
    <cellStyle name="Vejica 27 2" xfId="2274" xr:uid="{00000000-0005-0000-0000-0000FE080000}"/>
    <cellStyle name="Vejica 27 3" xfId="2275" xr:uid="{00000000-0005-0000-0000-0000FF080000}"/>
    <cellStyle name="Vejica 28" xfId="2276" xr:uid="{00000000-0005-0000-0000-000000090000}"/>
    <cellStyle name="Vejica 28 2" xfId="2277" xr:uid="{00000000-0005-0000-0000-000001090000}"/>
    <cellStyle name="Vejica 28 3" xfId="2278" xr:uid="{00000000-0005-0000-0000-000002090000}"/>
    <cellStyle name="Vejica 29" xfId="2279" xr:uid="{00000000-0005-0000-0000-000003090000}"/>
    <cellStyle name="Vejica 29 2" xfId="2280" xr:uid="{00000000-0005-0000-0000-000004090000}"/>
    <cellStyle name="Vejica 29 3" xfId="2281" xr:uid="{00000000-0005-0000-0000-000005090000}"/>
    <cellStyle name="Vejica 3" xfId="2282" xr:uid="{00000000-0005-0000-0000-000006090000}"/>
    <cellStyle name="Vejica 3 10" xfId="2283" xr:uid="{00000000-0005-0000-0000-000007090000}"/>
    <cellStyle name="Vejica 3 10 2" xfId="2284" xr:uid="{00000000-0005-0000-0000-000008090000}"/>
    <cellStyle name="Vejica 3 10 2 2" xfId="2285" xr:uid="{00000000-0005-0000-0000-000009090000}"/>
    <cellStyle name="Vejica 3 10 2 2 2" xfId="2286" xr:uid="{00000000-0005-0000-0000-00000A090000}"/>
    <cellStyle name="Vejica 3 10 2 2 3" xfId="2287" xr:uid="{00000000-0005-0000-0000-00000B090000}"/>
    <cellStyle name="Vejica 3 10 2 2 4" xfId="2288" xr:uid="{00000000-0005-0000-0000-00000C090000}"/>
    <cellStyle name="Vejica 3 10 2 3" xfId="2289" xr:uid="{00000000-0005-0000-0000-00000D090000}"/>
    <cellStyle name="Vejica 3 10 2 4" xfId="2290" xr:uid="{00000000-0005-0000-0000-00000E090000}"/>
    <cellStyle name="Vejica 3 10 2 5" xfId="2291" xr:uid="{00000000-0005-0000-0000-00000F090000}"/>
    <cellStyle name="Vejica 3 10 3" xfId="2292" xr:uid="{00000000-0005-0000-0000-000010090000}"/>
    <cellStyle name="Vejica 3 10 3 2" xfId="2293" xr:uid="{00000000-0005-0000-0000-000011090000}"/>
    <cellStyle name="Vejica 3 10 3 3" xfId="2294" xr:uid="{00000000-0005-0000-0000-000012090000}"/>
    <cellStyle name="Vejica 3 10 3 4" xfId="2295" xr:uid="{00000000-0005-0000-0000-000013090000}"/>
    <cellStyle name="Vejica 3 10 4" xfId="2296" xr:uid="{00000000-0005-0000-0000-000014090000}"/>
    <cellStyle name="Vejica 3 10 5" xfId="2297" xr:uid="{00000000-0005-0000-0000-000015090000}"/>
    <cellStyle name="Vejica 3 10 6" xfId="2298" xr:uid="{00000000-0005-0000-0000-000016090000}"/>
    <cellStyle name="Vejica 3 11" xfId="2299" xr:uid="{00000000-0005-0000-0000-000017090000}"/>
    <cellStyle name="Vejica 3 11 2" xfId="2300" xr:uid="{00000000-0005-0000-0000-000018090000}"/>
    <cellStyle name="Vejica 3 11 2 2" xfId="2301" xr:uid="{00000000-0005-0000-0000-000019090000}"/>
    <cellStyle name="Vejica 3 11 2 3" xfId="2302" xr:uid="{00000000-0005-0000-0000-00001A090000}"/>
    <cellStyle name="Vejica 3 11 2 4" xfId="2303" xr:uid="{00000000-0005-0000-0000-00001B090000}"/>
    <cellStyle name="Vejica 3 11 3" xfId="2304" xr:uid="{00000000-0005-0000-0000-00001C090000}"/>
    <cellStyle name="Vejica 3 11 4" xfId="2305" xr:uid="{00000000-0005-0000-0000-00001D090000}"/>
    <cellStyle name="Vejica 3 11 5" xfId="2306" xr:uid="{00000000-0005-0000-0000-00001E090000}"/>
    <cellStyle name="Vejica 3 12" xfId="2307" xr:uid="{00000000-0005-0000-0000-00001F090000}"/>
    <cellStyle name="Vejica 3 12 2" xfId="2308" xr:uid="{00000000-0005-0000-0000-000020090000}"/>
    <cellStyle name="Vejica 3 12 3" xfId="2309" xr:uid="{00000000-0005-0000-0000-000021090000}"/>
    <cellStyle name="Vejica 3 12 4" xfId="2310" xr:uid="{00000000-0005-0000-0000-000022090000}"/>
    <cellStyle name="Vejica 3 13" xfId="2311" xr:uid="{00000000-0005-0000-0000-000023090000}"/>
    <cellStyle name="Vejica 3 14" xfId="2312" xr:uid="{00000000-0005-0000-0000-000024090000}"/>
    <cellStyle name="Vejica 3 15" xfId="2313" xr:uid="{00000000-0005-0000-0000-000025090000}"/>
    <cellStyle name="Vejica 3 16" xfId="2314" xr:uid="{00000000-0005-0000-0000-000026090000}"/>
    <cellStyle name="Vejica 3 17" xfId="2315" xr:uid="{00000000-0005-0000-0000-000027090000}"/>
    <cellStyle name="Vejica 3 18" xfId="3100" xr:uid="{00000000-0005-0000-0000-000032900000}"/>
    <cellStyle name="Vejica 3 2" xfId="2316" xr:uid="{00000000-0005-0000-0000-000028090000}"/>
    <cellStyle name="Vejica 3 2 2" xfId="2317" xr:uid="{00000000-0005-0000-0000-000029090000}"/>
    <cellStyle name="Vejica 3 2 2 2" xfId="2318" xr:uid="{00000000-0005-0000-0000-00002A090000}"/>
    <cellStyle name="Vejica 3 2 2 3" xfId="2319" xr:uid="{00000000-0005-0000-0000-00002B090000}"/>
    <cellStyle name="Vejica 3 2 2 4" xfId="2320" xr:uid="{00000000-0005-0000-0000-00002C090000}"/>
    <cellStyle name="Vejica 3 2 2 5" xfId="3255" xr:uid="{00000000-0005-0000-0000-000034900000}"/>
    <cellStyle name="Vejica 3 2 3" xfId="2321" xr:uid="{00000000-0005-0000-0000-00002D090000}"/>
    <cellStyle name="Vejica 3 2 4" xfId="3101" xr:uid="{00000000-0005-0000-0000-000033900000}"/>
    <cellStyle name="Vejica 3 3" xfId="2322" xr:uid="{00000000-0005-0000-0000-00002E090000}"/>
    <cellStyle name="Vejica 3 3 2" xfId="2323" xr:uid="{00000000-0005-0000-0000-00002F090000}"/>
    <cellStyle name="Vejica 3 3 3" xfId="2324" xr:uid="{00000000-0005-0000-0000-000030090000}"/>
    <cellStyle name="Vejica 3 3 4" xfId="2325" xr:uid="{00000000-0005-0000-0000-000031090000}"/>
    <cellStyle name="Vejica 3 3 5" xfId="3102" xr:uid="{00000000-0005-0000-0000-000035900000}"/>
    <cellStyle name="Vejica 3 4" xfId="2326" xr:uid="{00000000-0005-0000-0000-000032090000}"/>
    <cellStyle name="Vejica 3 4 2" xfId="2327" xr:uid="{00000000-0005-0000-0000-000033090000}"/>
    <cellStyle name="Vejica 3 4 3" xfId="2328" xr:uid="{00000000-0005-0000-0000-000034090000}"/>
    <cellStyle name="Vejica 3 4 4" xfId="2329" xr:uid="{00000000-0005-0000-0000-000035090000}"/>
    <cellStyle name="Vejica 3 4 5" xfId="3220" xr:uid="{00000000-0005-0000-0000-000036900000}"/>
    <cellStyle name="Vejica 3 5" xfId="2330" xr:uid="{00000000-0005-0000-0000-000036090000}"/>
    <cellStyle name="Vejica 3 5 2" xfId="2331" xr:uid="{00000000-0005-0000-0000-000037090000}"/>
    <cellStyle name="Vejica 3 5 3" xfId="2332" xr:uid="{00000000-0005-0000-0000-000038090000}"/>
    <cellStyle name="Vejica 3 5 4" xfId="2333" xr:uid="{00000000-0005-0000-0000-000039090000}"/>
    <cellStyle name="Vejica 3 6" xfId="2334" xr:uid="{00000000-0005-0000-0000-00003A090000}"/>
    <cellStyle name="Vejica 3 6 2" xfId="2335" xr:uid="{00000000-0005-0000-0000-00003B090000}"/>
    <cellStyle name="Vejica 3 6 3" xfId="2336" xr:uid="{00000000-0005-0000-0000-00003C090000}"/>
    <cellStyle name="Vejica 3 6 4" xfId="2337" xr:uid="{00000000-0005-0000-0000-00003D090000}"/>
    <cellStyle name="Vejica 3 7" xfId="2338" xr:uid="{00000000-0005-0000-0000-00003E090000}"/>
    <cellStyle name="Vejica 3 7 2" xfId="2339" xr:uid="{00000000-0005-0000-0000-00003F090000}"/>
    <cellStyle name="Vejica 3 7 3" xfId="2340" xr:uid="{00000000-0005-0000-0000-000040090000}"/>
    <cellStyle name="Vejica 3 7 4" xfId="2341" xr:uid="{00000000-0005-0000-0000-000041090000}"/>
    <cellStyle name="Vejica 3 8" xfId="2342" xr:uid="{00000000-0005-0000-0000-000042090000}"/>
    <cellStyle name="Vejica 3 8 2" xfId="2343" xr:uid="{00000000-0005-0000-0000-000043090000}"/>
    <cellStyle name="Vejica 3 8 3" xfId="2344" xr:uid="{00000000-0005-0000-0000-000044090000}"/>
    <cellStyle name="Vejica 3 8 4" xfId="2345" xr:uid="{00000000-0005-0000-0000-000045090000}"/>
    <cellStyle name="Vejica 3 9" xfId="2346" xr:uid="{00000000-0005-0000-0000-000046090000}"/>
    <cellStyle name="Vejica 3 9 2" xfId="2347" xr:uid="{00000000-0005-0000-0000-000047090000}"/>
    <cellStyle name="Vejica 3 9 2 2" xfId="2348" xr:uid="{00000000-0005-0000-0000-000048090000}"/>
    <cellStyle name="Vejica 3 9 2 2 2" xfId="2349" xr:uid="{00000000-0005-0000-0000-000049090000}"/>
    <cellStyle name="Vejica 3 9 2 2 3" xfId="2350" xr:uid="{00000000-0005-0000-0000-00004A090000}"/>
    <cellStyle name="Vejica 3 9 2 2 4" xfId="2351" xr:uid="{00000000-0005-0000-0000-00004B090000}"/>
    <cellStyle name="Vejica 3 9 2 3" xfId="2352" xr:uid="{00000000-0005-0000-0000-00004C090000}"/>
    <cellStyle name="Vejica 3 9 2 4" xfId="2353" xr:uid="{00000000-0005-0000-0000-00004D090000}"/>
    <cellStyle name="Vejica 3 9 2 5" xfId="2354" xr:uid="{00000000-0005-0000-0000-00004E090000}"/>
    <cellStyle name="Vejica 3 9 3" xfId="2355" xr:uid="{00000000-0005-0000-0000-00004F090000}"/>
    <cellStyle name="Vejica 3 9 3 2" xfId="2356" xr:uid="{00000000-0005-0000-0000-000050090000}"/>
    <cellStyle name="Vejica 3 9 3 3" xfId="2357" xr:uid="{00000000-0005-0000-0000-000051090000}"/>
    <cellStyle name="Vejica 3 9 3 4" xfId="2358" xr:uid="{00000000-0005-0000-0000-000052090000}"/>
    <cellStyle name="Vejica 3 9 4" xfId="2359" xr:uid="{00000000-0005-0000-0000-000053090000}"/>
    <cellStyle name="Vejica 3 9 5" xfId="2360" xr:uid="{00000000-0005-0000-0000-000054090000}"/>
    <cellStyle name="Vejica 3 9 6" xfId="2361" xr:uid="{00000000-0005-0000-0000-000055090000}"/>
    <cellStyle name="Vejica 30" xfId="2362" xr:uid="{00000000-0005-0000-0000-000056090000}"/>
    <cellStyle name="Vejica 30 2" xfId="2363" xr:uid="{00000000-0005-0000-0000-000057090000}"/>
    <cellStyle name="Vejica 30 3" xfId="2364" xr:uid="{00000000-0005-0000-0000-000058090000}"/>
    <cellStyle name="Vejica 31" xfId="2365" xr:uid="{00000000-0005-0000-0000-000059090000}"/>
    <cellStyle name="Vejica 31 2" xfId="2366" xr:uid="{00000000-0005-0000-0000-00005A090000}"/>
    <cellStyle name="Vejica 31 3" xfId="2367" xr:uid="{00000000-0005-0000-0000-00005B090000}"/>
    <cellStyle name="Vejica 31 4" xfId="2368" xr:uid="{00000000-0005-0000-0000-00005C090000}"/>
    <cellStyle name="Vejica 31 5" xfId="2369" xr:uid="{00000000-0005-0000-0000-00005D090000}"/>
    <cellStyle name="Vejica 31 6" xfId="2370" xr:uid="{00000000-0005-0000-0000-00005E090000}"/>
    <cellStyle name="Vejica 32" xfId="2371" xr:uid="{00000000-0005-0000-0000-00005F090000}"/>
    <cellStyle name="Vejica 32 2" xfId="2372" xr:uid="{00000000-0005-0000-0000-000060090000}"/>
    <cellStyle name="Vejica 32 3" xfId="2373" xr:uid="{00000000-0005-0000-0000-000061090000}"/>
    <cellStyle name="Vejica 32 4" xfId="2374" xr:uid="{00000000-0005-0000-0000-000062090000}"/>
    <cellStyle name="Vejica 32 5" xfId="2375" xr:uid="{00000000-0005-0000-0000-000063090000}"/>
    <cellStyle name="Vejica 32 6" xfId="2376" xr:uid="{00000000-0005-0000-0000-000064090000}"/>
    <cellStyle name="Vejica 33" xfId="2377" xr:uid="{00000000-0005-0000-0000-000065090000}"/>
    <cellStyle name="Vejica 33 2" xfId="2378" xr:uid="{00000000-0005-0000-0000-000066090000}"/>
    <cellStyle name="Vejica 33 3" xfId="2379" xr:uid="{00000000-0005-0000-0000-000067090000}"/>
    <cellStyle name="Vejica 33 4" xfId="2380" xr:uid="{00000000-0005-0000-0000-000068090000}"/>
    <cellStyle name="Vejica 33 5" xfId="2381" xr:uid="{00000000-0005-0000-0000-000069090000}"/>
    <cellStyle name="Vejica 33 6" xfId="2382" xr:uid="{00000000-0005-0000-0000-00006A090000}"/>
    <cellStyle name="Vejica 34" xfId="2383" xr:uid="{00000000-0005-0000-0000-00006B090000}"/>
    <cellStyle name="Vejica 34 2" xfId="2384" xr:uid="{00000000-0005-0000-0000-00006C090000}"/>
    <cellStyle name="Vejica 34 3" xfId="2385" xr:uid="{00000000-0005-0000-0000-00006D090000}"/>
    <cellStyle name="Vejica 34 4" xfId="2386" xr:uid="{00000000-0005-0000-0000-00006E090000}"/>
    <cellStyle name="Vejica 34 5" xfId="2387" xr:uid="{00000000-0005-0000-0000-00006F090000}"/>
    <cellStyle name="Vejica 34 6" xfId="2388" xr:uid="{00000000-0005-0000-0000-000070090000}"/>
    <cellStyle name="Vejica 35" xfId="2389" xr:uid="{00000000-0005-0000-0000-000071090000}"/>
    <cellStyle name="Vejica 35 2" xfId="2390" xr:uid="{00000000-0005-0000-0000-000072090000}"/>
    <cellStyle name="Vejica 35 3" xfId="2391" xr:uid="{00000000-0005-0000-0000-000073090000}"/>
    <cellStyle name="Vejica 36" xfId="2392" xr:uid="{00000000-0005-0000-0000-000074090000}"/>
    <cellStyle name="Vejica 37" xfId="2393" xr:uid="{00000000-0005-0000-0000-000075090000}"/>
    <cellStyle name="Vejica 38" xfId="2394" xr:uid="{00000000-0005-0000-0000-000076090000}"/>
    <cellStyle name="Vejica 39" xfId="2395" xr:uid="{00000000-0005-0000-0000-000077090000}"/>
    <cellStyle name="Vejica 4" xfId="2396" xr:uid="{00000000-0005-0000-0000-000078090000}"/>
    <cellStyle name="Vejica 4 10" xfId="2397" xr:uid="{00000000-0005-0000-0000-000079090000}"/>
    <cellStyle name="Vejica 4 10 2" xfId="2398" xr:uid="{00000000-0005-0000-0000-00007A090000}"/>
    <cellStyle name="Vejica 4 10 2 2" xfId="2399" xr:uid="{00000000-0005-0000-0000-00007B090000}"/>
    <cellStyle name="Vejica 4 10 2 2 2" xfId="2400" xr:uid="{00000000-0005-0000-0000-00007C090000}"/>
    <cellStyle name="Vejica 4 10 2 2 3" xfId="2401" xr:uid="{00000000-0005-0000-0000-00007D090000}"/>
    <cellStyle name="Vejica 4 10 2 2 4" xfId="2402" xr:uid="{00000000-0005-0000-0000-00007E090000}"/>
    <cellStyle name="Vejica 4 10 2 3" xfId="2403" xr:uid="{00000000-0005-0000-0000-00007F090000}"/>
    <cellStyle name="Vejica 4 10 2 4" xfId="2404" xr:uid="{00000000-0005-0000-0000-000080090000}"/>
    <cellStyle name="Vejica 4 10 2 5" xfId="2405" xr:uid="{00000000-0005-0000-0000-000081090000}"/>
    <cellStyle name="Vejica 4 10 3" xfId="2406" xr:uid="{00000000-0005-0000-0000-000082090000}"/>
    <cellStyle name="Vejica 4 10 3 2" xfId="2407" xr:uid="{00000000-0005-0000-0000-000083090000}"/>
    <cellStyle name="Vejica 4 10 3 3" xfId="2408" xr:uid="{00000000-0005-0000-0000-000084090000}"/>
    <cellStyle name="Vejica 4 10 3 4" xfId="2409" xr:uid="{00000000-0005-0000-0000-000085090000}"/>
    <cellStyle name="Vejica 4 10 4" xfId="2410" xr:uid="{00000000-0005-0000-0000-000086090000}"/>
    <cellStyle name="Vejica 4 10 5" xfId="2411" xr:uid="{00000000-0005-0000-0000-000087090000}"/>
    <cellStyle name="Vejica 4 10 6" xfId="2412" xr:uid="{00000000-0005-0000-0000-000088090000}"/>
    <cellStyle name="Vejica 4 11" xfId="2413" xr:uid="{00000000-0005-0000-0000-000089090000}"/>
    <cellStyle name="Vejica 4 11 2" xfId="2414" xr:uid="{00000000-0005-0000-0000-00008A090000}"/>
    <cellStyle name="Vejica 4 11 2 2" xfId="2415" xr:uid="{00000000-0005-0000-0000-00008B090000}"/>
    <cellStyle name="Vejica 4 11 2 2 2" xfId="2416" xr:uid="{00000000-0005-0000-0000-00008C090000}"/>
    <cellStyle name="Vejica 4 11 2 2 3" xfId="2417" xr:uid="{00000000-0005-0000-0000-00008D090000}"/>
    <cellStyle name="Vejica 4 11 2 2 4" xfId="2418" xr:uid="{00000000-0005-0000-0000-00008E090000}"/>
    <cellStyle name="Vejica 4 11 2 3" xfId="2419" xr:uid="{00000000-0005-0000-0000-00008F090000}"/>
    <cellStyle name="Vejica 4 11 2 4" xfId="2420" xr:uid="{00000000-0005-0000-0000-000090090000}"/>
    <cellStyle name="Vejica 4 11 2 5" xfId="2421" xr:uid="{00000000-0005-0000-0000-000091090000}"/>
    <cellStyle name="Vejica 4 11 3" xfId="2422" xr:uid="{00000000-0005-0000-0000-000092090000}"/>
    <cellStyle name="Vejica 4 11 4" xfId="2423" xr:uid="{00000000-0005-0000-0000-000093090000}"/>
    <cellStyle name="Vejica 4 11 5" xfId="2424" xr:uid="{00000000-0005-0000-0000-000094090000}"/>
    <cellStyle name="Vejica 4 11 5 2" xfId="2425" xr:uid="{00000000-0005-0000-0000-000095090000}"/>
    <cellStyle name="Vejica 4 11 5 3" xfId="2426" xr:uid="{00000000-0005-0000-0000-000096090000}"/>
    <cellStyle name="Vejica 4 11 5 3 2" xfId="2427" xr:uid="{00000000-0005-0000-0000-000097090000}"/>
    <cellStyle name="Vejica 4 11 5 3 3" xfId="2428" xr:uid="{00000000-0005-0000-0000-000098090000}"/>
    <cellStyle name="Vejica 4 11 6" xfId="2429" xr:uid="{00000000-0005-0000-0000-000099090000}"/>
    <cellStyle name="Vejica 4 11 7" xfId="2430" xr:uid="{00000000-0005-0000-0000-00009A090000}"/>
    <cellStyle name="Vejica 4 11 8" xfId="2431" xr:uid="{00000000-0005-0000-0000-00009B090000}"/>
    <cellStyle name="Vejica 4 12" xfId="2432" xr:uid="{00000000-0005-0000-0000-00009C090000}"/>
    <cellStyle name="Vejica 4 12 2" xfId="2433" xr:uid="{00000000-0005-0000-0000-00009D090000}"/>
    <cellStyle name="Vejica 4 12 2 2" xfId="2434" xr:uid="{00000000-0005-0000-0000-00009E090000}"/>
    <cellStyle name="Vejica 4 12 2 3" xfId="2435" xr:uid="{00000000-0005-0000-0000-00009F090000}"/>
    <cellStyle name="Vejica 4 12 2 4" xfId="2436" xr:uid="{00000000-0005-0000-0000-0000A0090000}"/>
    <cellStyle name="Vejica 4 12 3" xfId="2437" xr:uid="{00000000-0005-0000-0000-0000A1090000}"/>
    <cellStyle name="Vejica 4 12 4" xfId="2438" xr:uid="{00000000-0005-0000-0000-0000A2090000}"/>
    <cellStyle name="Vejica 4 12 5" xfId="2439" xr:uid="{00000000-0005-0000-0000-0000A3090000}"/>
    <cellStyle name="Vejica 4 13" xfId="2440" xr:uid="{00000000-0005-0000-0000-0000A4090000}"/>
    <cellStyle name="Vejica 4 13 2" xfId="2441" xr:uid="{00000000-0005-0000-0000-0000A5090000}"/>
    <cellStyle name="Vejica 4 13 2 2" xfId="2442" xr:uid="{00000000-0005-0000-0000-0000A6090000}"/>
    <cellStyle name="Vejica 4 13 2 2 2" xfId="2443" xr:uid="{00000000-0005-0000-0000-0000A7090000}"/>
    <cellStyle name="Vejica 4 13 2 2 3" xfId="2444" xr:uid="{00000000-0005-0000-0000-0000A8090000}"/>
    <cellStyle name="Vejica 4 13 2 2 4" xfId="2445" xr:uid="{00000000-0005-0000-0000-0000A9090000}"/>
    <cellStyle name="Vejica 4 13 2 3" xfId="2446" xr:uid="{00000000-0005-0000-0000-0000AA090000}"/>
    <cellStyle name="Vejica 4 13 2 4" xfId="2447" xr:uid="{00000000-0005-0000-0000-0000AB090000}"/>
    <cellStyle name="Vejica 4 13 2 5" xfId="2448" xr:uid="{00000000-0005-0000-0000-0000AC090000}"/>
    <cellStyle name="Vejica 4 13 3" xfId="2449" xr:uid="{00000000-0005-0000-0000-0000AD090000}"/>
    <cellStyle name="Vejica 4 13 4" xfId="2450" xr:uid="{00000000-0005-0000-0000-0000AE090000}"/>
    <cellStyle name="Vejica 4 13 5" xfId="2451" xr:uid="{00000000-0005-0000-0000-0000AF090000}"/>
    <cellStyle name="Vejica 4 13 6" xfId="2452" xr:uid="{00000000-0005-0000-0000-0000B0090000}"/>
    <cellStyle name="Vejica 4 13 7" xfId="2453" xr:uid="{00000000-0005-0000-0000-0000B1090000}"/>
    <cellStyle name="Vejica 4 14" xfId="2454" xr:uid="{00000000-0005-0000-0000-0000B2090000}"/>
    <cellStyle name="Vejica 4 14 2" xfId="2455" xr:uid="{00000000-0005-0000-0000-0000B3090000}"/>
    <cellStyle name="Vejica 4 14 3" xfId="2456" xr:uid="{00000000-0005-0000-0000-0000B4090000}"/>
    <cellStyle name="Vejica 4 14 4" xfId="2457" xr:uid="{00000000-0005-0000-0000-0000B5090000}"/>
    <cellStyle name="Vejica 4 15" xfId="2458" xr:uid="{00000000-0005-0000-0000-0000B6090000}"/>
    <cellStyle name="Vejica 4 16" xfId="2459" xr:uid="{00000000-0005-0000-0000-0000B7090000}"/>
    <cellStyle name="Vejica 4 17" xfId="2460" xr:uid="{00000000-0005-0000-0000-0000B8090000}"/>
    <cellStyle name="Vejica 4 17 2" xfId="2461" xr:uid="{00000000-0005-0000-0000-0000B9090000}"/>
    <cellStyle name="Vejica 4 17 3" xfId="2462" xr:uid="{00000000-0005-0000-0000-0000BA090000}"/>
    <cellStyle name="Vejica 4 17 3 2" xfId="2463" xr:uid="{00000000-0005-0000-0000-0000BB090000}"/>
    <cellStyle name="Vejica 4 17 3 3" xfId="2464" xr:uid="{00000000-0005-0000-0000-0000BC090000}"/>
    <cellStyle name="Vejica 4 18" xfId="2465" xr:uid="{00000000-0005-0000-0000-0000BD090000}"/>
    <cellStyle name="Vejica 4 18 2" xfId="2466" xr:uid="{00000000-0005-0000-0000-0000BE090000}"/>
    <cellStyle name="Vejica 4 19" xfId="2467" xr:uid="{00000000-0005-0000-0000-0000BF090000}"/>
    <cellStyle name="Vejica 4 2" xfId="2468" xr:uid="{00000000-0005-0000-0000-0000C0090000}"/>
    <cellStyle name="Vejica 4 2 2" xfId="2469" xr:uid="{00000000-0005-0000-0000-0000C1090000}"/>
    <cellStyle name="Vejica 4 2 3" xfId="2470" xr:uid="{00000000-0005-0000-0000-0000C2090000}"/>
    <cellStyle name="Vejica 4 2 4" xfId="2471" xr:uid="{00000000-0005-0000-0000-0000C3090000}"/>
    <cellStyle name="Vejica 4 2 5" xfId="3104" xr:uid="{00000000-0005-0000-0000-000038900000}"/>
    <cellStyle name="Vejica 4 20" xfId="3103" xr:uid="{00000000-0005-0000-0000-000037900000}"/>
    <cellStyle name="Vejica 4 3" xfId="2472" xr:uid="{00000000-0005-0000-0000-0000C4090000}"/>
    <cellStyle name="Vejica 4 3 2" xfId="2473" xr:uid="{00000000-0005-0000-0000-0000C5090000}"/>
    <cellStyle name="Vejica 4 3 2 2" xfId="3266" xr:uid="{00000000-0005-0000-0000-00003A900000}"/>
    <cellStyle name="Vejica 4 3 3" xfId="2474" xr:uid="{00000000-0005-0000-0000-0000C6090000}"/>
    <cellStyle name="Vejica 4 3 4" xfId="2475" xr:uid="{00000000-0005-0000-0000-0000C7090000}"/>
    <cellStyle name="Vejica 4 3 5" xfId="3105" xr:uid="{00000000-0005-0000-0000-000039900000}"/>
    <cellStyle name="Vejica 4 4" xfId="2476" xr:uid="{00000000-0005-0000-0000-0000C8090000}"/>
    <cellStyle name="Vejica 4 4 2" xfId="2477" xr:uid="{00000000-0005-0000-0000-0000C9090000}"/>
    <cellStyle name="Vejica 4 4 3" xfId="2478" xr:uid="{00000000-0005-0000-0000-0000CA090000}"/>
    <cellStyle name="Vejica 4 4 4" xfId="2479" xr:uid="{00000000-0005-0000-0000-0000CB090000}"/>
    <cellStyle name="Vejica 4 4 5" xfId="3265" xr:uid="{00000000-0005-0000-0000-00003B900000}"/>
    <cellStyle name="Vejica 4 5" xfId="2480" xr:uid="{00000000-0005-0000-0000-0000CC090000}"/>
    <cellStyle name="Vejica 4 5 2" xfId="2481" xr:uid="{00000000-0005-0000-0000-0000CD090000}"/>
    <cellStyle name="Vejica 4 5 3" xfId="2482" xr:uid="{00000000-0005-0000-0000-0000CE090000}"/>
    <cellStyle name="Vejica 4 5 4" xfId="2483" xr:uid="{00000000-0005-0000-0000-0000CF090000}"/>
    <cellStyle name="Vejica 4 6" xfId="2484" xr:uid="{00000000-0005-0000-0000-0000D0090000}"/>
    <cellStyle name="Vejica 4 6 2" xfId="2485" xr:uid="{00000000-0005-0000-0000-0000D1090000}"/>
    <cellStyle name="Vejica 4 6 3" xfId="2486" xr:uid="{00000000-0005-0000-0000-0000D2090000}"/>
    <cellStyle name="Vejica 4 6 4" xfId="2487" xr:uid="{00000000-0005-0000-0000-0000D3090000}"/>
    <cellStyle name="Vejica 4 7" xfId="2488" xr:uid="{00000000-0005-0000-0000-0000D4090000}"/>
    <cellStyle name="Vejica 4 7 2" xfId="2489" xr:uid="{00000000-0005-0000-0000-0000D5090000}"/>
    <cellStyle name="Vejica 4 7 3" xfId="2490" xr:uid="{00000000-0005-0000-0000-0000D6090000}"/>
    <cellStyle name="Vejica 4 7 4" xfId="2491" xr:uid="{00000000-0005-0000-0000-0000D7090000}"/>
    <cellStyle name="Vejica 4 8" xfId="2492" xr:uid="{00000000-0005-0000-0000-0000D8090000}"/>
    <cellStyle name="Vejica 4 8 2" xfId="2493" xr:uid="{00000000-0005-0000-0000-0000D9090000}"/>
    <cellStyle name="Vejica 4 8 3" xfId="2494" xr:uid="{00000000-0005-0000-0000-0000DA090000}"/>
    <cellStyle name="Vejica 4 8 4" xfId="2495" xr:uid="{00000000-0005-0000-0000-0000DB090000}"/>
    <cellStyle name="Vejica 4 9" xfId="2496" xr:uid="{00000000-0005-0000-0000-0000DC090000}"/>
    <cellStyle name="Vejica 4 9 2" xfId="2497" xr:uid="{00000000-0005-0000-0000-0000DD090000}"/>
    <cellStyle name="Vejica 4 9 2 2" xfId="2498" xr:uid="{00000000-0005-0000-0000-0000DE090000}"/>
    <cellStyle name="Vejica 4 9 2 2 2" xfId="2499" xr:uid="{00000000-0005-0000-0000-0000DF090000}"/>
    <cellStyle name="Vejica 4 9 2 2 2 2" xfId="2500" xr:uid="{00000000-0005-0000-0000-0000E0090000}"/>
    <cellStyle name="Vejica 4 9 2 2 2 3" xfId="2501" xr:uid="{00000000-0005-0000-0000-0000E1090000}"/>
    <cellStyle name="Vejica 4 9 2 2 2 4" xfId="2502" xr:uid="{00000000-0005-0000-0000-0000E2090000}"/>
    <cellStyle name="Vejica 4 9 2 2 3" xfId="2503" xr:uid="{00000000-0005-0000-0000-0000E3090000}"/>
    <cellStyle name="Vejica 4 9 2 2 4" xfId="2504" xr:uid="{00000000-0005-0000-0000-0000E4090000}"/>
    <cellStyle name="Vejica 4 9 2 2 5" xfId="2505" xr:uid="{00000000-0005-0000-0000-0000E5090000}"/>
    <cellStyle name="Vejica 4 9 2 3" xfId="2506" xr:uid="{00000000-0005-0000-0000-0000E6090000}"/>
    <cellStyle name="Vejica 4 9 2 4" xfId="2507" xr:uid="{00000000-0005-0000-0000-0000E7090000}"/>
    <cellStyle name="Vejica 4 9 2 5" xfId="2508" xr:uid="{00000000-0005-0000-0000-0000E8090000}"/>
    <cellStyle name="Vejica 4 9 2 5 2" xfId="2509" xr:uid="{00000000-0005-0000-0000-0000E9090000}"/>
    <cellStyle name="Vejica 4 9 2 5 3" xfId="2510" xr:uid="{00000000-0005-0000-0000-0000EA090000}"/>
    <cellStyle name="Vejica 4 9 2 5 3 2" xfId="2511" xr:uid="{00000000-0005-0000-0000-0000EB090000}"/>
    <cellStyle name="Vejica 4 9 2 5 3 3" xfId="2512" xr:uid="{00000000-0005-0000-0000-0000EC090000}"/>
    <cellStyle name="Vejica 4 9 2 6" xfId="2513" xr:uid="{00000000-0005-0000-0000-0000ED090000}"/>
    <cellStyle name="Vejica 4 9 2 7" xfId="2514" xr:uid="{00000000-0005-0000-0000-0000EE090000}"/>
    <cellStyle name="Vejica 4 9 2 8" xfId="2515" xr:uid="{00000000-0005-0000-0000-0000EF090000}"/>
    <cellStyle name="Vejica 4 9 3" xfId="2516" xr:uid="{00000000-0005-0000-0000-0000F0090000}"/>
    <cellStyle name="Vejica 4 9 3 2" xfId="2517" xr:uid="{00000000-0005-0000-0000-0000F1090000}"/>
    <cellStyle name="Vejica 4 9 3 2 2" xfId="2518" xr:uid="{00000000-0005-0000-0000-0000F2090000}"/>
    <cellStyle name="Vejica 4 9 3 2 3" xfId="2519" xr:uid="{00000000-0005-0000-0000-0000F3090000}"/>
    <cellStyle name="Vejica 4 9 3 2 4" xfId="2520" xr:uid="{00000000-0005-0000-0000-0000F4090000}"/>
    <cellStyle name="Vejica 4 9 3 3" xfId="2521" xr:uid="{00000000-0005-0000-0000-0000F5090000}"/>
    <cellStyle name="Vejica 4 9 3 4" xfId="2522" xr:uid="{00000000-0005-0000-0000-0000F6090000}"/>
    <cellStyle name="Vejica 4 9 3 5" xfId="2523" xr:uid="{00000000-0005-0000-0000-0000F7090000}"/>
    <cellStyle name="Vejica 4 9 4" xfId="2524" xr:uid="{00000000-0005-0000-0000-0000F8090000}"/>
    <cellStyle name="Vejica 4 9 5" xfId="2525" xr:uid="{00000000-0005-0000-0000-0000F9090000}"/>
    <cellStyle name="Vejica 4 9 6" xfId="2526" xr:uid="{00000000-0005-0000-0000-0000FA090000}"/>
    <cellStyle name="Vejica 4 9 6 2" xfId="2527" xr:uid="{00000000-0005-0000-0000-0000FB090000}"/>
    <cellStyle name="Vejica 4 9 6 3" xfId="2528" xr:uid="{00000000-0005-0000-0000-0000FC090000}"/>
    <cellStyle name="Vejica 4 9 6 3 2" xfId="2529" xr:uid="{00000000-0005-0000-0000-0000FD090000}"/>
    <cellStyle name="Vejica 4 9 6 3 3" xfId="2530" xr:uid="{00000000-0005-0000-0000-0000FE090000}"/>
    <cellStyle name="Vejica 4 9 7" xfId="2531" xr:uid="{00000000-0005-0000-0000-0000FF090000}"/>
    <cellStyle name="Vejica 4 9 8" xfId="2532" xr:uid="{00000000-0005-0000-0000-0000000A0000}"/>
    <cellStyle name="Vejica 4_lek_LJ-liofilizacija-2-dop" xfId="3106" xr:uid="{00000000-0005-0000-0000-00003D900000}"/>
    <cellStyle name="Vejica 5" xfId="2533" xr:uid="{00000000-0005-0000-0000-0000010A0000}"/>
    <cellStyle name="Vejica 5 2" xfId="2534" xr:uid="{00000000-0005-0000-0000-0000020A0000}"/>
    <cellStyle name="Vejica 5 2 2" xfId="2535" xr:uid="{00000000-0005-0000-0000-0000030A0000}"/>
    <cellStyle name="Vejica 5 2 3" xfId="2536" xr:uid="{00000000-0005-0000-0000-0000040A0000}"/>
    <cellStyle name="Vejica 5 2 4" xfId="2537" xr:uid="{00000000-0005-0000-0000-0000050A0000}"/>
    <cellStyle name="Vejica 5 3" xfId="2538" xr:uid="{00000000-0005-0000-0000-0000060A0000}"/>
    <cellStyle name="Vejica 5 3 2" xfId="2539" xr:uid="{00000000-0005-0000-0000-0000070A0000}"/>
    <cellStyle name="Vejica 5 3 2 2" xfId="2540" xr:uid="{00000000-0005-0000-0000-0000080A0000}"/>
    <cellStyle name="Vejica 5 3 2 3" xfId="2541" xr:uid="{00000000-0005-0000-0000-0000090A0000}"/>
    <cellStyle name="Vejica 5 3 2 4" xfId="2542" xr:uid="{00000000-0005-0000-0000-00000A0A0000}"/>
    <cellStyle name="Vejica 5 3 3" xfId="2543" xr:uid="{00000000-0005-0000-0000-00000B0A0000}"/>
    <cellStyle name="Vejica 5 3 4" xfId="2544" xr:uid="{00000000-0005-0000-0000-00000C0A0000}"/>
    <cellStyle name="Vejica 5 3 5" xfId="2545" xr:uid="{00000000-0005-0000-0000-00000D0A0000}"/>
    <cellStyle name="Vejica 5 4" xfId="2546" xr:uid="{00000000-0005-0000-0000-00000E0A0000}"/>
    <cellStyle name="Vejica 5 5" xfId="2547" xr:uid="{00000000-0005-0000-0000-00000F0A0000}"/>
    <cellStyle name="Vejica 5 6" xfId="2548" xr:uid="{00000000-0005-0000-0000-0000100A0000}"/>
    <cellStyle name="Vejica 5 7" xfId="3107" xr:uid="{00000000-0005-0000-0000-00003E900000}"/>
    <cellStyle name="Vejica 6" xfId="2549" xr:uid="{00000000-0005-0000-0000-0000110A0000}"/>
    <cellStyle name="Vejica 6 2" xfId="2550" xr:uid="{00000000-0005-0000-0000-0000120A0000}"/>
    <cellStyle name="Vejica 6 2 2" xfId="3268" xr:uid="{00000000-0005-0000-0000-000041900000}"/>
    <cellStyle name="Vejica 6 2 3" xfId="3109" xr:uid="{00000000-0005-0000-0000-000040900000}"/>
    <cellStyle name="Vejica 6 3" xfId="2551" xr:uid="{00000000-0005-0000-0000-0000130A0000}"/>
    <cellStyle name="Vejica 6 3 2" xfId="3267" xr:uid="{00000000-0005-0000-0000-000042900000}"/>
    <cellStyle name="Vejica 6 4" xfId="2552" xr:uid="{00000000-0005-0000-0000-0000140A0000}"/>
    <cellStyle name="Vejica 6 5" xfId="3108" xr:uid="{00000000-0005-0000-0000-00003F900000}"/>
    <cellStyle name="Vejica 7" xfId="2553" xr:uid="{00000000-0005-0000-0000-0000150A0000}"/>
    <cellStyle name="Vejica 7 2" xfId="2554" xr:uid="{00000000-0005-0000-0000-0000160A0000}"/>
    <cellStyle name="Vejica 7 2 2" xfId="2555" xr:uid="{00000000-0005-0000-0000-0000170A0000}"/>
    <cellStyle name="Vejica 7 2 3" xfId="2556" xr:uid="{00000000-0005-0000-0000-0000180A0000}"/>
    <cellStyle name="Vejica 7 2 4" xfId="2557" xr:uid="{00000000-0005-0000-0000-0000190A0000}"/>
    <cellStyle name="Vejica 7 2 5" xfId="3269" xr:uid="{00000000-0005-0000-0000-000044900000}"/>
    <cellStyle name="Vejica 7 3" xfId="2558" xr:uid="{00000000-0005-0000-0000-00001A0A0000}"/>
    <cellStyle name="Vejica 7 3 2" xfId="2559" xr:uid="{00000000-0005-0000-0000-00001B0A0000}"/>
    <cellStyle name="Vejica 7 3 3" xfId="2560" xr:uid="{00000000-0005-0000-0000-00001C0A0000}"/>
    <cellStyle name="Vejica 7 3 4" xfId="2561" xr:uid="{00000000-0005-0000-0000-00001D0A0000}"/>
    <cellStyle name="Vejica 7 4" xfId="2562" xr:uid="{00000000-0005-0000-0000-00001E0A0000}"/>
    <cellStyle name="Vejica 7 5" xfId="2563" xr:uid="{00000000-0005-0000-0000-00001F0A0000}"/>
    <cellStyle name="Vejica 7 6" xfId="2564" xr:uid="{00000000-0005-0000-0000-0000200A0000}"/>
    <cellStyle name="Vejica 7 7" xfId="3110" xr:uid="{00000000-0005-0000-0000-000043900000}"/>
    <cellStyle name="Vejica 8" xfId="2565" xr:uid="{00000000-0005-0000-0000-0000210A0000}"/>
    <cellStyle name="Vejica 8 2" xfId="2566" xr:uid="{00000000-0005-0000-0000-0000220A0000}"/>
    <cellStyle name="Vejica 8 2 2" xfId="2567" xr:uid="{00000000-0005-0000-0000-0000230A0000}"/>
    <cellStyle name="Vejica 8 2 3" xfId="2568" xr:uid="{00000000-0005-0000-0000-0000240A0000}"/>
    <cellStyle name="Vejica 8 2 4" xfId="2569" xr:uid="{00000000-0005-0000-0000-0000250A0000}"/>
    <cellStyle name="Vejica 8 2 5" xfId="3270" xr:uid="{00000000-0005-0000-0000-000046900000}"/>
    <cellStyle name="Vejica 8 3" xfId="2570" xr:uid="{00000000-0005-0000-0000-0000260A0000}"/>
    <cellStyle name="Vejica 8 3 2" xfId="2571" xr:uid="{00000000-0005-0000-0000-0000270A0000}"/>
    <cellStyle name="Vejica 8 3 3" xfId="2572" xr:uid="{00000000-0005-0000-0000-0000280A0000}"/>
    <cellStyle name="Vejica 8 3 4" xfId="2573" xr:uid="{00000000-0005-0000-0000-0000290A0000}"/>
    <cellStyle name="Vejica 8 4" xfId="2574" xr:uid="{00000000-0005-0000-0000-00002A0A0000}"/>
    <cellStyle name="Vejica 8 5" xfId="2575" xr:uid="{00000000-0005-0000-0000-00002B0A0000}"/>
    <cellStyle name="Vejica 8 6" xfId="2576" xr:uid="{00000000-0005-0000-0000-00002C0A0000}"/>
    <cellStyle name="Vejica 8 7" xfId="3111" xr:uid="{00000000-0005-0000-0000-000045900000}"/>
    <cellStyle name="Vejica 9" xfId="2577" xr:uid="{00000000-0005-0000-0000-00002D0A0000}"/>
    <cellStyle name="Vejica 9 2" xfId="2578" xr:uid="{00000000-0005-0000-0000-00002E0A0000}"/>
    <cellStyle name="Vejica 9 2 2" xfId="2579" xr:uid="{00000000-0005-0000-0000-00002F0A0000}"/>
    <cellStyle name="Vejica 9 2 3" xfId="2580" xr:uid="{00000000-0005-0000-0000-0000300A0000}"/>
    <cellStyle name="Vejica 9 2 4" xfId="2581" xr:uid="{00000000-0005-0000-0000-0000310A0000}"/>
    <cellStyle name="Vejica 9 3" xfId="2582" xr:uid="{00000000-0005-0000-0000-0000320A0000}"/>
    <cellStyle name="Vejica 9 3 2" xfId="2583" xr:uid="{00000000-0005-0000-0000-0000330A0000}"/>
    <cellStyle name="Vejica 9 3 3" xfId="2584" xr:uid="{00000000-0005-0000-0000-0000340A0000}"/>
    <cellStyle name="Vejica 9 3 4" xfId="2585" xr:uid="{00000000-0005-0000-0000-0000350A0000}"/>
    <cellStyle name="Vejica 9 4" xfId="2586" xr:uid="{00000000-0005-0000-0000-0000360A0000}"/>
    <cellStyle name="Vejica 9 5" xfId="2587" xr:uid="{00000000-0005-0000-0000-0000370A0000}"/>
    <cellStyle name="Vejica 9 6" xfId="2588" xr:uid="{00000000-0005-0000-0000-0000380A0000}"/>
    <cellStyle name="Vnos 2" xfId="2589" xr:uid="{00000000-0005-0000-0000-0000390A0000}"/>
    <cellStyle name="Vnos 2 10" xfId="6381" xr:uid="{00000000-0005-0000-0000-000048900000}"/>
    <cellStyle name="Vnos 2 11" xfId="5411" xr:uid="{00000000-0005-0000-0000-000049900000}"/>
    <cellStyle name="Vnos 2 12" xfId="4706" xr:uid="{00000000-0005-0000-0000-00004A900000}"/>
    <cellStyle name="Vnos 2 13" xfId="4667" xr:uid="{00000000-0005-0000-0000-00004B900000}"/>
    <cellStyle name="Vnos 2 14" xfId="6981" xr:uid="{00000000-0005-0000-0000-00004C900000}"/>
    <cellStyle name="Vnos 2 15" xfId="7419" xr:uid="{00000000-0005-0000-0000-00004D900000}"/>
    <cellStyle name="Vnos 2 16" xfId="7195" xr:uid="{00000000-0005-0000-0000-00004E900000}"/>
    <cellStyle name="Vnos 2 17" xfId="8306" xr:uid="{00000000-0005-0000-0000-00004F900000}"/>
    <cellStyle name="Vnos 2 18" xfId="8281" xr:uid="{00000000-0005-0000-0000-000050900000}"/>
    <cellStyle name="Vnos 2 19" xfId="3112" xr:uid="{00000000-0005-0000-0000-000047900000}"/>
    <cellStyle name="Vnos 2 2" xfId="2590" xr:uid="{00000000-0005-0000-0000-00003A0A0000}"/>
    <cellStyle name="Vnos 2 2 2" xfId="4249" xr:uid="{00000000-0005-0000-0000-000051900000}"/>
    <cellStyle name="Vnos 2 3" xfId="2591" xr:uid="{00000000-0005-0000-0000-00003B0A0000}"/>
    <cellStyle name="Vnos 2 3 2" xfId="4181" xr:uid="{00000000-0005-0000-0000-000052900000}"/>
    <cellStyle name="Vnos 2 4" xfId="4833" xr:uid="{00000000-0005-0000-0000-000053900000}"/>
    <cellStyle name="Vnos 2 5" xfId="4671" xr:uid="{00000000-0005-0000-0000-000054900000}"/>
    <cellStyle name="Vnos 2 6" xfId="4236" xr:uid="{00000000-0005-0000-0000-000055900000}"/>
    <cellStyle name="Vnos 2 7" xfId="5179" xr:uid="{00000000-0005-0000-0000-000056900000}"/>
    <cellStyle name="Vnos 2 8" xfId="4745" xr:uid="{00000000-0005-0000-0000-000057900000}"/>
    <cellStyle name="Vnos 2 9" xfId="4774" xr:uid="{00000000-0005-0000-0000-000058900000}"/>
    <cellStyle name="Vnos 3" xfId="2592" xr:uid="{00000000-0005-0000-0000-00003C0A0000}"/>
    <cellStyle name="Vnos 3 10" xfId="6447" xr:uid="{00000000-0005-0000-0000-00005A900000}"/>
    <cellStyle name="Vnos 3 11" xfId="6729" xr:uid="{00000000-0005-0000-0000-00005B900000}"/>
    <cellStyle name="Vnos 3 12" xfId="6965" xr:uid="{00000000-0005-0000-0000-00005C900000}"/>
    <cellStyle name="Vnos 3 13" xfId="7199" xr:uid="{00000000-0005-0000-0000-00005D900000}"/>
    <cellStyle name="Vnos 3 14" xfId="7426" xr:uid="{00000000-0005-0000-0000-00005E900000}"/>
    <cellStyle name="Vnos 3 15" xfId="7651" xr:uid="{00000000-0005-0000-0000-00005F900000}"/>
    <cellStyle name="Vnos 3 16" xfId="7862" xr:uid="{00000000-0005-0000-0000-000060900000}"/>
    <cellStyle name="Vnos 3 17" xfId="8363" xr:uid="{00000000-0005-0000-0000-000061900000}"/>
    <cellStyle name="Vnos 3 18" xfId="11632" xr:uid="{00000000-0005-0000-0000-000062900000}"/>
    <cellStyle name="Vnos 3 19" xfId="3221" xr:uid="{00000000-0005-0000-0000-000059900000}"/>
    <cellStyle name="Vnos 3 2" xfId="2593" xr:uid="{00000000-0005-0000-0000-00003D0A0000}"/>
    <cellStyle name="Vnos 3 2 2" xfId="4292" xr:uid="{00000000-0005-0000-0000-000063900000}"/>
    <cellStyle name="Vnos 3 3" xfId="2594" xr:uid="{00000000-0005-0000-0000-00003E0A0000}"/>
    <cellStyle name="Vnos 3 3 2" xfId="4406" xr:uid="{00000000-0005-0000-0000-000064900000}"/>
    <cellStyle name="Vnos 3 4" xfId="4916" xr:uid="{00000000-0005-0000-0000-000065900000}"/>
    <cellStyle name="Vnos 3 5" xfId="5163" xr:uid="{00000000-0005-0000-0000-000066900000}"/>
    <cellStyle name="Vnos 3 6" xfId="5416" xr:uid="{00000000-0005-0000-0000-000067900000}"/>
    <cellStyle name="Vnos 3 7" xfId="5670" xr:uid="{00000000-0005-0000-0000-000068900000}"/>
    <cellStyle name="Vnos 3 8" xfId="5919" xr:uid="{00000000-0005-0000-0000-000069900000}"/>
    <cellStyle name="Vnos 3 9" xfId="6154" xr:uid="{00000000-0005-0000-0000-00006A900000}"/>
    <cellStyle name="Vsota 2" xfId="2595" xr:uid="{00000000-0005-0000-0000-00003F0A0000}"/>
    <cellStyle name="Vsota 2 10" xfId="6382" xr:uid="{00000000-0005-0000-0000-00006C900000}"/>
    <cellStyle name="Vsota 2 11" xfId="6405" xr:uid="{00000000-0005-0000-0000-00006D900000}"/>
    <cellStyle name="Vsota 2 12" xfId="6165" xr:uid="{00000000-0005-0000-0000-00006E900000}"/>
    <cellStyle name="Vsota 2 13" xfId="5931" xr:uid="{00000000-0005-0000-0000-00006F900000}"/>
    <cellStyle name="Vsota 2 14" xfId="6415" xr:uid="{00000000-0005-0000-0000-000070900000}"/>
    <cellStyle name="Vsota 2 15" xfId="4927" xr:uid="{00000000-0005-0000-0000-000071900000}"/>
    <cellStyle name="Vsota 2 16" xfId="5691" xr:uid="{00000000-0005-0000-0000-000072900000}"/>
    <cellStyle name="Vsota 2 17" xfId="8307" xr:uid="{00000000-0005-0000-0000-000073900000}"/>
    <cellStyle name="Vsota 2 18" xfId="8388" xr:uid="{00000000-0005-0000-0000-000074900000}"/>
    <cellStyle name="Vsota 2 2" xfId="2596" xr:uid="{00000000-0005-0000-0000-0000400A0000}"/>
    <cellStyle name="Vsota 2 2 2" xfId="4250" xr:uid="{00000000-0005-0000-0000-000075900000}"/>
    <cellStyle name="Vsota 2 3" xfId="4180" xr:uid="{00000000-0005-0000-0000-000076900000}"/>
    <cellStyle name="Vsota 2 4" xfId="4834" xr:uid="{00000000-0005-0000-0000-000077900000}"/>
    <cellStyle name="Vsota 2 5" xfId="4670" xr:uid="{00000000-0005-0000-0000-000078900000}"/>
    <cellStyle name="Vsota 2 6" xfId="4610" xr:uid="{00000000-0005-0000-0000-000079900000}"/>
    <cellStyle name="Vsota 2 7" xfId="4699" xr:uid="{00000000-0005-0000-0000-00007A900000}"/>
    <cellStyle name="Vsota 2 8" xfId="5662" xr:uid="{00000000-0005-0000-0000-00007B900000}"/>
    <cellStyle name="Vsota 2 9" xfId="4716" xr:uid="{00000000-0005-0000-0000-00007C900000}"/>
    <cellStyle name="Vsota 3" xfId="3222" xr:uid="{00000000-0005-0000-0000-00007D900000}"/>
    <cellStyle name="Vsota 3 10" xfId="6448" xr:uid="{00000000-0005-0000-0000-00007E900000}"/>
    <cellStyle name="Vsota 3 11" xfId="6730" xr:uid="{00000000-0005-0000-0000-00007F900000}"/>
    <cellStyle name="Vsota 3 12" xfId="6966" xr:uid="{00000000-0005-0000-0000-000080900000}"/>
    <cellStyle name="Vsota 3 13" xfId="7200" xr:uid="{00000000-0005-0000-0000-000081900000}"/>
    <cellStyle name="Vsota 3 14" xfId="7427" xr:uid="{00000000-0005-0000-0000-000082900000}"/>
    <cellStyle name="Vsota 3 15" xfId="7652" xr:uid="{00000000-0005-0000-0000-000083900000}"/>
    <cellStyle name="Vsota 3 16" xfId="7863" xr:uid="{00000000-0005-0000-0000-000084900000}"/>
    <cellStyle name="Vsota 3 17" xfId="8364" xr:uid="{00000000-0005-0000-0000-000085900000}"/>
    <cellStyle name="Vsota 3 18" xfId="9768" xr:uid="{00000000-0005-0000-0000-000086900000}"/>
    <cellStyle name="Vsota 3 2" xfId="4293" xr:uid="{00000000-0005-0000-0000-000087900000}"/>
    <cellStyle name="Vsota 3 3" xfId="4407" xr:uid="{00000000-0005-0000-0000-000088900000}"/>
    <cellStyle name="Vsota 3 4" xfId="4917" xr:uid="{00000000-0005-0000-0000-000089900000}"/>
    <cellStyle name="Vsota 3 5" xfId="5164" xr:uid="{00000000-0005-0000-0000-00008A900000}"/>
    <cellStyle name="Vsota 3 6" xfId="5417" xr:uid="{00000000-0005-0000-0000-00008B900000}"/>
    <cellStyle name="Vsota 3 7" xfId="5671" xr:uid="{00000000-0005-0000-0000-00008C900000}"/>
    <cellStyle name="Vsota 3 8" xfId="5920" xr:uid="{00000000-0005-0000-0000-00008D900000}"/>
    <cellStyle name="Vsota 3 9" xfId="6155" xr:uid="{00000000-0005-0000-0000-00008E900000}"/>
    <cellStyle name="Warning Text" xfId="3113" xr:uid="{00000000-0005-0000-0000-00008F900000}"/>
    <cellStyle name="Warning Text 1" xfId="2597" xr:uid="{00000000-0005-0000-0000-0000410A0000}"/>
    <cellStyle name="Warning Text 1 2" xfId="2598" xr:uid="{00000000-0005-0000-0000-0000420A0000}"/>
    <cellStyle name="Warning Text 2" xfId="2599" xr:uid="{00000000-0005-0000-0000-0000430A0000}"/>
    <cellStyle name="Warning Text 2 2" xfId="2600" xr:uid="{00000000-0005-0000-0000-0000440A0000}"/>
    <cellStyle name="Warning Text 3" xfId="2601" xr:uid="{00000000-0005-0000-0000-0000450A0000}"/>
    <cellStyle name="Warning Text 3 2" xfId="2602" xr:uid="{00000000-0005-0000-0000-0000460A0000}"/>
    <cellStyle name="Warning Text 4" xfId="2603" xr:uid="{00000000-0005-0000-0000-0000470A0000}"/>
    <cellStyle name="Warning Text 4 2" xfId="2604" xr:uid="{00000000-0005-0000-0000-0000480A0000}"/>
    <cellStyle name="Warning Text 5" xfId="2605" xr:uid="{00000000-0005-0000-0000-0000490A0000}"/>
    <cellStyle name="Warning Text 5 2" xfId="2606" xr:uid="{00000000-0005-0000-0000-00004A0A0000}"/>
    <cellStyle name="Warning Text 6" xfId="2607" xr:uid="{00000000-0005-0000-0000-00004B0A0000}"/>
    <cellStyle name="Warning Text 6 2" xfId="2608" xr:uid="{00000000-0005-0000-0000-00004C0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view="pageBreakPreview" zoomScaleSheetLayoutView="100" workbookViewId="0">
      <selection activeCell="B2" sqref="B2"/>
    </sheetView>
  </sheetViews>
  <sheetFormatPr defaultRowHeight="12.75"/>
  <cols>
    <col min="1" max="1" width="7.7109375" style="1" customWidth="1"/>
    <col min="2" max="2" width="36.7109375" style="31" customWidth="1"/>
    <col min="3" max="3" width="65.7109375" style="61" customWidth="1"/>
  </cols>
  <sheetData>
    <row r="1" spans="1:5" ht="15">
      <c r="A1" s="46"/>
      <c r="B1" s="13"/>
      <c r="C1" s="47"/>
    </row>
    <row r="2" spans="1:5" ht="27.75" customHeight="1">
      <c r="A2" s="48"/>
      <c r="B2" s="49"/>
      <c r="C2" s="50"/>
    </row>
    <row r="3" spans="1:5" ht="27.75">
      <c r="A3" s="51"/>
      <c r="B3" s="490" t="s">
        <v>258</v>
      </c>
      <c r="C3" s="490"/>
      <c r="D3" s="63"/>
      <c r="E3" s="63"/>
    </row>
    <row r="4" spans="1:5" ht="19.5" customHeight="1">
      <c r="A4" s="51"/>
      <c r="B4" s="52"/>
      <c r="C4" s="52"/>
    </row>
    <row r="5" spans="1:5" ht="17.100000000000001" customHeight="1">
      <c r="A5" s="51"/>
      <c r="B5" s="53"/>
      <c r="C5" s="53"/>
    </row>
    <row r="6" spans="1:5" ht="15.75">
      <c r="A6"/>
      <c r="B6" s="54" t="s">
        <v>75</v>
      </c>
      <c r="C6" s="325" t="s">
        <v>539</v>
      </c>
    </row>
    <row r="7" spans="1:5" ht="17.100000000000001" customHeight="1">
      <c r="A7"/>
      <c r="B7" s="54"/>
      <c r="C7" s="325"/>
    </row>
    <row r="8" spans="1:5" ht="17.100000000000001" customHeight="1">
      <c r="A8"/>
      <c r="B8" s="54" t="s">
        <v>95</v>
      </c>
      <c r="C8" s="325" t="s">
        <v>228</v>
      </c>
    </row>
    <row r="9" spans="1:5" ht="17.100000000000001" customHeight="1">
      <c r="A9"/>
      <c r="B9" s="56"/>
      <c r="C9" s="326"/>
    </row>
    <row r="10" spans="1:5" ht="17.100000000000001" customHeight="1">
      <c r="A10"/>
      <c r="B10" s="57" t="s">
        <v>76</v>
      </c>
      <c r="C10" s="360" t="s">
        <v>231</v>
      </c>
    </row>
    <row r="11" spans="1:5" s="334" customFormat="1" ht="17.100000000000001" customHeight="1">
      <c r="B11" s="326"/>
      <c r="C11" s="326"/>
    </row>
    <row r="12" spans="1:5" s="334" customFormat="1" ht="17.100000000000001" customHeight="1">
      <c r="B12" s="58" t="s">
        <v>229</v>
      </c>
      <c r="C12" s="60" t="s">
        <v>226</v>
      </c>
    </row>
    <row r="13" spans="1:5" s="334" customFormat="1" ht="17.100000000000001" customHeight="1">
      <c r="B13" s="58"/>
      <c r="C13" s="60"/>
    </row>
    <row r="14" spans="1:5" s="334" customFormat="1" ht="18.95" customHeight="1">
      <c r="B14" s="58" t="s">
        <v>227</v>
      </c>
      <c r="C14" s="60" t="s">
        <v>283</v>
      </c>
    </row>
    <row r="15" spans="1:5" s="334" customFormat="1" ht="17.100000000000001" customHeight="1">
      <c r="B15" s="58"/>
      <c r="C15" s="60"/>
    </row>
    <row r="16" spans="1:5" s="334" customFormat="1" ht="20.45" customHeight="1">
      <c r="B16" s="58" t="s">
        <v>230</v>
      </c>
      <c r="C16" s="60" t="s">
        <v>283</v>
      </c>
    </row>
    <row r="17" spans="1:3" s="334" customFormat="1" ht="15.75">
      <c r="B17" s="58"/>
      <c r="C17" s="60"/>
    </row>
    <row r="18" spans="1:3" s="334" customFormat="1" ht="17.45" customHeight="1">
      <c r="B18" s="58" t="s">
        <v>261</v>
      </c>
      <c r="C18" s="60" t="s">
        <v>284</v>
      </c>
    </row>
    <row r="19" spans="1:3" s="334" customFormat="1" ht="17.100000000000001" customHeight="1">
      <c r="B19" s="58"/>
      <c r="C19" s="60"/>
    </row>
    <row r="20" spans="1:3" s="334" customFormat="1" ht="17.100000000000001" customHeight="1">
      <c r="A20" s="46"/>
      <c r="B20" s="59" t="s">
        <v>77</v>
      </c>
      <c r="C20" s="60" t="s">
        <v>129</v>
      </c>
    </row>
    <row r="21" spans="1:3" s="334" customFormat="1" ht="17.100000000000001" customHeight="1">
      <c r="B21" s="58"/>
      <c r="C21" s="60"/>
    </row>
    <row r="22" spans="1:3" s="334" customFormat="1" ht="17.100000000000001" customHeight="1">
      <c r="B22" s="58" t="s">
        <v>192</v>
      </c>
      <c r="C22" s="337" t="s">
        <v>540</v>
      </c>
    </row>
    <row r="23" spans="1:3" s="334" customFormat="1" ht="17.100000000000001" customHeight="1">
      <c r="A23" s="55"/>
      <c r="B23" s="57"/>
      <c r="C23" s="60"/>
    </row>
    <row r="24" spans="1:3" s="334" customFormat="1" ht="33.6" customHeight="1">
      <c r="A24" s="55"/>
      <c r="B24" s="59" t="s">
        <v>193</v>
      </c>
      <c r="C24" s="362" t="s">
        <v>262</v>
      </c>
    </row>
    <row r="28" spans="1:3" ht="15">
      <c r="B28" s="361" t="s">
        <v>285</v>
      </c>
    </row>
  </sheetData>
  <mergeCells count="1">
    <mergeCell ref="B3:C3"/>
  </mergeCells>
  <pageMargins left="0.70866141732283472" right="0.70866141732283472" top="0.74803149606299213" bottom="0.74803149606299213"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39"/>
  <sheetViews>
    <sheetView view="pageBreakPreview" topLeftCell="A28" zoomScaleSheetLayoutView="100" workbookViewId="0">
      <selection activeCell="B33" sqref="B33"/>
    </sheetView>
  </sheetViews>
  <sheetFormatPr defaultRowHeight="12.75"/>
  <cols>
    <col min="1" max="1" width="11.140625" style="35" customWidth="1"/>
    <col min="2" max="2" width="86.28515625" style="35" customWidth="1"/>
  </cols>
  <sheetData>
    <row r="2" spans="1:2" ht="13.5" thickBot="1"/>
    <row r="3" spans="1:2" ht="13.5" thickBot="1">
      <c r="A3" s="36" t="s">
        <v>58</v>
      </c>
      <c r="B3" s="37"/>
    </row>
    <row r="4" spans="1:2">
      <c r="A4" s="38"/>
      <c r="B4" s="38"/>
    </row>
    <row r="5" spans="1:2">
      <c r="A5" s="38"/>
      <c r="B5" s="38"/>
    </row>
    <row r="6" spans="1:2" ht="25.5">
      <c r="A6" s="39" t="s">
        <v>9</v>
      </c>
      <c r="B6" s="40" t="s">
        <v>59</v>
      </c>
    </row>
    <row r="7" spans="1:2">
      <c r="A7" s="39"/>
      <c r="B7" s="40"/>
    </row>
    <row r="8" spans="1:2" ht="25.5">
      <c r="A8" s="39" t="s">
        <v>10</v>
      </c>
      <c r="B8" s="40" t="s">
        <v>60</v>
      </c>
    </row>
    <row r="9" spans="1:2">
      <c r="A9" s="39"/>
      <c r="B9" s="40"/>
    </row>
    <row r="10" spans="1:2">
      <c r="A10" s="39" t="s">
        <v>51</v>
      </c>
      <c r="B10" s="40" t="s">
        <v>54</v>
      </c>
    </row>
    <row r="11" spans="1:2">
      <c r="A11" s="39"/>
      <c r="B11" s="40"/>
    </row>
    <row r="12" spans="1:2" ht="63.75">
      <c r="A12" s="39" t="s">
        <v>11</v>
      </c>
      <c r="B12" s="40" t="s">
        <v>55</v>
      </c>
    </row>
    <row r="13" spans="1:2">
      <c r="A13" s="39"/>
      <c r="B13" s="40"/>
    </row>
    <row r="14" spans="1:2" ht="51">
      <c r="A14" s="39" t="s">
        <v>12</v>
      </c>
      <c r="B14" s="40" t="s">
        <v>61</v>
      </c>
    </row>
    <row r="15" spans="1:2">
      <c r="A15" s="39"/>
      <c r="B15" s="40"/>
    </row>
    <row r="16" spans="1:2" ht="25.5">
      <c r="A16" s="39" t="s">
        <v>56</v>
      </c>
      <c r="B16" s="40" t="s">
        <v>62</v>
      </c>
    </row>
    <row r="17" spans="1:2">
      <c r="A17" s="39"/>
      <c r="B17" s="40"/>
    </row>
    <row r="18" spans="1:2" ht="25.5">
      <c r="A18" s="39" t="s">
        <v>57</v>
      </c>
      <c r="B18" s="65" t="s">
        <v>84</v>
      </c>
    </row>
    <row r="19" spans="1:2">
      <c r="A19" s="39"/>
      <c r="B19" s="40"/>
    </row>
    <row r="20" spans="1:2">
      <c r="A20" s="39" t="s">
        <v>63</v>
      </c>
      <c r="B20" s="66" t="s">
        <v>85</v>
      </c>
    </row>
    <row r="21" spans="1:2">
      <c r="A21" s="39"/>
      <c r="B21" s="66"/>
    </row>
    <row r="22" spans="1:2" ht="24">
      <c r="A22" s="39" t="s">
        <v>65</v>
      </c>
      <c r="B22" s="67" t="s">
        <v>86</v>
      </c>
    </row>
    <row r="23" spans="1:2">
      <c r="A23" s="39"/>
      <c r="B23" s="40"/>
    </row>
    <row r="24" spans="1:2" ht="25.5">
      <c r="A24" s="39" t="s">
        <v>73</v>
      </c>
      <c r="B24" s="40" t="s">
        <v>81</v>
      </c>
    </row>
    <row r="25" spans="1:2">
      <c r="A25" s="39"/>
      <c r="B25" s="40"/>
    </row>
    <row r="26" spans="1:2" ht="76.5">
      <c r="A26" s="39" t="s">
        <v>87</v>
      </c>
      <c r="B26" s="40" t="s">
        <v>64</v>
      </c>
    </row>
    <row r="27" spans="1:2">
      <c r="A27" s="39"/>
      <c r="B27" s="40"/>
    </row>
    <row r="28" spans="1:2">
      <c r="A28" s="39" t="s">
        <v>88</v>
      </c>
      <c r="B28" s="41" t="s">
        <v>66</v>
      </c>
    </row>
    <row r="29" spans="1:2" ht="25.5">
      <c r="A29" s="39"/>
      <c r="B29" s="40" t="s">
        <v>67</v>
      </c>
    </row>
    <row r="30" spans="1:2" ht="63.75">
      <c r="A30" s="39"/>
      <c r="B30" s="40" t="s">
        <v>68</v>
      </c>
    </row>
    <row r="31" spans="1:2" ht="51">
      <c r="A31" s="39"/>
      <c r="B31" s="40" t="s">
        <v>69</v>
      </c>
    </row>
    <row r="32" spans="1:2" ht="38.25">
      <c r="A32" s="39"/>
      <c r="B32" s="40" t="s">
        <v>70</v>
      </c>
    </row>
    <row r="33" spans="1:2" ht="63.75">
      <c r="A33" s="39"/>
      <c r="B33" s="40" t="s">
        <v>71</v>
      </c>
    </row>
    <row r="34" spans="1:2">
      <c r="A34" s="39"/>
      <c r="B34" s="40" t="s">
        <v>89</v>
      </c>
    </row>
    <row r="35" spans="1:2">
      <c r="A35" s="39"/>
      <c r="B35" s="40" t="s">
        <v>72</v>
      </c>
    </row>
    <row r="36" spans="1:2" ht="63.75">
      <c r="A36" s="39"/>
      <c r="B36" s="40" t="s">
        <v>82</v>
      </c>
    </row>
    <row r="37" spans="1:2">
      <c r="A37" s="39"/>
      <c r="B37" s="40"/>
    </row>
    <row r="38" spans="1:2">
      <c r="A38" s="42" t="s">
        <v>90</v>
      </c>
      <c r="B38" s="43" t="s">
        <v>74</v>
      </c>
    </row>
    <row r="39" spans="1:2">
      <c r="A39" s="44"/>
      <c r="B39" s="45"/>
    </row>
  </sheetData>
  <pageMargins left="0.70866141732283472" right="0.70866141732283472" top="0.74803149606299213" bottom="0.74803149606299213" header="0.31496062992125984" footer="0.31496062992125984"/>
  <pageSetup paperSize="9" scale="7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646"/>
  <sheetViews>
    <sheetView showGridLines="0" tabSelected="1" view="pageBreakPreview" topLeftCell="A585" zoomScaleSheetLayoutView="100" workbookViewId="0">
      <selection activeCell="B592" sqref="B592"/>
    </sheetView>
  </sheetViews>
  <sheetFormatPr defaultRowHeight="12.75"/>
  <cols>
    <col min="1" max="1" width="7.28515625" style="146" customWidth="1"/>
    <col min="2" max="2" width="65.85546875" style="31" customWidth="1"/>
    <col min="3" max="3" width="8.7109375" style="131" customWidth="1"/>
    <col min="4" max="4" width="11.28515625" style="5" customWidth="1"/>
    <col min="5" max="5" width="11.7109375" style="5" customWidth="1"/>
    <col min="6" max="6" width="14.28515625" style="5" customWidth="1"/>
  </cols>
  <sheetData>
    <row r="1" spans="1:6" ht="14.25">
      <c r="B1" s="13"/>
      <c r="C1" s="97"/>
      <c r="D1" s="3"/>
      <c r="E1" s="132"/>
      <c r="F1" s="132"/>
    </row>
    <row r="2" spans="1:6" ht="15.75">
      <c r="A2" s="133"/>
      <c r="B2" s="77"/>
      <c r="C2" s="98"/>
      <c r="D2" s="4"/>
    </row>
    <row r="3" spans="1:6" ht="23.25">
      <c r="B3" s="491" t="s">
        <v>225</v>
      </c>
      <c r="C3" s="491"/>
      <c r="D3" s="491"/>
      <c r="E3" s="491"/>
      <c r="F3" s="491"/>
    </row>
    <row r="4" spans="1:6" ht="20.25">
      <c r="B4" s="492" t="s">
        <v>286</v>
      </c>
      <c r="C4" s="492"/>
      <c r="D4" s="492"/>
      <c r="E4" s="492"/>
      <c r="F4" s="492"/>
    </row>
    <row r="5" spans="1:6" ht="26.25">
      <c r="A5" s="133"/>
      <c r="B5" s="78"/>
      <c r="C5" s="99"/>
      <c r="D5" s="133"/>
      <c r="E5" s="134"/>
      <c r="F5" s="134"/>
    </row>
    <row r="6" spans="1:6" ht="15.75">
      <c r="B6" s="14"/>
      <c r="C6" s="100"/>
    </row>
    <row r="7" spans="1:6" ht="20.25">
      <c r="A7" s="134"/>
      <c r="B7" s="79" t="s">
        <v>5</v>
      </c>
      <c r="C7" s="101"/>
      <c r="D7" s="135"/>
      <c r="E7" s="135"/>
      <c r="F7" s="135"/>
    </row>
    <row r="8" spans="1:6" ht="15.75">
      <c r="A8" s="143"/>
      <c r="B8" s="14"/>
      <c r="C8" s="100"/>
    </row>
    <row r="9" spans="1:6" ht="13.5" thickBot="1">
      <c r="A9" s="6"/>
      <c r="B9" s="15"/>
      <c r="C9" s="102"/>
      <c r="D9" s="136"/>
      <c r="E9" s="137"/>
      <c r="F9" s="6"/>
    </row>
    <row r="10" spans="1:6" ht="18">
      <c r="A10" s="266" t="s">
        <v>79</v>
      </c>
      <c r="B10" s="16" t="s">
        <v>7</v>
      </c>
      <c r="C10" s="103"/>
      <c r="D10" s="138"/>
      <c r="E10" s="328"/>
      <c r="F10" s="354"/>
    </row>
    <row r="11" spans="1:6" ht="14.1" customHeight="1">
      <c r="A11" s="6"/>
      <c r="B11" s="17"/>
      <c r="C11" s="104"/>
      <c r="D11" s="140"/>
      <c r="E11" s="141"/>
      <c r="F11" s="330"/>
    </row>
    <row r="12" spans="1:6">
      <c r="A12" s="6" t="s">
        <v>27</v>
      </c>
      <c r="B12" s="18" t="s">
        <v>43</v>
      </c>
      <c r="C12" s="105"/>
      <c r="D12" s="142"/>
      <c r="E12" s="139"/>
      <c r="F12" s="331">
        <f>F90</f>
        <v>0</v>
      </c>
    </row>
    <row r="13" spans="1:6">
      <c r="A13" s="6"/>
      <c r="B13" s="18"/>
      <c r="C13" s="105"/>
      <c r="D13" s="142"/>
      <c r="E13" s="139"/>
      <c r="F13" s="331"/>
    </row>
    <row r="14" spans="1:6">
      <c r="A14" s="6" t="s">
        <v>40</v>
      </c>
      <c r="B14" s="18" t="s">
        <v>280</v>
      </c>
      <c r="C14" s="105"/>
      <c r="D14" s="142"/>
      <c r="E14" s="139"/>
      <c r="F14" s="331">
        <f>F148</f>
        <v>0</v>
      </c>
    </row>
    <row r="15" spans="1:6">
      <c r="A15" s="6"/>
      <c r="B15" s="18"/>
      <c r="C15" s="105"/>
      <c r="D15" s="142"/>
      <c r="E15" s="139"/>
      <c r="F15" s="331"/>
    </row>
    <row r="16" spans="1:6">
      <c r="A16" s="6" t="s">
        <v>42</v>
      </c>
      <c r="B16" s="18" t="s">
        <v>111</v>
      </c>
      <c r="C16" s="105"/>
      <c r="D16" s="142"/>
      <c r="E16" s="139"/>
      <c r="F16" s="331">
        <f>F168</f>
        <v>0</v>
      </c>
    </row>
    <row r="17" spans="1:26">
      <c r="A17" s="6"/>
      <c r="B17" s="18"/>
      <c r="C17" s="105"/>
      <c r="D17" s="142"/>
      <c r="E17" s="139"/>
      <c r="F17" s="331"/>
    </row>
    <row r="18" spans="1:26">
      <c r="A18" s="6" t="s">
        <v>108</v>
      </c>
      <c r="B18" s="18" t="s">
        <v>112</v>
      </c>
      <c r="C18" s="105"/>
      <c r="D18" s="142"/>
      <c r="E18" s="139"/>
      <c r="F18" s="331">
        <f>F196</f>
        <v>0</v>
      </c>
    </row>
    <row r="19" spans="1:26">
      <c r="A19" s="6"/>
      <c r="B19" s="18"/>
      <c r="C19" s="105"/>
      <c r="D19" s="142"/>
      <c r="E19" s="139"/>
      <c r="F19" s="331"/>
    </row>
    <row r="20" spans="1:26">
      <c r="A20" s="6" t="s">
        <v>113</v>
      </c>
      <c r="B20" s="18" t="s">
        <v>114</v>
      </c>
      <c r="C20" s="105"/>
      <c r="D20" s="142"/>
      <c r="E20" s="139"/>
      <c r="F20" s="331">
        <f>F217</f>
        <v>0</v>
      </c>
    </row>
    <row r="21" spans="1:26">
      <c r="A21" s="6"/>
      <c r="B21" s="18"/>
      <c r="C21" s="105"/>
      <c r="D21" s="142"/>
      <c r="E21" s="139"/>
      <c r="F21" s="331"/>
    </row>
    <row r="22" spans="1:26">
      <c r="A22" s="6" t="s">
        <v>115</v>
      </c>
      <c r="B22" s="18" t="s">
        <v>94</v>
      </c>
      <c r="C22" s="105"/>
      <c r="D22" s="142"/>
      <c r="E22" s="139"/>
      <c r="F22" s="331">
        <f>F276</f>
        <v>0</v>
      </c>
    </row>
    <row r="23" spans="1:26">
      <c r="A23" s="6"/>
      <c r="B23" s="395"/>
      <c r="C23" s="396"/>
      <c r="D23" s="397"/>
      <c r="E23" s="398"/>
      <c r="F23" s="399"/>
      <c r="G23" s="62"/>
      <c r="H23" s="62"/>
      <c r="I23" s="314"/>
      <c r="J23" s="314"/>
      <c r="K23" s="314"/>
      <c r="L23" s="314"/>
      <c r="M23" s="314"/>
      <c r="N23" s="314"/>
      <c r="O23" s="314"/>
      <c r="P23" s="314"/>
      <c r="Q23" s="314"/>
      <c r="R23" s="314"/>
      <c r="S23" s="314"/>
      <c r="T23" s="314"/>
      <c r="U23" s="314"/>
      <c r="V23" s="314"/>
      <c r="W23" s="314"/>
      <c r="X23" s="314"/>
      <c r="Y23" s="314"/>
      <c r="Z23" s="314"/>
    </row>
    <row r="24" spans="1:26">
      <c r="A24" s="6" t="s">
        <v>236</v>
      </c>
      <c r="B24" s="395" t="s">
        <v>237</v>
      </c>
      <c r="C24" s="396"/>
      <c r="D24" s="397"/>
      <c r="E24" s="398"/>
      <c r="F24" s="399">
        <f>F284</f>
        <v>0</v>
      </c>
      <c r="G24" s="62"/>
      <c r="H24" s="62"/>
      <c r="I24" s="314"/>
      <c r="J24" s="314"/>
      <c r="K24" s="314"/>
      <c r="L24" s="314"/>
      <c r="M24" s="314"/>
      <c r="N24" s="314"/>
      <c r="O24" s="314"/>
      <c r="P24" s="314"/>
      <c r="Q24" s="314"/>
      <c r="R24" s="314"/>
      <c r="S24" s="314"/>
      <c r="T24" s="314"/>
      <c r="U24" s="314"/>
      <c r="V24" s="314"/>
      <c r="W24" s="314"/>
      <c r="X24" s="314"/>
      <c r="Y24" s="314"/>
      <c r="Z24" s="314"/>
    </row>
    <row r="25" spans="1:26" ht="13.5" thickBot="1">
      <c r="A25" s="6"/>
      <c r="B25" s="19"/>
      <c r="C25" s="106"/>
      <c r="D25" s="143"/>
      <c r="E25" s="143"/>
      <c r="F25" s="332"/>
    </row>
    <row r="26" spans="1:26" ht="13.5" thickBot="1">
      <c r="A26" s="6"/>
      <c r="B26" s="80" t="s">
        <v>21</v>
      </c>
      <c r="C26" s="107"/>
      <c r="D26" s="144"/>
      <c r="E26" s="145"/>
      <c r="F26" s="355">
        <f>SUM(F11:F25)</f>
        <v>0</v>
      </c>
    </row>
    <row r="27" spans="1:26">
      <c r="A27" s="6"/>
      <c r="B27" s="81"/>
      <c r="C27" s="106"/>
      <c r="D27" s="146"/>
      <c r="E27" s="143"/>
      <c r="F27" s="6"/>
    </row>
    <row r="28" spans="1:26" ht="13.5" thickBot="1">
      <c r="A28" s="6"/>
      <c r="B28" s="82"/>
      <c r="C28" s="108"/>
      <c r="D28" s="147"/>
      <c r="E28" s="148"/>
      <c r="F28" s="149"/>
    </row>
    <row r="29" spans="1:26" ht="18">
      <c r="A29" s="266" t="s">
        <v>80</v>
      </c>
      <c r="B29" s="20" t="s">
        <v>8</v>
      </c>
      <c r="C29" s="109"/>
      <c r="D29" s="150"/>
      <c r="E29" s="328"/>
      <c r="F29" s="329"/>
    </row>
    <row r="30" spans="1:26" ht="13.5" customHeight="1">
      <c r="A30" s="6"/>
      <c r="B30" s="21"/>
      <c r="C30" s="110"/>
      <c r="D30" s="151"/>
      <c r="E30" s="139"/>
      <c r="F30" s="331"/>
    </row>
    <row r="31" spans="1:26">
      <c r="A31" s="6" t="s">
        <v>24</v>
      </c>
      <c r="B31" s="18" t="s">
        <v>33</v>
      </c>
      <c r="C31" s="105"/>
      <c r="D31" s="142"/>
      <c r="E31" s="139"/>
      <c r="F31" s="331">
        <f>F338</f>
        <v>0</v>
      </c>
    </row>
    <row r="32" spans="1:26">
      <c r="A32" s="6"/>
      <c r="B32" s="18"/>
      <c r="C32" s="105"/>
      <c r="D32" s="142"/>
      <c r="E32" s="139"/>
      <c r="F32" s="331"/>
    </row>
    <row r="33" spans="1:6">
      <c r="A33" s="6" t="s">
        <v>6</v>
      </c>
      <c r="B33" s="18" t="s">
        <v>98</v>
      </c>
      <c r="C33" s="105"/>
      <c r="D33" s="142"/>
      <c r="E33" s="139"/>
      <c r="F33" s="331">
        <f>F368</f>
        <v>0</v>
      </c>
    </row>
    <row r="34" spans="1:6">
      <c r="A34" s="6"/>
      <c r="B34" s="18"/>
      <c r="C34" s="105"/>
      <c r="D34" s="142"/>
      <c r="E34" s="139"/>
      <c r="F34" s="331"/>
    </row>
    <row r="35" spans="1:6">
      <c r="A35" s="6" t="s">
        <v>25</v>
      </c>
      <c r="B35" s="18" t="s">
        <v>38</v>
      </c>
      <c r="C35" s="105"/>
      <c r="D35" s="142"/>
      <c r="E35" s="139"/>
      <c r="F35" s="331">
        <f>F397</f>
        <v>0</v>
      </c>
    </row>
    <row r="36" spans="1:6">
      <c r="A36" s="6"/>
      <c r="B36" s="18"/>
      <c r="C36" s="105"/>
      <c r="D36" s="142"/>
      <c r="E36" s="139"/>
      <c r="F36" s="331"/>
    </row>
    <row r="37" spans="1:6">
      <c r="A37" s="6" t="s">
        <v>26</v>
      </c>
      <c r="B37" s="18" t="s">
        <v>45</v>
      </c>
      <c r="C37" s="105"/>
      <c r="D37" s="142"/>
      <c r="E37" s="139"/>
      <c r="F37" s="331">
        <f>F417</f>
        <v>0</v>
      </c>
    </row>
    <row r="38" spans="1:6">
      <c r="A38" s="6"/>
      <c r="B38" s="18"/>
      <c r="C38" s="105"/>
      <c r="D38" s="142"/>
      <c r="E38" s="139"/>
      <c r="F38" s="331"/>
    </row>
    <row r="39" spans="1:6">
      <c r="A39" s="6" t="s">
        <v>35</v>
      </c>
      <c r="B39" s="18" t="s">
        <v>48</v>
      </c>
      <c r="C39" s="105"/>
      <c r="D39" s="142"/>
      <c r="E39" s="139"/>
      <c r="F39" s="331">
        <f>F461</f>
        <v>0</v>
      </c>
    </row>
    <row r="40" spans="1:6">
      <c r="A40" s="6"/>
      <c r="B40" s="18"/>
      <c r="C40" s="105"/>
      <c r="D40" s="142"/>
      <c r="E40" s="139"/>
      <c r="F40" s="331"/>
    </row>
    <row r="41" spans="1:6">
      <c r="A41" s="6" t="s">
        <v>93</v>
      </c>
      <c r="B41" s="18" t="s">
        <v>52</v>
      </c>
      <c r="C41" s="105"/>
      <c r="D41" s="142"/>
      <c r="E41" s="139"/>
      <c r="F41" s="331">
        <f>F487</f>
        <v>0</v>
      </c>
    </row>
    <row r="42" spans="1:6">
      <c r="A42" s="6"/>
      <c r="B42" s="18"/>
      <c r="C42" s="105"/>
      <c r="D42" s="142"/>
      <c r="E42" s="139"/>
      <c r="F42" s="331"/>
    </row>
    <row r="43" spans="1:6">
      <c r="A43" s="6" t="s">
        <v>107</v>
      </c>
      <c r="B43" s="18" t="s">
        <v>426</v>
      </c>
      <c r="C43" s="105"/>
      <c r="D43" s="142"/>
      <c r="E43" s="139"/>
      <c r="F43" s="331">
        <f>F625</f>
        <v>0</v>
      </c>
    </row>
    <row r="44" spans="1:6">
      <c r="A44" s="6"/>
      <c r="B44" s="18"/>
      <c r="C44" s="105"/>
      <c r="D44" s="142"/>
      <c r="E44" s="139"/>
      <c r="F44" s="331"/>
    </row>
    <row r="45" spans="1:6">
      <c r="A45" s="6" t="s">
        <v>109</v>
      </c>
      <c r="B45" s="18" t="s">
        <v>251</v>
      </c>
      <c r="C45" s="105"/>
      <c r="D45" s="142"/>
      <c r="E45" s="139"/>
      <c r="F45" s="331">
        <f>F636</f>
        <v>0</v>
      </c>
    </row>
    <row r="46" spans="1:6">
      <c r="A46" s="6"/>
      <c r="B46" s="18"/>
      <c r="C46" s="105"/>
      <c r="D46" s="142"/>
      <c r="E46" s="139"/>
      <c r="F46" s="331"/>
    </row>
    <row r="47" spans="1:6">
      <c r="A47" s="6" t="s">
        <v>110</v>
      </c>
      <c r="B47" s="395" t="s">
        <v>241</v>
      </c>
      <c r="C47" s="105"/>
      <c r="D47" s="142"/>
      <c r="E47" s="139"/>
      <c r="F47" s="331">
        <f>F645</f>
        <v>0</v>
      </c>
    </row>
    <row r="48" spans="1:6" ht="13.5" thickBot="1">
      <c r="A48" s="6"/>
      <c r="B48" s="19"/>
      <c r="C48" s="106"/>
      <c r="D48" s="143"/>
      <c r="E48" s="143"/>
      <c r="F48" s="332"/>
    </row>
    <row r="49" spans="1:6" ht="13.5" thickBot="1">
      <c r="A49" s="6"/>
      <c r="B49" s="80" t="s">
        <v>22</v>
      </c>
      <c r="C49" s="107"/>
      <c r="D49" s="144"/>
      <c r="E49" s="145"/>
      <c r="F49" s="356">
        <f>SUM(F30:F48)</f>
        <v>0</v>
      </c>
    </row>
    <row r="50" spans="1:6" ht="13.5" thickBot="1">
      <c r="A50" s="6"/>
      <c r="B50" s="81"/>
      <c r="C50" s="106"/>
      <c r="D50" s="146"/>
      <c r="E50" s="143"/>
      <c r="F50" s="6"/>
    </row>
    <row r="51" spans="1:6" ht="16.5" thickBot="1">
      <c r="A51" s="6"/>
      <c r="B51" s="83" t="s">
        <v>235</v>
      </c>
      <c r="C51" s="111"/>
      <c r="D51" s="144"/>
      <c r="E51" s="145"/>
      <c r="F51" s="333">
        <f>F49+F26</f>
        <v>0</v>
      </c>
    </row>
    <row r="52" spans="1:6" ht="16.5" thickBot="1">
      <c r="A52" s="6"/>
      <c r="B52" s="83" t="s">
        <v>128</v>
      </c>
      <c r="C52" s="111"/>
      <c r="D52" s="144"/>
      <c r="E52" s="145"/>
      <c r="F52" s="333">
        <f>F51*22%</f>
        <v>0</v>
      </c>
    </row>
    <row r="53" spans="1:6" ht="16.5" thickBot="1">
      <c r="A53" s="6"/>
      <c r="B53" s="83" t="s">
        <v>36</v>
      </c>
      <c r="C53" s="111"/>
      <c r="D53" s="144"/>
      <c r="E53" s="145"/>
      <c r="F53" s="333">
        <f>F51+F52</f>
        <v>0</v>
      </c>
    </row>
    <row r="54" spans="1:6" ht="15.75">
      <c r="A54" s="6"/>
      <c r="B54" s="14"/>
      <c r="C54" s="100"/>
      <c r="D54" s="146"/>
      <c r="E54" s="143"/>
      <c r="F54" s="6"/>
    </row>
    <row r="55" spans="1:6" ht="15.75">
      <c r="A55" s="6"/>
      <c r="B55" s="14"/>
      <c r="C55" s="100"/>
      <c r="D55" s="146"/>
      <c r="E55" s="143"/>
      <c r="F55" s="6"/>
    </row>
    <row r="56" spans="1:6" ht="15.75">
      <c r="A56" s="6"/>
      <c r="B56" s="14"/>
      <c r="C56" s="100"/>
      <c r="D56" s="146"/>
      <c r="E56" s="143"/>
      <c r="F56" s="6"/>
    </row>
    <row r="57" spans="1:6" ht="15.75">
      <c r="A57" s="6"/>
      <c r="B57" s="14"/>
      <c r="C57" s="100"/>
      <c r="D57" s="146"/>
      <c r="E57" s="143"/>
      <c r="F57" s="6"/>
    </row>
    <row r="58" spans="1:6" ht="15.75">
      <c r="A58" s="6"/>
      <c r="B58" s="14"/>
      <c r="C58" s="100"/>
      <c r="D58" s="146"/>
      <c r="E58" s="143"/>
      <c r="F58" s="6"/>
    </row>
    <row r="59" spans="1:6" ht="15.75">
      <c r="A59" s="6"/>
      <c r="B59" s="14"/>
      <c r="C59" s="100"/>
      <c r="D59" s="146"/>
      <c r="E59" s="143"/>
      <c r="F59" s="6"/>
    </row>
    <row r="60" spans="1:6" ht="15.75">
      <c r="A60" s="6"/>
      <c r="B60" s="14"/>
      <c r="C60" s="100"/>
      <c r="D60" s="146"/>
      <c r="E60" s="143"/>
      <c r="F60" s="6"/>
    </row>
    <row r="61" spans="1:6" ht="15.75">
      <c r="A61" s="6"/>
      <c r="B61" s="14"/>
      <c r="C61" s="100"/>
      <c r="D61" s="146"/>
      <c r="E61" s="143"/>
      <c r="F61" s="6"/>
    </row>
    <row r="62" spans="1:6" ht="15.75">
      <c r="A62" s="6"/>
      <c r="B62" s="14"/>
      <c r="C62" s="100"/>
      <c r="D62" s="146"/>
      <c r="E62" s="143"/>
      <c r="F62" s="6"/>
    </row>
    <row r="63" spans="1:6" ht="15.75">
      <c r="A63" s="6"/>
      <c r="B63" s="14"/>
      <c r="C63" s="100"/>
      <c r="D63" s="146"/>
      <c r="E63" s="143"/>
      <c r="F63" s="6"/>
    </row>
    <row r="64" spans="1:6" ht="15.75">
      <c r="A64" s="6"/>
      <c r="B64" s="14"/>
      <c r="C64" s="100"/>
      <c r="D64" s="146"/>
      <c r="E64" s="143"/>
      <c r="F64" s="6"/>
    </row>
    <row r="65" spans="1:6" ht="15.75">
      <c r="A65" s="6"/>
      <c r="B65" s="14"/>
      <c r="C65" s="100"/>
      <c r="D65" s="146"/>
      <c r="E65" s="143"/>
      <c r="F65" s="6"/>
    </row>
    <row r="66" spans="1:6" ht="15.75">
      <c r="A66" s="6"/>
      <c r="B66" s="14"/>
      <c r="C66" s="100"/>
      <c r="D66" s="146"/>
      <c r="E66" s="143"/>
      <c r="F66" s="6"/>
    </row>
    <row r="67" spans="1:6" ht="15.75">
      <c r="A67" s="6"/>
      <c r="B67" s="14"/>
      <c r="C67" s="100"/>
      <c r="D67" s="146"/>
      <c r="E67" s="143"/>
      <c r="F67" s="6"/>
    </row>
    <row r="68" spans="1:6" ht="15.75">
      <c r="A68" s="6"/>
      <c r="B68" s="14"/>
      <c r="C68" s="100"/>
      <c r="D68" s="146"/>
      <c r="E68" s="143"/>
      <c r="F68" s="6"/>
    </row>
    <row r="69" spans="1:6" ht="15.75">
      <c r="A69" s="6"/>
      <c r="B69" s="14"/>
      <c r="C69" s="100"/>
      <c r="D69" s="146"/>
      <c r="E69" s="143"/>
      <c r="F69" s="6"/>
    </row>
    <row r="70" spans="1:6" ht="15.75">
      <c r="A70" s="6"/>
      <c r="B70" s="14"/>
      <c r="C70" s="100"/>
      <c r="D70" s="146"/>
      <c r="E70" s="143"/>
      <c r="F70" s="6"/>
    </row>
    <row r="71" spans="1:6">
      <c r="A71" s="246"/>
      <c r="B71" s="84"/>
      <c r="C71" s="112"/>
      <c r="D71" s="152"/>
      <c r="E71" s="153"/>
      <c r="F71" s="154"/>
    </row>
    <row r="72" spans="1:6">
      <c r="A72" s="247"/>
      <c r="B72" s="85"/>
      <c r="C72" s="96"/>
      <c r="D72" s="155"/>
      <c r="E72" s="155"/>
      <c r="F72" s="156"/>
    </row>
    <row r="73" spans="1:6" ht="18.75">
      <c r="A73" s="267" t="str">
        <f>+A10</f>
        <v>A.</v>
      </c>
      <c r="B73" s="493" t="s">
        <v>29</v>
      </c>
      <c r="C73" s="493"/>
      <c r="D73" s="493"/>
      <c r="E73" s="493"/>
      <c r="F73" s="157"/>
    </row>
    <row r="74" spans="1:6">
      <c r="A74" s="248" t="s">
        <v>15</v>
      </c>
      <c r="B74" s="86" t="s">
        <v>16</v>
      </c>
      <c r="C74" s="113"/>
      <c r="D74" s="7" t="s">
        <v>17</v>
      </c>
      <c r="E74" s="8" t="s">
        <v>18</v>
      </c>
      <c r="F74" s="9" t="s">
        <v>19</v>
      </c>
    </row>
    <row r="75" spans="1:6">
      <c r="A75" s="248"/>
      <c r="B75" s="86"/>
      <c r="C75" s="113"/>
      <c r="D75" s="7"/>
      <c r="E75" s="11"/>
      <c r="F75" s="9"/>
    </row>
    <row r="76" spans="1:6" ht="28.5">
      <c r="A76" s="244"/>
      <c r="B76" s="87" t="s">
        <v>78</v>
      </c>
      <c r="C76" s="114"/>
      <c r="D76" s="158"/>
      <c r="E76" s="159"/>
      <c r="F76" s="160"/>
    </row>
    <row r="77" spans="1:6" ht="28.5">
      <c r="A77" s="247"/>
      <c r="B77" s="88" t="s">
        <v>92</v>
      </c>
      <c r="C77" s="115"/>
      <c r="D77" s="155"/>
      <c r="E77" s="159"/>
      <c r="F77" s="156"/>
    </row>
    <row r="78" spans="1:6" ht="14.25">
      <c r="A78" s="247"/>
      <c r="B78" s="88"/>
      <c r="C78" s="115"/>
      <c r="D78" s="155"/>
      <c r="E78" s="159"/>
      <c r="F78" s="156"/>
    </row>
    <row r="79" spans="1:6">
      <c r="A79" s="247"/>
      <c r="B79" s="85"/>
      <c r="C79" s="96"/>
      <c r="D79" s="204"/>
      <c r="E79" s="204"/>
      <c r="F79" s="205"/>
    </row>
    <row r="80" spans="1:6">
      <c r="A80" s="249" t="s">
        <v>27</v>
      </c>
      <c r="B80" s="22" t="s">
        <v>43</v>
      </c>
      <c r="C80" s="116"/>
      <c r="D80" s="170"/>
      <c r="E80" s="170"/>
      <c r="F80" s="171"/>
    </row>
    <row r="81" spans="1:6">
      <c r="A81" s="250"/>
      <c r="B81" s="23"/>
      <c r="C81" s="117"/>
      <c r="D81" s="184"/>
      <c r="E81" s="198"/>
      <c r="F81" s="206"/>
    </row>
    <row r="82" spans="1:6" s="365" customFormat="1">
      <c r="A82" s="251"/>
      <c r="B82" s="188"/>
      <c r="C82" s="417"/>
      <c r="D82" s="185"/>
      <c r="E82" s="90"/>
      <c r="F82" s="162"/>
    </row>
    <row r="83" spans="1:6" ht="191.25">
      <c r="A83" s="338" t="s">
        <v>37</v>
      </c>
      <c r="B83" s="277" t="s">
        <v>232</v>
      </c>
      <c r="C83" s="94" t="s">
        <v>31</v>
      </c>
      <c r="D83" s="163">
        <v>1</v>
      </c>
      <c r="E83" s="163"/>
      <c r="F83" s="164">
        <f>D83*E83</f>
        <v>0</v>
      </c>
    </row>
    <row r="84" spans="1:6">
      <c r="A84" s="244"/>
      <c r="B84" s="29"/>
      <c r="C84" s="93"/>
      <c r="D84" s="90"/>
      <c r="E84" s="90"/>
      <c r="F84" s="162"/>
    </row>
    <row r="85" spans="1:6" ht="38.25">
      <c r="A85" s="244" t="s">
        <v>41</v>
      </c>
      <c r="B85" s="277" t="s">
        <v>248</v>
      </c>
      <c r="C85" s="120" t="s">
        <v>3</v>
      </c>
      <c r="D85" s="163">
        <v>50</v>
      </c>
      <c r="E85" s="163"/>
      <c r="F85" s="164">
        <f>D85*E85</f>
        <v>0</v>
      </c>
    </row>
    <row r="86" spans="1:6">
      <c r="A86" s="244"/>
      <c r="B86" s="203"/>
      <c r="C86" s="120"/>
      <c r="D86" s="281"/>
      <c r="E86" s="163"/>
      <c r="F86" s="164"/>
    </row>
    <row r="87" spans="1:6" ht="51">
      <c r="A87" s="244" t="s">
        <v>127</v>
      </c>
      <c r="B87" s="29" t="s">
        <v>277</v>
      </c>
      <c r="C87" s="93" t="s">
        <v>3</v>
      </c>
      <c r="D87" s="163">
        <v>150</v>
      </c>
      <c r="E87" s="163"/>
      <c r="F87" s="164">
        <f>D87*E87</f>
        <v>0</v>
      </c>
    </row>
    <row r="88" spans="1:6">
      <c r="A88" s="244"/>
      <c r="B88" s="29"/>
      <c r="C88" s="93"/>
      <c r="D88" s="90"/>
      <c r="E88" s="90"/>
      <c r="F88" s="162"/>
    </row>
    <row r="89" spans="1:6">
      <c r="A89" s="252"/>
      <c r="B89" s="24"/>
      <c r="C89" s="118"/>
      <c r="D89" s="173"/>
      <c r="E89" s="173"/>
      <c r="F89" s="174"/>
    </row>
    <row r="90" spans="1:6">
      <c r="A90" s="249"/>
      <c r="B90" s="22" t="s">
        <v>44</v>
      </c>
      <c r="C90" s="116"/>
      <c r="D90" s="170"/>
      <c r="E90" s="170"/>
      <c r="F90" s="175">
        <f>SUM(F83:F89)</f>
        <v>0</v>
      </c>
    </row>
    <row r="91" spans="1:6">
      <c r="A91" s="253"/>
      <c r="B91" s="74"/>
      <c r="C91" s="119"/>
      <c r="D91" s="207"/>
      <c r="E91" s="119"/>
      <c r="F91" s="208"/>
    </row>
    <row r="92" spans="1:6">
      <c r="A92" s="245"/>
      <c r="B92" s="26"/>
      <c r="C92" s="121"/>
      <c r="D92" s="210"/>
      <c r="E92" s="121"/>
      <c r="F92" s="219"/>
    </row>
    <row r="93" spans="1:6">
      <c r="A93" s="249" t="s">
        <v>40</v>
      </c>
      <c r="B93" s="22" t="s">
        <v>280</v>
      </c>
      <c r="C93" s="116"/>
      <c r="D93" s="170"/>
      <c r="E93" s="170"/>
      <c r="F93" s="171"/>
    </row>
    <row r="94" spans="1:6">
      <c r="A94" s="309"/>
      <c r="B94" s="178" t="s">
        <v>13</v>
      </c>
      <c r="C94" s="268"/>
      <c r="D94" s="184"/>
      <c r="E94" s="198"/>
      <c r="F94" s="299"/>
    </row>
    <row r="95" spans="1:6" ht="38.25">
      <c r="A95" s="255" t="s">
        <v>9</v>
      </c>
      <c r="B95" s="301" t="s">
        <v>160</v>
      </c>
      <c r="C95" s="302"/>
      <c r="D95" s="184"/>
      <c r="E95" s="198"/>
      <c r="F95" s="299"/>
    </row>
    <row r="96" spans="1:6" ht="51">
      <c r="A96" s="255" t="s">
        <v>10</v>
      </c>
      <c r="B96" s="303" t="s">
        <v>161</v>
      </c>
      <c r="C96" s="304"/>
      <c r="D96" s="129"/>
      <c r="E96" s="90"/>
      <c r="F96" s="305"/>
    </row>
    <row r="97" spans="1:6" ht="63.75">
      <c r="A97" s="255" t="s">
        <v>51</v>
      </c>
      <c r="B97" s="306" t="s">
        <v>162</v>
      </c>
      <c r="C97" s="307"/>
      <c r="D97" s="185"/>
      <c r="E97" s="90"/>
      <c r="F97" s="305"/>
    </row>
    <row r="98" spans="1:6" ht="38.25">
      <c r="A98" s="255" t="s">
        <v>11</v>
      </c>
      <c r="B98" s="303" t="s">
        <v>163</v>
      </c>
      <c r="C98" s="304"/>
      <c r="D98" s="129"/>
      <c r="E98" s="90"/>
      <c r="F98" s="305"/>
    </row>
    <row r="99" spans="1:6" ht="96.6" customHeight="1">
      <c r="A99" s="255" t="s">
        <v>12</v>
      </c>
      <c r="B99" s="303" t="s">
        <v>164</v>
      </c>
      <c r="C99" s="304"/>
      <c r="D99" s="129"/>
      <c r="E99" s="90"/>
      <c r="F99" s="305"/>
    </row>
    <row r="100" spans="1:6" ht="127.5">
      <c r="A100" s="255" t="s">
        <v>56</v>
      </c>
      <c r="B100" s="303" t="s">
        <v>165</v>
      </c>
      <c r="C100" s="304"/>
      <c r="D100" s="129"/>
      <c r="E100" s="90"/>
      <c r="F100" s="305"/>
    </row>
    <row r="101" spans="1:6" ht="25.5">
      <c r="A101" s="255" t="s">
        <v>57</v>
      </c>
      <c r="B101" s="303" t="s">
        <v>166</v>
      </c>
      <c r="C101" s="304"/>
      <c r="D101" s="129"/>
      <c r="E101" s="90"/>
      <c r="F101" s="305"/>
    </row>
    <row r="102" spans="1:6" ht="25.5">
      <c r="A102" s="255" t="s">
        <v>63</v>
      </c>
      <c r="B102" s="303" t="s">
        <v>167</v>
      </c>
      <c r="C102" s="304"/>
      <c r="D102" s="129"/>
      <c r="E102" s="90"/>
      <c r="F102" s="305"/>
    </row>
    <row r="103" spans="1:6">
      <c r="A103" s="300"/>
      <c r="B103" s="303"/>
      <c r="C103" s="304"/>
      <c r="D103" s="129"/>
      <c r="E103" s="90"/>
      <c r="F103" s="305"/>
    </row>
    <row r="104" spans="1:6" s="365" customFormat="1">
      <c r="A104" s="245"/>
      <c r="B104" s="26"/>
      <c r="C104" s="304"/>
      <c r="D104" s="129"/>
      <c r="E104" s="121"/>
      <c r="F104" s="219"/>
    </row>
    <row r="105" spans="1:6" s="365" customFormat="1" ht="51">
      <c r="A105" s="259" t="s">
        <v>97</v>
      </c>
      <c r="B105" s="69" t="s">
        <v>376</v>
      </c>
      <c r="C105" s="357" t="s">
        <v>31</v>
      </c>
      <c r="D105" s="163">
        <v>1</v>
      </c>
      <c r="E105" s="278"/>
      <c r="F105" s="164">
        <f>D105*E105</f>
        <v>0</v>
      </c>
    </row>
    <row r="106" spans="1:6">
      <c r="A106" s="244"/>
      <c r="B106" s="69"/>
      <c r="C106" s="357"/>
      <c r="D106" s="163"/>
      <c r="E106" s="278"/>
      <c r="F106" s="164"/>
    </row>
    <row r="107" spans="1:6" ht="38.25">
      <c r="A107" s="259" t="s">
        <v>197</v>
      </c>
      <c r="B107" s="68" t="s">
        <v>309</v>
      </c>
      <c r="C107" s="90" t="s">
        <v>31</v>
      </c>
      <c r="D107" s="163">
        <v>1</v>
      </c>
      <c r="E107" s="278"/>
      <c r="F107" s="164">
        <f>D107*E107</f>
        <v>0</v>
      </c>
    </row>
    <row r="108" spans="1:6">
      <c r="A108" s="244"/>
      <c r="B108" s="68"/>
      <c r="C108" s="90"/>
      <c r="D108" s="163"/>
      <c r="E108" s="278"/>
      <c r="F108" s="164"/>
    </row>
    <row r="109" spans="1:6" ht="51">
      <c r="A109" s="244" t="s">
        <v>198</v>
      </c>
      <c r="B109" s="68" t="s">
        <v>375</v>
      </c>
      <c r="C109" s="90" t="s">
        <v>4</v>
      </c>
      <c r="D109" s="163">
        <v>8</v>
      </c>
      <c r="E109" s="278"/>
      <c r="F109" s="164">
        <f>D109*E109</f>
        <v>0</v>
      </c>
    </row>
    <row r="110" spans="1:6">
      <c r="A110" s="259"/>
      <c r="B110" s="68"/>
      <c r="C110" s="90"/>
      <c r="D110" s="163"/>
      <c r="E110" s="278"/>
      <c r="F110" s="164"/>
    </row>
    <row r="111" spans="1:6" ht="51">
      <c r="A111" s="338" t="s">
        <v>199</v>
      </c>
      <c r="B111" s="68" t="s">
        <v>247</v>
      </c>
      <c r="C111" s="90" t="s">
        <v>4</v>
      </c>
      <c r="D111" s="163">
        <v>13</v>
      </c>
      <c r="E111" s="278"/>
      <c r="F111" s="164">
        <f>D111*E111</f>
        <v>0</v>
      </c>
    </row>
    <row r="112" spans="1:6">
      <c r="A112" s="244"/>
      <c r="B112" s="68"/>
      <c r="C112" s="90"/>
      <c r="D112" s="163"/>
      <c r="E112" s="278"/>
      <c r="F112" s="164"/>
    </row>
    <row r="113" spans="1:8" ht="51">
      <c r="A113" s="338" t="s">
        <v>200</v>
      </c>
      <c r="B113" s="68" t="s">
        <v>306</v>
      </c>
      <c r="C113" s="90" t="s">
        <v>4</v>
      </c>
      <c r="D113" s="163">
        <v>1</v>
      </c>
      <c r="E113" s="278"/>
      <c r="F113" s="164">
        <f>D113*E113</f>
        <v>0</v>
      </c>
    </row>
    <row r="114" spans="1:8">
      <c r="A114" s="338"/>
      <c r="B114" s="68"/>
      <c r="C114" s="120"/>
      <c r="D114" s="163"/>
      <c r="E114" s="278"/>
      <c r="F114" s="164"/>
    </row>
    <row r="115" spans="1:8" ht="76.5">
      <c r="A115" s="338" t="s">
        <v>201</v>
      </c>
      <c r="B115" s="68" t="s">
        <v>373</v>
      </c>
      <c r="C115" s="319" t="s">
        <v>91</v>
      </c>
      <c r="D115" s="236">
        <v>30.7</v>
      </c>
      <c r="E115" s="339"/>
      <c r="F115" s="237">
        <f>D115*E115</f>
        <v>0</v>
      </c>
    </row>
    <row r="116" spans="1:8">
      <c r="A116" s="338"/>
      <c r="B116" s="68"/>
      <c r="C116" s="319"/>
      <c r="D116" s="236"/>
      <c r="E116" s="339"/>
      <c r="F116" s="237"/>
    </row>
    <row r="117" spans="1:8" s="12" customFormat="1" ht="76.5">
      <c r="A117" s="259" t="s">
        <v>202</v>
      </c>
      <c r="B117" s="68" t="s">
        <v>374</v>
      </c>
      <c r="C117" s="319" t="s">
        <v>91</v>
      </c>
      <c r="D117" s="236">
        <v>318.2</v>
      </c>
      <c r="E117" s="339"/>
      <c r="F117" s="237">
        <f>D117*E117</f>
        <v>0</v>
      </c>
    </row>
    <row r="118" spans="1:8" s="12" customFormat="1">
      <c r="A118" s="244"/>
      <c r="B118" s="68"/>
      <c r="C118" s="319"/>
      <c r="D118" s="236"/>
      <c r="E118" s="339"/>
      <c r="F118" s="237"/>
    </row>
    <row r="119" spans="1:8" ht="38.25">
      <c r="A119" s="244" t="s">
        <v>204</v>
      </c>
      <c r="B119" s="179" t="s">
        <v>307</v>
      </c>
      <c r="C119" s="242" t="s">
        <v>91</v>
      </c>
      <c r="D119" s="236">
        <v>121</v>
      </c>
      <c r="E119" s="236"/>
      <c r="F119" s="237">
        <f>D119*E119</f>
        <v>0</v>
      </c>
    </row>
    <row r="120" spans="1:8">
      <c r="A120" s="244"/>
      <c r="B120" s="68"/>
      <c r="C120" s="120"/>
      <c r="D120" s="236"/>
      <c r="E120" s="339"/>
      <c r="F120" s="237"/>
    </row>
    <row r="121" spans="1:8" ht="51">
      <c r="A121" s="244" t="s">
        <v>207</v>
      </c>
      <c r="B121" s="71" t="s">
        <v>305</v>
      </c>
      <c r="C121" s="120" t="s">
        <v>3</v>
      </c>
      <c r="D121" s="163">
        <v>150</v>
      </c>
      <c r="E121" s="278"/>
      <c r="F121" s="164">
        <f>D121*E121</f>
        <v>0</v>
      </c>
    </row>
    <row r="122" spans="1:8" s="2" customFormat="1">
      <c r="A122" s="244"/>
      <c r="B122" s="71"/>
      <c r="C122" s="120"/>
      <c r="D122" s="163"/>
      <c r="E122" s="278"/>
      <c r="F122" s="164"/>
      <c r="G122" s="279"/>
      <c r="H122" s="279"/>
    </row>
    <row r="123" spans="1:8" ht="38.25">
      <c r="A123" s="244" t="s">
        <v>208</v>
      </c>
      <c r="B123" s="71" t="s">
        <v>308</v>
      </c>
      <c r="C123" s="93" t="s">
        <v>3</v>
      </c>
      <c r="D123" s="163">
        <v>250</v>
      </c>
      <c r="E123" s="163"/>
      <c r="F123" s="164">
        <f>D123*E123</f>
        <v>0</v>
      </c>
    </row>
    <row r="124" spans="1:8">
      <c r="A124" s="244"/>
      <c r="B124" s="68"/>
      <c r="C124" s="120"/>
      <c r="D124" s="236"/>
      <c r="E124" s="339"/>
      <c r="F124" s="237"/>
    </row>
    <row r="125" spans="1:8" ht="76.5">
      <c r="A125" s="244" t="s">
        <v>209</v>
      </c>
      <c r="B125" s="29" t="s">
        <v>372</v>
      </c>
      <c r="C125" s="93" t="s">
        <v>3</v>
      </c>
      <c r="D125" s="163">
        <v>122.7</v>
      </c>
      <c r="E125" s="278"/>
      <c r="F125" s="164">
        <f>D125*E125</f>
        <v>0</v>
      </c>
    </row>
    <row r="126" spans="1:8" s="2" customFormat="1" ht="79.5" customHeight="1">
      <c r="A126" s="247"/>
      <c r="B126" s="29"/>
      <c r="C126" s="120"/>
      <c r="D126" s="163"/>
      <c r="E126" s="278"/>
      <c r="F126" s="164"/>
      <c r="G126" s="62"/>
      <c r="H126" s="62"/>
    </row>
    <row r="127" spans="1:8" s="2" customFormat="1" ht="89.25">
      <c r="A127" s="244" t="s">
        <v>210</v>
      </c>
      <c r="B127" s="29" t="s">
        <v>287</v>
      </c>
      <c r="C127" s="93" t="s">
        <v>120</v>
      </c>
      <c r="D127" s="163">
        <v>5.3</v>
      </c>
      <c r="E127" s="163"/>
      <c r="F127" s="164">
        <f>D127*E127</f>
        <v>0</v>
      </c>
      <c r="G127" s="62"/>
      <c r="H127" s="62"/>
    </row>
    <row r="128" spans="1:8" s="12" customFormat="1">
      <c r="A128" s="244"/>
      <c r="B128" s="29"/>
      <c r="C128" s="93"/>
      <c r="D128" s="163"/>
      <c r="E128" s="163"/>
      <c r="F128" s="164"/>
    </row>
    <row r="129" spans="1:6" s="12" customFormat="1" ht="89.25">
      <c r="A129" s="244" t="s">
        <v>211</v>
      </c>
      <c r="B129" s="179" t="s">
        <v>369</v>
      </c>
      <c r="C129" s="158" t="s">
        <v>157</v>
      </c>
      <c r="D129" s="236">
        <v>31</v>
      </c>
      <c r="E129" s="236"/>
      <c r="F129" s="237">
        <f>D129*E129</f>
        <v>0</v>
      </c>
    </row>
    <row r="130" spans="1:6" s="2" customFormat="1">
      <c r="A130" s="244"/>
      <c r="B130" s="179"/>
      <c r="C130" s="158"/>
      <c r="D130" s="236"/>
      <c r="E130" s="236"/>
      <c r="F130" s="237"/>
    </row>
    <row r="131" spans="1:6" s="2" customFormat="1" ht="38.25">
      <c r="A131" s="338" t="s">
        <v>212</v>
      </c>
      <c r="B131" s="297" t="s">
        <v>421</v>
      </c>
      <c r="C131" s="120"/>
      <c r="D131" s="163"/>
      <c r="E131" s="163"/>
      <c r="F131" s="164"/>
    </row>
    <row r="132" spans="1:6" s="2" customFormat="1">
      <c r="A132" s="338" t="s">
        <v>0</v>
      </c>
      <c r="B132" s="69" t="s">
        <v>418</v>
      </c>
      <c r="C132" s="120" t="s">
        <v>4</v>
      </c>
      <c r="D132" s="163">
        <v>20</v>
      </c>
      <c r="E132" s="163"/>
      <c r="F132" s="164">
        <f>D132*E132</f>
        <v>0</v>
      </c>
    </row>
    <row r="133" spans="1:6" s="2" customFormat="1">
      <c r="A133" s="338" t="s">
        <v>1</v>
      </c>
      <c r="B133" s="69" t="s">
        <v>417</v>
      </c>
      <c r="C133" s="120" t="s">
        <v>4</v>
      </c>
      <c r="D133" s="321">
        <v>15</v>
      </c>
      <c r="E133" s="163"/>
      <c r="F133" s="164">
        <f>D133*E133</f>
        <v>0</v>
      </c>
    </row>
    <row r="134" spans="1:6" s="2" customFormat="1">
      <c r="A134" s="338"/>
      <c r="B134" s="297"/>
      <c r="C134" s="120"/>
      <c r="D134" s="163"/>
      <c r="E134" s="163"/>
      <c r="F134" s="164"/>
    </row>
    <row r="135" spans="1:6" s="2" customFormat="1" ht="38.25">
      <c r="A135" s="338" t="s">
        <v>213</v>
      </c>
      <c r="B135" s="297" t="s">
        <v>422</v>
      </c>
      <c r="C135" s="120" t="s">
        <v>4</v>
      </c>
      <c r="D135" s="163">
        <v>8</v>
      </c>
      <c r="E135" s="163"/>
      <c r="F135" s="164">
        <f>D135*E135</f>
        <v>0</v>
      </c>
    </row>
    <row r="136" spans="1:6" s="2" customFormat="1">
      <c r="A136" s="338"/>
      <c r="B136" s="297"/>
      <c r="C136" s="120"/>
      <c r="D136" s="163"/>
      <c r="E136" s="163"/>
      <c r="F136" s="164"/>
    </row>
    <row r="137" spans="1:6" s="2" customFormat="1" ht="38.25">
      <c r="A137" s="338" t="s">
        <v>214</v>
      </c>
      <c r="B137" s="297" t="s">
        <v>371</v>
      </c>
      <c r="C137" s="120"/>
      <c r="D137" s="163"/>
      <c r="E137" s="163"/>
      <c r="F137" s="164"/>
    </row>
    <row r="138" spans="1:6" s="2" customFormat="1">
      <c r="A138" s="338" t="s">
        <v>0</v>
      </c>
      <c r="B138" s="69" t="s">
        <v>378</v>
      </c>
      <c r="C138" s="120" t="s">
        <v>4</v>
      </c>
      <c r="D138" s="163">
        <v>7</v>
      </c>
      <c r="E138" s="163"/>
      <c r="F138" s="164">
        <f>D138*E138</f>
        <v>0</v>
      </c>
    </row>
    <row r="139" spans="1:6" s="2" customFormat="1">
      <c r="A139" s="338" t="s">
        <v>1</v>
      </c>
      <c r="B139" s="69" t="s">
        <v>379</v>
      </c>
      <c r="C139" s="120" t="s">
        <v>4</v>
      </c>
      <c r="D139" s="321">
        <v>7</v>
      </c>
      <c r="E139" s="163"/>
      <c r="F139" s="164">
        <f>D139*E139</f>
        <v>0</v>
      </c>
    </row>
    <row r="140" spans="1:6" s="2" customFormat="1">
      <c r="A140" s="338" t="s">
        <v>2</v>
      </c>
      <c r="B140" s="69" t="s">
        <v>380</v>
      </c>
      <c r="C140" s="120" t="s">
        <v>4</v>
      </c>
      <c r="D140" s="321">
        <v>2</v>
      </c>
      <c r="E140" s="163"/>
      <c r="F140" s="164">
        <f>D140*E140</f>
        <v>0</v>
      </c>
    </row>
    <row r="141" spans="1:6" s="2" customFormat="1">
      <c r="A141" s="338" t="s">
        <v>170</v>
      </c>
      <c r="B141" s="69" t="s">
        <v>381</v>
      </c>
      <c r="C141" s="120" t="s">
        <v>4</v>
      </c>
      <c r="D141" s="321">
        <v>1</v>
      </c>
      <c r="E141" s="163"/>
      <c r="F141" s="164">
        <f t="shared" ref="F141:F143" si="0">D141*E141</f>
        <v>0</v>
      </c>
    </row>
    <row r="142" spans="1:6" s="2" customFormat="1">
      <c r="A142" s="338" t="s">
        <v>259</v>
      </c>
      <c r="B142" s="69" t="s">
        <v>382</v>
      </c>
      <c r="C142" s="120" t="s">
        <v>4</v>
      </c>
      <c r="D142" s="321">
        <v>1</v>
      </c>
      <c r="E142" s="163"/>
      <c r="F142" s="164">
        <f t="shared" si="0"/>
        <v>0</v>
      </c>
    </row>
    <row r="143" spans="1:6" s="2" customFormat="1">
      <c r="A143" s="338" t="s">
        <v>260</v>
      </c>
      <c r="B143" s="69" t="s">
        <v>383</v>
      </c>
      <c r="C143" s="120" t="s">
        <v>4</v>
      </c>
      <c r="D143" s="321">
        <v>1</v>
      </c>
      <c r="E143" s="163"/>
      <c r="F143" s="164">
        <f t="shared" si="0"/>
        <v>0</v>
      </c>
    </row>
    <row r="144" spans="1:6" s="2" customFormat="1">
      <c r="A144" s="338" t="s">
        <v>386</v>
      </c>
      <c r="B144" s="69" t="s">
        <v>384</v>
      </c>
      <c r="C144" s="120" t="s">
        <v>4</v>
      </c>
      <c r="D144" s="321">
        <v>2</v>
      </c>
      <c r="E144" s="163"/>
      <c r="F144" s="164">
        <f t="shared" ref="F144" si="1">D144*E144</f>
        <v>0</v>
      </c>
    </row>
    <row r="145" spans="1:8">
      <c r="A145" s="338" t="s">
        <v>387</v>
      </c>
      <c r="B145" s="69" t="s">
        <v>385</v>
      </c>
      <c r="C145" s="120" t="s">
        <v>4</v>
      </c>
      <c r="D145" s="321">
        <v>2</v>
      </c>
      <c r="E145" s="163"/>
      <c r="F145" s="164">
        <f t="shared" ref="F145" si="2">D145*E145</f>
        <v>0</v>
      </c>
    </row>
    <row r="146" spans="1:8">
      <c r="A146" s="244"/>
      <c r="B146" s="179"/>
      <c r="C146" s="120"/>
      <c r="D146" s="8"/>
      <c r="E146" s="8"/>
      <c r="F146" s="369"/>
    </row>
    <row r="147" spans="1:8">
      <c r="A147" s="310"/>
      <c r="B147" s="24"/>
      <c r="C147" s="118"/>
      <c r="D147" s="173"/>
      <c r="E147" s="173"/>
      <c r="F147" s="174"/>
    </row>
    <row r="148" spans="1:8">
      <c r="A148" s="298"/>
      <c r="B148" s="22" t="s">
        <v>281</v>
      </c>
      <c r="C148" s="116"/>
      <c r="D148" s="170"/>
      <c r="E148" s="170"/>
      <c r="F148" s="175">
        <f>SUM(F105:F147)</f>
        <v>0</v>
      </c>
    </row>
    <row r="149" spans="1:8">
      <c r="A149" s="253"/>
      <c r="B149" s="74"/>
      <c r="C149" s="119"/>
      <c r="D149" s="207"/>
      <c r="E149" s="168"/>
      <c r="F149" s="208"/>
    </row>
    <row r="150" spans="1:8" s="2" customFormat="1">
      <c r="A150" s="245"/>
      <c r="B150" s="26"/>
      <c r="C150" s="121"/>
      <c r="D150" s="215"/>
      <c r="E150" s="201"/>
      <c r="F150" s="219"/>
      <c r="G150" s="336"/>
      <c r="H150" s="62"/>
    </row>
    <row r="151" spans="1:8" s="2" customFormat="1">
      <c r="A151" s="254" t="s">
        <v>42</v>
      </c>
      <c r="B151" s="182" t="s">
        <v>111</v>
      </c>
      <c r="C151" s="211"/>
      <c r="D151" s="211"/>
      <c r="E151" s="212"/>
      <c r="F151" s="213"/>
      <c r="G151" s="336"/>
      <c r="H151" s="62"/>
    </row>
    <row r="152" spans="1:8" s="2" customFormat="1">
      <c r="A152" s="255"/>
      <c r="B152" s="183" t="s">
        <v>13</v>
      </c>
      <c r="C152" s="184"/>
      <c r="D152" s="197"/>
      <c r="E152" s="198"/>
      <c r="F152" s="208"/>
      <c r="G152" s="336"/>
      <c r="H152" s="62"/>
    </row>
    <row r="153" spans="1:8" s="2" customFormat="1" ht="38.25">
      <c r="A153" s="256" t="s">
        <v>9</v>
      </c>
      <c r="B153" s="64" t="s">
        <v>130</v>
      </c>
      <c r="C153" s="185"/>
      <c r="D153" s="199"/>
      <c r="E153" s="90"/>
      <c r="F153" s="229"/>
      <c r="G153" s="336"/>
      <c r="H153" s="62"/>
    </row>
    <row r="154" spans="1:8" s="2" customFormat="1" ht="38.25">
      <c r="A154" s="257" t="s">
        <v>10</v>
      </c>
      <c r="B154" s="64" t="s">
        <v>131</v>
      </c>
      <c r="C154" s="185"/>
      <c r="D154" s="90"/>
      <c r="E154" s="90"/>
      <c r="F154" s="229"/>
      <c r="G154" s="336"/>
      <c r="H154" s="62"/>
    </row>
    <row r="155" spans="1:8" s="2" customFormat="1" ht="25.5">
      <c r="A155" s="257" t="s">
        <v>51</v>
      </c>
      <c r="B155" s="181" t="s">
        <v>117</v>
      </c>
      <c r="C155" s="185"/>
      <c r="D155" s="90"/>
      <c r="E155" s="90"/>
      <c r="F155" s="229"/>
      <c r="G155" s="336"/>
      <c r="H155" s="62"/>
    </row>
    <row r="156" spans="1:8" s="2" customFormat="1" ht="38.25">
      <c r="A156" s="257" t="s">
        <v>11</v>
      </c>
      <c r="B156" s="181" t="s">
        <v>118</v>
      </c>
      <c r="C156" s="185"/>
      <c r="D156" s="90"/>
      <c r="E156" s="90"/>
      <c r="F156" s="229"/>
      <c r="G156" s="336"/>
      <c r="H156" s="62"/>
    </row>
    <row r="157" spans="1:8" s="2" customFormat="1" ht="25.5">
      <c r="A157" s="257" t="s">
        <v>12</v>
      </c>
      <c r="B157" s="181" t="s">
        <v>119</v>
      </c>
      <c r="C157" s="185"/>
      <c r="D157" s="90"/>
      <c r="E157" s="90"/>
      <c r="F157" s="229"/>
      <c r="G157" s="336"/>
      <c r="H157" s="62"/>
    </row>
    <row r="158" spans="1:8" s="2" customFormat="1" ht="38.25">
      <c r="A158" s="257" t="s">
        <v>56</v>
      </c>
      <c r="B158" s="181" t="s">
        <v>132</v>
      </c>
      <c r="C158" s="185"/>
      <c r="D158" s="90"/>
      <c r="E158" s="90"/>
      <c r="F158" s="229"/>
      <c r="G158" s="336"/>
      <c r="H158" s="62"/>
    </row>
    <row r="159" spans="1:8" s="2" customFormat="1" ht="25.5">
      <c r="A159" s="257" t="s">
        <v>57</v>
      </c>
      <c r="B159" s="181" t="s">
        <v>159</v>
      </c>
      <c r="C159" s="185"/>
      <c r="D159" s="90"/>
      <c r="E159" s="90"/>
      <c r="F159" s="229"/>
      <c r="G159" s="336"/>
      <c r="H159" s="62"/>
    </row>
    <row r="160" spans="1:8" s="2" customFormat="1">
      <c r="A160" s="257" t="s">
        <v>63</v>
      </c>
      <c r="B160" s="64" t="s">
        <v>116</v>
      </c>
      <c r="C160" s="185"/>
      <c r="D160" s="90"/>
      <c r="E160" s="90"/>
      <c r="F160" s="229"/>
      <c r="G160" s="336"/>
      <c r="H160" s="62"/>
    </row>
    <row r="161" spans="1:8" s="2" customFormat="1">
      <c r="A161" s="258"/>
      <c r="B161" s="188"/>
      <c r="C161" s="185"/>
      <c r="D161" s="90"/>
      <c r="E161" s="90"/>
      <c r="F161" s="229"/>
      <c r="G161" s="336"/>
      <c r="H161" s="62"/>
    </row>
    <row r="162" spans="1:8" s="2" customFormat="1" ht="30.95" customHeight="1">
      <c r="A162" s="311"/>
      <c r="B162" s="188"/>
      <c r="C162" s="185"/>
      <c r="D162" s="90"/>
      <c r="E162" s="90"/>
      <c r="F162" s="229"/>
      <c r="G162" s="336"/>
      <c r="H162" s="62"/>
    </row>
    <row r="163" spans="1:8" s="2" customFormat="1" ht="38.25">
      <c r="A163" s="327" t="s">
        <v>83</v>
      </c>
      <c r="B163" s="71" t="s">
        <v>435</v>
      </c>
      <c r="C163" s="357" t="s">
        <v>120</v>
      </c>
      <c r="D163" s="236">
        <v>67.599999999999994</v>
      </c>
      <c r="E163" s="339"/>
      <c r="F163" s="237">
        <f>D163*E163</f>
        <v>0</v>
      </c>
      <c r="G163" s="336"/>
      <c r="H163" s="62"/>
    </row>
    <row r="164" spans="1:8">
      <c r="A164" s="327"/>
      <c r="B164" s="188"/>
      <c r="C164" s="185"/>
      <c r="D164" s="90"/>
      <c r="E164" s="90"/>
      <c r="F164" s="229"/>
    </row>
    <row r="165" spans="1:8" s="2" customFormat="1" ht="14.25">
      <c r="A165" s="327" t="s">
        <v>49</v>
      </c>
      <c r="B165" s="29" t="s">
        <v>263</v>
      </c>
      <c r="C165" s="93" t="s">
        <v>3</v>
      </c>
      <c r="D165" s="163">
        <v>340</v>
      </c>
      <c r="E165" s="163"/>
      <c r="F165" s="164">
        <f>D165*E165</f>
        <v>0</v>
      </c>
      <c r="G165" s="336"/>
      <c r="H165" s="62"/>
    </row>
    <row r="166" spans="1:8" s="2" customFormat="1">
      <c r="A166" s="244"/>
      <c r="B166" s="29"/>
      <c r="C166" s="163"/>
      <c r="D166" s="163"/>
      <c r="E166" s="163"/>
      <c r="F166" s="229"/>
      <c r="G166" s="336"/>
      <c r="H166" s="62"/>
    </row>
    <row r="167" spans="1:8" s="2" customFormat="1">
      <c r="A167" s="245"/>
      <c r="B167" s="26"/>
      <c r="C167" s="121"/>
      <c r="D167" s="215"/>
      <c r="E167" s="165"/>
      <c r="F167" s="205"/>
      <c r="G167" s="336"/>
      <c r="H167" s="62"/>
    </row>
    <row r="168" spans="1:8" s="2" customFormat="1">
      <c r="A168" s="249"/>
      <c r="B168" s="22" t="s">
        <v>121</v>
      </c>
      <c r="C168" s="191"/>
      <c r="D168" s="216"/>
      <c r="E168" s="217"/>
      <c r="F168" s="218">
        <f>SUM(F162:F166)</f>
        <v>0</v>
      </c>
      <c r="G168" s="336"/>
      <c r="H168" s="62"/>
    </row>
    <row r="169" spans="1:8" s="2" customFormat="1">
      <c r="A169" s="253"/>
      <c r="B169" s="74"/>
      <c r="C169" s="119"/>
      <c r="D169" s="207"/>
      <c r="E169" s="168"/>
      <c r="F169" s="208"/>
      <c r="G169" s="336"/>
      <c r="H169" s="62"/>
    </row>
    <row r="170" spans="1:8">
      <c r="A170" s="245"/>
      <c r="B170" s="26"/>
      <c r="C170" s="121"/>
      <c r="D170" s="215"/>
      <c r="E170" s="201"/>
      <c r="F170" s="219"/>
    </row>
    <row r="171" spans="1:8">
      <c r="A171" s="249" t="s">
        <v>108</v>
      </c>
      <c r="B171" s="22" t="s">
        <v>112</v>
      </c>
      <c r="C171" s="220"/>
      <c r="D171" s="220"/>
      <c r="E171" s="220"/>
      <c r="F171" s="213"/>
    </row>
    <row r="172" spans="1:8">
      <c r="A172" s="255"/>
      <c r="B172" s="192" t="s">
        <v>13</v>
      </c>
      <c r="C172" s="184"/>
      <c r="D172" s="198"/>
      <c r="E172" s="198"/>
      <c r="F172" s="208"/>
    </row>
    <row r="173" spans="1:8" ht="76.5">
      <c r="A173" s="256" t="s">
        <v>9</v>
      </c>
      <c r="B173" s="181" t="s">
        <v>133</v>
      </c>
      <c r="C173" s="185"/>
      <c r="D173" s="90"/>
      <c r="E173" s="90"/>
      <c r="F173" s="229"/>
    </row>
    <row r="174" spans="1:8" ht="51">
      <c r="A174" s="256" t="s">
        <v>10</v>
      </c>
      <c r="B174" s="181" t="s">
        <v>122</v>
      </c>
      <c r="C174" s="185"/>
      <c r="D174" s="90"/>
      <c r="E174" s="90"/>
      <c r="F174" s="229"/>
    </row>
    <row r="175" spans="1:8" ht="89.25">
      <c r="A175" s="256" t="s">
        <v>51</v>
      </c>
      <c r="B175" s="181" t="s">
        <v>134</v>
      </c>
      <c r="C175" s="185"/>
      <c r="D175" s="90"/>
      <c r="E175" s="90"/>
      <c r="F175" s="229"/>
    </row>
    <row r="176" spans="1:8" ht="25.5">
      <c r="A176" s="256" t="s">
        <v>11</v>
      </c>
      <c r="B176" s="181" t="s">
        <v>123</v>
      </c>
      <c r="C176" s="185"/>
      <c r="D176" s="90"/>
      <c r="E176" s="90"/>
      <c r="F176" s="229"/>
    </row>
    <row r="177" spans="1:8" ht="38.25">
      <c r="A177" s="256" t="s">
        <v>12</v>
      </c>
      <c r="B177" s="181" t="s">
        <v>135</v>
      </c>
      <c r="C177" s="185"/>
      <c r="D177" s="90"/>
      <c r="E177" s="90"/>
      <c r="F177" s="229"/>
    </row>
    <row r="178" spans="1:8" ht="38.25">
      <c r="A178" s="256" t="s">
        <v>56</v>
      </c>
      <c r="B178" s="181" t="s">
        <v>136</v>
      </c>
      <c r="C178" s="185"/>
      <c r="D178" s="90"/>
      <c r="E178" s="90"/>
      <c r="F178" s="229"/>
    </row>
    <row r="179" spans="1:8" ht="25.5">
      <c r="A179" s="256" t="s">
        <v>57</v>
      </c>
      <c r="B179" s="181" t="s">
        <v>137</v>
      </c>
      <c r="C179" s="185"/>
      <c r="D179" s="90"/>
      <c r="E179" s="90"/>
      <c r="F179" s="229"/>
    </row>
    <row r="180" spans="1:8" ht="38.25">
      <c r="A180" s="256" t="s">
        <v>63</v>
      </c>
      <c r="B180" s="181" t="s">
        <v>138</v>
      </c>
      <c r="C180" s="185"/>
      <c r="D180" s="90"/>
      <c r="E180" s="90"/>
      <c r="F180" s="229"/>
    </row>
    <row r="181" spans="1:8" ht="76.5">
      <c r="A181" s="256" t="s">
        <v>65</v>
      </c>
      <c r="B181" s="181" t="s">
        <v>124</v>
      </c>
      <c r="C181" s="185"/>
      <c r="D181" s="90"/>
      <c r="E181" s="90"/>
      <c r="F181" s="229"/>
    </row>
    <row r="182" spans="1:8" ht="25.5">
      <c r="A182" s="257"/>
      <c r="B182" s="181" t="s">
        <v>189</v>
      </c>
      <c r="C182" s="95"/>
      <c r="D182" s="95"/>
      <c r="E182" s="163"/>
      <c r="F182" s="229"/>
    </row>
    <row r="183" spans="1:8">
      <c r="A183" s="248"/>
      <c r="B183" s="188"/>
      <c r="C183" s="185"/>
      <c r="D183" s="90"/>
      <c r="E183" s="90"/>
      <c r="F183" s="229"/>
    </row>
    <row r="184" spans="1:8">
      <c r="A184" s="248"/>
      <c r="B184" s="188"/>
      <c r="C184" s="185"/>
      <c r="D184" s="90"/>
      <c r="E184" s="90"/>
      <c r="F184" s="229"/>
    </row>
    <row r="185" spans="1:8" ht="27">
      <c r="A185" s="350" t="s">
        <v>233</v>
      </c>
      <c r="B185" s="238" t="s">
        <v>538</v>
      </c>
      <c r="C185" s="357" t="s">
        <v>120</v>
      </c>
      <c r="D185" s="163">
        <v>33.799999999999997</v>
      </c>
      <c r="E185" s="163"/>
      <c r="F185" s="164">
        <f>D185*E185</f>
        <v>0</v>
      </c>
    </row>
    <row r="186" spans="1:8" s="2" customFormat="1" ht="31.5" customHeight="1">
      <c r="A186" s="350"/>
      <c r="B186" s="420"/>
      <c r="C186" s="357"/>
      <c r="D186" s="281"/>
      <c r="E186" s="163"/>
      <c r="F186" s="164"/>
      <c r="G186" s="62"/>
      <c r="H186" s="62"/>
    </row>
    <row r="187" spans="1:8" s="2" customFormat="1" ht="27">
      <c r="A187" s="259" t="s">
        <v>362</v>
      </c>
      <c r="B187" s="238" t="s">
        <v>366</v>
      </c>
      <c r="C187" s="424" t="s">
        <v>120</v>
      </c>
      <c r="D187" s="163">
        <v>8.1</v>
      </c>
      <c r="E187" s="163"/>
      <c r="F187" s="164">
        <f>D187*E187</f>
        <v>0</v>
      </c>
      <c r="G187" s="62"/>
      <c r="H187" s="62"/>
    </row>
    <row r="188" spans="1:8">
      <c r="A188" s="259"/>
      <c r="B188" s="238"/>
      <c r="C188" s="424"/>
      <c r="D188" s="163"/>
      <c r="E188" s="163"/>
      <c r="F188" s="164"/>
    </row>
    <row r="189" spans="1:8" ht="25.5">
      <c r="A189" s="259" t="s">
        <v>363</v>
      </c>
      <c r="B189" s="438" t="s">
        <v>359</v>
      </c>
      <c r="C189" s="163"/>
      <c r="D189" s="90"/>
      <c r="E189" s="90"/>
      <c r="F189" s="439"/>
    </row>
    <row r="190" spans="1:8">
      <c r="A190" s="260" t="s">
        <v>0</v>
      </c>
      <c r="B190" s="440" t="s">
        <v>360</v>
      </c>
      <c r="C190" s="163" t="s">
        <v>96</v>
      </c>
      <c r="D190" s="163">
        <v>199.4</v>
      </c>
      <c r="E190" s="163"/>
      <c r="F190" s="164">
        <f>D190*E190</f>
        <v>0</v>
      </c>
    </row>
    <row r="191" spans="1:8">
      <c r="A191" s="260" t="s">
        <v>1</v>
      </c>
      <c r="B191" s="448" t="s">
        <v>361</v>
      </c>
      <c r="C191" s="163" t="s">
        <v>96</v>
      </c>
      <c r="D191" s="163">
        <v>467.4</v>
      </c>
      <c r="E191" s="163"/>
      <c r="F191" s="164">
        <f>D191*E191</f>
        <v>0</v>
      </c>
    </row>
    <row r="192" spans="1:8">
      <c r="A192" s="244"/>
      <c r="B192" s="359"/>
      <c r="C192" s="163"/>
      <c r="D192" s="236"/>
      <c r="E192" s="163"/>
      <c r="F192" s="164"/>
    </row>
    <row r="193" spans="1:6" ht="51">
      <c r="A193" s="244" t="s">
        <v>364</v>
      </c>
      <c r="B193" s="71" t="s">
        <v>365</v>
      </c>
      <c r="C193" s="364" t="s">
        <v>4</v>
      </c>
      <c r="D193" s="236">
        <v>432</v>
      </c>
      <c r="E193" s="236"/>
      <c r="F193" s="237">
        <f>D193*E193</f>
        <v>0</v>
      </c>
    </row>
    <row r="194" spans="1:6">
      <c r="A194" s="244"/>
      <c r="B194" s="335"/>
      <c r="C194" s="93"/>
      <c r="D194" s="163"/>
      <c r="E194" s="163"/>
      <c r="F194" s="164"/>
    </row>
    <row r="195" spans="1:6">
      <c r="A195" s="252"/>
      <c r="B195" s="195"/>
      <c r="C195" s="221"/>
      <c r="D195" s="165"/>
      <c r="E195" s="221"/>
      <c r="F195" s="205"/>
    </row>
    <row r="196" spans="1:6">
      <c r="A196" s="249"/>
      <c r="B196" s="22" t="s">
        <v>125</v>
      </c>
      <c r="C196" s="220"/>
      <c r="D196" s="220"/>
      <c r="E196" s="222"/>
      <c r="F196" s="218">
        <f>SUM(F184:F194)</f>
        <v>0</v>
      </c>
    </row>
    <row r="197" spans="1:6">
      <c r="A197" s="253"/>
      <c r="B197" s="196"/>
      <c r="C197" s="119"/>
      <c r="D197" s="207"/>
      <c r="E197" s="168"/>
      <c r="F197" s="208"/>
    </row>
    <row r="198" spans="1:6">
      <c r="A198" s="245"/>
      <c r="B198" s="202"/>
      <c r="C198" s="121"/>
      <c r="D198" s="215"/>
      <c r="E198" s="201"/>
      <c r="F198" s="219"/>
    </row>
    <row r="199" spans="1:6">
      <c r="A199" s="249" t="s">
        <v>113</v>
      </c>
      <c r="B199" s="22" t="s">
        <v>114</v>
      </c>
      <c r="C199" s="223"/>
      <c r="D199" s="224"/>
      <c r="E199" s="225"/>
      <c r="F199" s="213"/>
    </row>
    <row r="200" spans="1:6">
      <c r="A200" s="261"/>
      <c r="B200" s="178" t="s">
        <v>13</v>
      </c>
      <c r="C200" s="184"/>
      <c r="D200" s="189"/>
      <c r="E200" s="190"/>
      <c r="F200" s="208"/>
    </row>
    <row r="201" spans="1:6">
      <c r="A201" s="261" t="s">
        <v>9</v>
      </c>
      <c r="B201" s="194" t="s">
        <v>139</v>
      </c>
      <c r="C201" s="185"/>
      <c r="D201" s="199"/>
      <c r="E201" s="187"/>
      <c r="F201" s="229"/>
    </row>
    <row r="202" spans="1:6" ht="17.45" customHeight="1">
      <c r="A202" s="261" t="s">
        <v>10</v>
      </c>
      <c r="B202" s="194" t="s">
        <v>140</v>
      </c>
      <c r="C202" s="184"/>
      <c r="D202" s="197"/>
      <c r="E202" s="187"/>
      <c r="F202" s="229"/>
    </row>
    <row r="203" spans="1:6" ht="25.5">
      <c r="A203" s="261" t="s">
        <v>51</v>
      </c>
      <c r="B203" s="194" t="s">
        <v>141</v>
      </c>
      <c r="C203" s="184"/>
      <c r="D203" s="197"/>
      <c r="E203" s="187"/>
      <c r="F203" s="229"/>
    </row>
    <row r="204" spans="1:6" ht="68.45" customHeight="1">
      <c r="A204" s="261" t="s">
        <v>11</v>
      </c>
      <c r="B204" s="193" t="s">
        <v>178</v>
      </c>
      <c r="C204" s="185"/>
      <c r="D204" s="199"/>
      <c r="E204" s="187"/>
      <c r="F204" s="229"/>
    </row>
    <row r="205" spans="1:6" ht="89.25">
      <c r="A205" s="261" t="s">
        <v>12</v>
      </c>
      <c r="B205" s="194" t="s">
        <v>142</v>
      </c>
      <c r="C205" s="184"/>
      <c r="D205" s="197"/>
      <c r="E205" s="187"/>
      <c r="F205" s="229"/>
    </row>
    <row r="206" spans="1:6" ht="25.5">
      <c r="A206" s="261" t="s">
        <v>56</v>
      </c>
      <c r="B206" s="194" t="s">
        <v>143</v>
      </c>
      <c r="C206" s="184"/>
      <c r="D206" s="197"/>
      <c r="E206" s="187"/>
      <c r="F206" s="229"/>
    </row>
    <row r="207" spans="1:6" ht="25.5">
      <c r="A207" s="257"/>
      <c r="B207" s="181" t="s">
        <v>189</v>
      </c>
      <c r="C207" s="95"/>
      <c r="D207" s="95"/>
      <c r="E207" s="163"/>
      <c r="F207" s="229"/>
    </row>
    <row r="208" spans="1:6">
      <c r="A208" s="248"/>
      <c r="B208" s="188"/>
      <c r="C208" s="185"/>
      <c r="D208" s="416"/>
      <c r="E208" s="187"/>
      <c r="F208" s="229"/>
    </row>
    <row r="209" spans="1:26" ht="29.45" customHeight="1">
      <c r="A209" s="248"/>
      <c r="B209" s="188"/>
      <c r="C209" s="185"/>
      <c r="D209" s="416"/>
      <c r="E209" s="187"/>
      <c r="F209" s="229"/>
      <c r="G209" s="62"/>
      <c r="H209" s="314"/>
      <c r="I209" s="314"/>
      <c r="J209" s="314"/>
      <c r="K209" s="314"/>
      <c r="L209" s="314"/>
      <c r="M209" s="314"/>
      <c r="N209" s="314"/>
      <c r="O209" s="314"/>
      <c r="P209" s="314"/>
      <c r="Q209" s="314"/>
      <c r="R209" s="314"/>
      <c r="S209" s="314"/>
      <c r="T209" s="314"/>
      <c r="U209" s="314"/>
      <c r="V209" s="314"/>
      <c r="W209" s="314"/>
      <c r="X209" s="314"/>
      <c r="Y209" s="314"/>
      <c r="Z209" s="314"/>
    </row>
    <row r="210" spans="1:26" ht="38.25">
      <c r="A210" s="350" t="s">
        <v>194</v>
      </c>
      <c r="B210" s="352" t="s">
        <v>278</v>
      </c>
      <c r="C210" s="430" t="s">
        <v>31</v>
      </c>
      <c r="D210" s="348">
        <v>1</v>
      </c>
      <c r="E210" s="236"/>
      <c r="F210" s="346">
        <f>D210*E210</f>
        <v>0</v>
      </c>
    </row>
    <row r="211" spans="1:26">
      <c r="A211" s="248"/>
      <c r="B211" s="188"/>
      <c r="C211" s="185"/>
      <c r="D211" s="416"/>
      <c r="E211" s="187"/>
      <c r="F211" s="229"/>
    </row>
    <row r="212" spans="1:26" ht="63.75">
      <c r="A212" s="244" t="s">
        <v>195</v>
      </c>
      <c r="B212" s="29" t="s">
        <v>282</v>
      </c>
      <c r="C212" s="93" t="s">
        <v>91</v>
      </c>
      <c r="D212" s="163">
        <v>29.3</v>
      </c>
      <c r="E212" s="163"/>
      <c r="F212" s="164">
        <f>D212*E212</f>
        <v>0</v>
      </c>
    </row>
    <row r="213" spans="1:26" ht="54.95" customHeight="1">
      <c r="A213" s="244"/>
      <c r="B213" s="29"/>
      <c r="C213" s="93"/>
      <c r="D213" s="163"/>
      <c r="E213" s="163"/>
      <c r="F213" s="164"/>
    </row>
    <row r="214" spans="1:26" ht="51">
      <c r="A214" s="244" t="s">
        <v>367</v>
      </c>
      <c r="B214" s="68" t="s">
        <v>310</v>
      </c>
      <c r="C214" s="93" t="s">
        <v>31</v>
      </c>
      <c r="D214" s="163">
        <v>1</v>
      </c>
      <c r="E214" s="163"/>
      <c r="F214" s="164">
        <f>D214*E214</f>
        <v>0</v>
      </c>
    </row>
    <row r="215" spans="1:26">
      <c r="A215" s="248"/>
      <c r="B215" s="29"/>
      <c r="C215" s="70"/>
      <c r="D215" s="70"/>
      <c r="E215" s="70"/>
      <c r="F215" s="229"/>
    </row>
    <row r="216" spans="1:26">
      <c r="A216" s="252"/>
      <c r="B216" s="24"/>
      <c r="C216" s="173"/>
      <c r="D216" s="226"/>
      <c r="E216" s="227"/>
      <c r="F216" s="205"/>
    </row>
    <row r="217" spans="1:26">
      <c r="A217" s="249"/>
      <c r="B217" s="22" t="s">
        <v>126</v>
      </c>
      <c r="C217" s="170"/>
      <c r="D217" s="33"/>
      <c r="E217" s="228"/>
      <c r="F217" s="218">
        <f>SUM(F209:F215)</f>
        <v>0</v>
      </c>
    </row>
    <row r="218" spans="1:26">
      <c r="A218" s="253"/>
      <c r="B218" s="196"/>
      <c r="C218" s="119"/>
      <c r="D218" s="209"/>
      <c r="E218" s="168"/>
      <c r="F218" s="208"/>
    </row>
    <row r="219" spans="1:26">
      <c r="A219" s="244"/>
      <c r="B219" s="29"/>
      <c r="C219" s="93"/>
      <c r="D219" s="214"/>
      <c r="E219" s="214"/>
      <c r="F219" s="229"/>
    </row>
    <row r="220" spans="1:26">
      <c r="A220" s="249" t="s">
        <v>115</v>
      </c>
      <c r="B220" s="22" t="s">
        <v>94</v>
      </c>
      <c r="C220" s="116"/>
      <c r="D220" s="170"/>
      <c r="E220" s="170"/>
      <c r="F220" s="171"/>
    </row>
    <row r="221" spans="1:26">
      <c r="A221" s="261"/>
      <c r="B221" s="178" t="s">
        <v>13</v>
      </c>
      <c r="C221" s="268"/>
      <c r="D221" s="198"/>
      <c r="E221" s="198"/>
      <c r="F221" s="206"/>
    </row>
    <row r="222" spans="1:26" ht="25.5">
      <c r="A222" s="257" t="s">
        <v>9</v>
      </c>
      <c r="B222" s="181" t="s">
        <v>20</v>
      </c>
      <c r="C222" s="230"/>
      <c r="D222" s="90"/>
      <c r="E222" s="90"/>
      <c r="F222" s="162"/>
    </row>
    <row r="223" spans="1:26" ht="89.25">
      <c r="A223" s="257" t="s">
        <v>10</v>
      </c>
      <c r="B223" s="181" t="s">
        <v>23</v>
      </c>
      <c r="C223" s="230"/>
      <c r="D223" s="90"/>
      <c r="E223" s="90"/>
      <c r="F223" s="162"/>
    </row>
    <row r="224" spans="1:26" ht="51">
      <c r="A224" s="257" t="s">
        <v>51</v>
      </c>
      <c r="B224" s="181" t="s">
        <v>144</v>
      </c>
      <c r="C224" s="230"/>
      <c r="D224" s="90"/>
      <c r="E224" s="90"/>
      <c r="F224" s="162"/>
    </row>
    <row r="225" spans="1:8" ht="25.5">
      <c r="A225" s="257" t="s">
        <v>11</v>
      </c>
      <c r="B225" s="194" t="s">
        <v>145</v>
      </c>
      <c r="C225" s="230"/>
      <c r="D225" s="90"/>
      <c r="E225" s="90"/>
      <c r="F225" s="162"/>
    </row>
    <row r="226" spans="1:8" ht="25.5">
      <c r="A226" s="257" t="s">
        <v>12</v>
      </c>
      <c r="B226" s="194" t="s">
        <v>137</v>
      </c>
      <c r="C226" s="230"/>
      <c r="D226" s="90"/>
      <c r="E226" s="90"/>
      <c r="F226" s="162"/>
    </row>
    <row r="227" spans="1:8" ht="38.25">
      <c r="A227" s="257" t="s">
        <v>56</v>
      </c>
      <c r="B227" s="194" t="s">
        <v>146</v>
      </c>
      <c r="C227" s="93"/>
      <c r="D227" s="90"/>
      <c r="E227" s="90"/>
      <c r="F227" s="162"/>
    </row>
    <row r="228" spans="1:8" ht="25.5">
      <c r="A228" s="252"/>
      <c r="B228" s="181" t="s">
        <v>189</v>
      </c>
      <c r="C228" s="96"/>
      <c r="D228" s="173"/>
      <c r="E228" s="201"/>
      <c r="F228" s="231"/>
    </row>
    <row r="229" spans="1:8">
      <c r="A229" s="248"/>
      <c r="B229" s="181"/>
      <c r="C229" s="93"/>
      <c r="D229" s="90"/>
      <c r="E229" s="163"/>
      <c r="F229" s="164"/>
    </row>
    <row r="230" spans="1:8" s="2" customFormat="1">
      <c r="A230" s="248"/>
      <c r="B230" s="181"/>
      <c r="C230" s="93"/>
      <c r="D230" s="90"/>
      <c r="E230" s="163"/>
      <c r="F230" s="164"/>
      <c r="G230" s="62"/>
      <c r="H230" s="62"/>
    </row>
    <row r="231" spans="1:8" s="2" customFormat="1" ht="51">
      <c r="A231" s="244" t="s">
        <v>391</v>
      </c>
      <c r="B231" s="72" t="s">
        <v>311</v>
      </c>
      <c r="C231" s="454" t="s">
        <v>270</v>
      </c>
      <c r="D231" s="163">
        <v>10.9</v>
      </c>
      <c r="E231" s="163"/>
      <c r="F231" s="164">
        <f>D231*E231</f>
        <v>0</v>
      </c>
      <c r="G231" s="62"/>
      <c r="H231" s="62"/>
    </row>
    <row r="232" spans="1:8" s="2" customFormat="1" ht="43.5" customHeight="1">
      <c r="A232" s="350"/>
      <c r="B232" s="72"/>
      <c r="C232" s="454"/>
      <c r="D232" s="163"/>
      <c r="E232" s="163"/>
      <c r="F232" s="164"/>
      <c r="G232" s="62"/>
      <c r="H232" s="62"/>
    </row>
    <row r="233" spans="1:8" ht="51">
      <c r="A233" s="350" t="s">
        <v>234</v>
      </c>
      <c r="B233" s="72" t="s">
        <v>368</v>
      </c>
      <c r="C233" s="454" t="s">
        <v>270</v>
      </c>
      <c r="D233" s="163">
        <v>4.0999999999999996</v>
      </c>
      <c r="E233" s="163"/>
      <c r="F233" s="164">
        <f>D233*E233</f>
        <v>0</v>
      </c>
    </row>
    <row r="234" spans="1:8" s="2" customFormat="1">
      <c r="A234" s="350"/>
      <c r="B234" s="181"/>
      <c r="C234" s="93"/>
      <c r="D234" s="90"/>
      <c r="E234" s="163"/>
      <c r="F234" s="164"/>
    </row>
    <row r="235" spans="1:8" ht="51">
      <c r="A235" s="350" t="s">
        <v>179</v>
      </c>
      <c r="B235" s="297" t="s">
        <v>279</v>
      </c>
      <c r="C235" s="93" t="s">
        <v>3</v>
      </c>
      <c r="D235" s="163">
        <v>75</v>
      </c>
      <c r="E235" s="163"/>
      <c r="F235" s="164">
        <f>D235*E235</f>
        <v>0</v>
      </c>
    </row>
    <row r="236" spans="1:8" s="2" customFormat="1" ht="45.6" customHeight="1">
      <c r="A236" s="350"/>
      <c r="B236" s="181"/>
      <c r="C236" s="93"/>
      <c r="D236" s="90"/>
      <c r="E236" s="163"/>
      <c r="F236" s="164"/>
    </row>
    <row r="237" spans="1:8" ht="38.25">
      <c r="A237" s="338" t="s">
        <v>220</v>
      </c>
      <c r="B237" s="71" t="s">
        <v>390</v>
      </c>
      <c r="C237" s="214" t="s">
        <v>156</v>
      </c>
      <c r="D237" s="163">
        <v>24</v>
      </c>
      <c r="E237" s="163"/>
      <c r="F237" s="164">
        <f>D237*E237</f>
        <v>0</v>
      </c>
    </row>
    <row r="238" spans="1:8" ht="54" customHeight="1">
      <c r="A238" s="350"/>
      <c r="B238" s="181"/>
      <c r="C238" s="93"/>
      <c r="D238" s="90"/>
      <c r="E238" s="163"/>
      <c r="F238" s="164"/>
    </row>
    <row r="239" spans="1:8" ht="63.75">
      <c r="A239" s="350" t="s">
        <v>392</v>
      </c>
      <c r="B239" s="297" t="s">
        <v>291</v>
      </c>
      <c r="C239" s="93" t="s">
        <v>3</v>
      </c>
      <c r="D239" s="163">
        <v>376</v>
      </c>
      <c r="E239" s="163"/>
      <c r="F239" s="164">
        <f>D239*E239</f>
        <v>0</v>
      </c>
    </row>
    <row r="240" spans="1:8">
      <c r="A240" s="350"/>
      <c r="B240" s="296"/>
      <c r="C240" s="93"/>
      <c r="D240" s="163"/>
      <c r="E240" s="163"/>
      <c r="F240" s="164"/>
    </row>
    <row r="241" spans="1:6" ht="114.75">
      <c r="A241" s="350" t="s">
        <v>180</v>
      </c>
      <c r="B241" s="71" t="s">
        <v>288</v>
      </c>
      <c r="C241" s="93" t="s">
        <v>3</v>
      </c>
      <c r="D241" s="163">
        <v>295.10000000000002</v>
      </c>
      <c r="E241" s="163"/>
      <c r="F241" s="164">
        <f>D241*E241</f>
        <v>0</v>
      </c>
    </row>
    <row r="242" spans="1:6">
      <c r="A242" s="350"/>
      <c r="B242" s="71"/>
      <c r="C242" s="93"/>
      <c r="D242" s="163"/>
      <c r="E242" s="163"/>
      <c r="F242" s="164"/>
    </row>
    <row r="243" spans="1:6" ht="114.75">
      <c r="A243" s="350" t="s">
        <v>221</v>
      </c>
      <c r="B243" s="71" t="s">
        <v>289</v>
      </c>
      <c r="C243" s="93" t="s">
        <v>3</v>
      </c>
      <c r="D243" s="163">
        <v>14.6</v>
      </c>
      <c r="E243" s="163"/>
      <c r="F243" s="164">
        <f>D243*E243</f>
        <v>0</v>
      </c>
    </row>
    <row r="244" spans="1:6">
      <c r="A244" s="350"/>
      <c r="B244" s="71"/>
      <c r="C244" s="93"/>
      <c r="D244" s="163"/>
      <c r="E244" s="163"/>
      <c r="F244" s="164"/>
    </row>
    <row r="245" spans="1:6" s="365" customFormat="1" ht="114.75">
      <c r="A245" s="338" t="s">
        <v>222</v>
      </c>
      <c r="B245" s="71" t="s">
        <v>290</v>
      </c>
      <c r="C245" s="93" t="s">
        <v>3</v>
      </c>
      <c r="D245" s="163">
        <v>29.6</v>
      </c>
      <c r="E245" s="163"/>
      <c r="F245" s="164">
        <f>D245*E245</f>
        <v>0</v>
      </c>
    </row>
    <row r="246" spans="1:6" s="2" customFormat="1">
      <c r="A246" s="338"/>
      <c r="B246" s="71"/>
      <c r="C246" s="93"/>
      <c r="D246" s="163"/>
      <c r="E246" s="163"/>
      <c r="F246" s="164"/>
    </row>
    <row r="247" spans="1:6" s="2" customFormat="1">
      <c r="A247" s="338" t="s">
        <v>393</v>
      </c>
      <c r="B247" s="72" t="s">
        <v>264</v>
      </c>
      <c r="C247" s="120" t="s">
        <v>4</v>
      </c>
      <c r="D247" s="163">
        <v>11</v>
      </c>
      <c r="E247" s="163"/>
      <c r="F247" s="164">
        <f>D247*E247</f>
        <v>0</v>
      </c>
    </row>
    <row r="248" spans="1:6" s="2" customFormat="1">
      <c r="A248" s="338"/>
      <c r="B248" s="71"/>
      <c r="C248" s="120"/>
      <c r="D248" s="186"/>
      <c r="E248" s="163"/>
      <c r="F248" s="167"/>
    </row>
    <row r="249" spans="1:6" s="2" customFormat="1">
      <c r="A249" s="338" t="s">
        <v>394</v>
      </c>
      <c r="B249" s="72" t="s">
        <v>265</v>
      </c>
      <c r="C249" s="93" t="s">
        <v>4</v>
      </c>
      <c r="D249" s="163">
        <v>7</v>
      </c>
      <c r="E249" s="163"/>
      <c r="F249" s="164">
        <f>D249*E249</f>
        <v>0</v>
      </c>
    </row>
    <row r="250" spans="1:6" s="2" customFormat="1">
      <c r="A250" s="338"/>
      <c r="B250" s="72"/>
      <c r="C250" s="93"/>
      <c r="D250" s="163"/>
      <c r="E250" s="163"/>
      <c r="F250" s="164"/>
    </row>
    <row r="251" spans="1:6" s="2" customFormat="1" ht="38.25">
      <c r="A251" s="338" t="s">
        <v>395</v>
      </c>
      <c r="B251" s="72" t="s">
        <v>266</v>
      </c>
      <c r="C251" s="214" t="s">
        <v>419</v>
      </c>
      <c r="D251" s="163">
        <v>240</v>
      </c>
      <c r="E251" s="163"/>
      <c r="F251" s="164">
        <f>D251*E251</f>
        <v>0</v>
      </c>
    </row>
    <row r="252" spans="1:6" s="2" customFormat="1" ht="29.1" customHeight="1">
      <c r="A252" s="338"/>
      <c r="B252" s="71"/>
      <c r="C252" s="93"/>
      <c r="D252" s="163"/>
      <c r="E252" s="163"/>
      <c r="F252" s="164"/>
    </row>
    <row r="253" spans="1:6" s="2" customFormat="1" ht="38.25">
      <c r="A253" s="338" t="s">
        <v>181</v>
      </c>
      <c r="B253" s="72" t="s">
        <v>267</v>
      </c>
      <c r="C253" s="214" t="s">
        <v>419</v>
      </c>
      <c r="D253" s="163">
        <v>60</v>
      </c>
      <c r="E253" s="163"/>
      <c r="F253" s="164">
        <f>D253*E253</f>
        <v>0</v>
      </c>
    </row>
    <row r="254" spans="1:6" s="2" customFormat="1" ht="29.45" customHeight="1">
      <c r="A254" s="338"/>
      <c r="B254" s="72"/>
      <c r="C254" s="214"/>
      <c r="D254" s="163"/>
      <c r="E254" s="163"/>
      <c r="F254" s="164"/>
    </row>
    <row r="255" spans="1:6" s="2" customFormat="1" ht="38.25">
      <c r="A255" s="338" t="s">
        <v>182</v>
      </c>
      <c r="B255" s="72" t="s">
        <v>268</v>
      </c>
      <c r="C255" s="214" t="s">
        <v>156</v>
      </c>
      <c r="D255" s="163">
        <v>20</v>
      </c>
      <c r="E255" s="163"/>
      <c r="F255" s="164">
        <f>D255*E255</f>
        <v>0</v>
      </c>
    </row>
    <row r="256" spans="1:6" s="2" customFormat="1">
      <c r="A256" s="338"/>
      <c r="B256" s="72"/>
      <c r="C256" s="214"/>
      <c r="D256" s="163"/>
      <c r="E256" s="163"/>
      <c r="F256" s="164"/>
    </row>
    <row r="257" spans="1:6" s="2" customFormat="1" ht="25.5">
      <c r="A257" s="338" t="s">
        <v>253</v>
      </c>
      <c r="B257" s="297" t="s">
        <v>423</v>
      </c>
      <c r="C257" s="120"/>
      <c r="D257" s="163"/>
      <c r="E257" s="163"/>
      <c r="F257" s="164"/>
    </row>
    <row r="258" spans="1:6" s="2" customFormat="1">
      <c r="A258" s="338" t="s">
        <v>0</v>
      </c>
      <c r="B258" s="69" t="s">
        <v>418</v>
      </c>
      <c r="C258" s="120" t="s">
        <v>4</v>
      </c>
      <c r="D258" s="163">
        <v>20</v>
      </c>
      <c r="E258" s="163"/>
      <c r="F258" s="164">
        <f>D258*E258</f>
        <v>0</v>
      </c>
    </row>
    <row r="259" spans="1:6" s="2" customFormat="1">
      <c r="A259" s="338" t="s">
        <v>1</v>
      </c>
      <c r="B259" s="69" t="s">
        <v>417</v>
      </c>
      <c r="C259" s="120" t="s">
        <v>4</v>
      </c>
      <c r="D259" s="321">
        <v>15</v>
      </c>
      <c r="E259" s="163"/>
      <c r="F259" s="164">
        <f>D259*E259</f>
        <v>0</v>
      </c>
    </row>
    <row r="260" spans="1:6" s="2" customFormat="1">
      <c r="A260" s="338" t="s">
        <v>2</v>
      </c>
      <c r="B260" s="69" t="s">
        <v>378</v>
      </c>
      <c r="C260" s="120" t="s">
        <v>4</v>
      </c>
      <c r="D260" s="163">
        <v>7</v>
      </c>
      <c r="E260" s="163"/>
      <c r="F260" s="164">
        <f>D260*E260</f>
        <v>0</v>
      </c>
    </row>
    <row r="261" spans="1:6" s="2" customFormat="1">
      <c r="A261" s="338" t="s">
        <v>170</v>
      </c>
      <c r="B261" s="69" t="s">
        <v>379</v>
      </c>
      <c r="C261" s="120" t="s">
        <v>4</v>
      </c>
      <c r="D261" s="321">
        <v>7</v>
      </c>
      <c r="E261" s="163"/>
      <c r="F261" s="164">
        <f>D261*E261</f>
        <v>0</v>
      </c>
    </row>
    <row r="262" spans="1:6" s="2" customFormat="1">
      <c r="A262" s="338" t="s">
        <v>259</v>
      </c>
      <c r="B262" s="69" t="s">
        <v>380</v>
      </c>
      <c r="C262" s="120" t="s">
        <v>4</v>
      </c>
      <c r="D262" s="321">
        <v>2</v>
      </c>
      <c r="E262" s="163"/>
      <c r="F262" s="164">
        <f>D262*E262</f>
        <v>0</v>
      </c>
    </row>
    <row r="263" spans="1:6" s="2" customFormat="1">
      <c r="A263" s="338" t="s">
        <v>260</v>
      </c>
      <c r="B263" s="69" t="s">
        <v>381</v>
      </c>
      <c r="C263" s="120" t="s">
        <v>4</v>
      </c>
      <c r="D263" s="321">
        <v>1</v>
      </c>
      <c r="E263" s="163"/>
      <c r="F263" s="164">
        <f t="shared" ref="F263:F267" si="3">D263*E263</f>
        <v>0</v>
      </c>
    </row>
    <row r="264" spans="1:6" s="2" customFormat="1">
      <c r="A264" s="338" t="s">
        <v>386</v>
      </c>
      <c r="B264" s="69" t="s">
        <v>382</v>
      </c>
      <c r="C264" s="120" t="s">
        <v>4</v>
      </c>
      <c r="D264" s="321">
        <v>1</v>
      </c>
      <c r="E264" s="163"/>
      <c r="F264" s="164">
        <f t="shared" si="3"/>
        <v>0</v>
      </c>
    </row>
    <row r="265" spans="1:6" s="2" customFormat="1">
      <c r="A265" s="338" t="s">
        <v>387</v>
      </c>
      <c r="B265" s="69" t="s">
        <v>383</v>
      </c>
      <c r="C265" s="120" t="s">
        <v>4</v>
      </c>
      <c r="D265" s="321">
        <v>1</v>
      </c>
      <c r="E265" s="163"/>
      <c r="F265" s="164">
        <f t="shared" si="3"/>
        <v>0</v>
      </c>
    </row>
    <row r="266" spans="1:6" s="2" customFormat="1">
      <c r="A266" s="338" t="s">
        <v>388</v>
      </c>
      <c r="B266" s="69" t="s">
        <v>384</v>
      </c>
      <c r="C266" s="120" t="s">
        <v>4</v>
      </c>
      <c r="D266" s="321">
        <v>2</v>
      </c>
      <c r="E266" s="163"/>
      <c r="F266" s="164">
        <f t="shared" si="3"/>
        <v>0</v>
      </c>
    </row>
    <row r="267" spans="1:6" s="2" customFormat="1">
      <c r="A267" s="338" t="s">
        <v>424</v>
      </c>
      <c r="B267" s="69" t="s">
        <v>385</v>
      </c>
      <c r="C267" s="120" t="s">
        <v>4</v>
      </c>
      <c r="D267" s="321">
        <v>2</v>
      </c>
      <c r="E267" s="163"/>
      <c r="F267" s="164">
        <f t="shared" si="3"/>
        <v>0</v>
      </c>
    </row>
    <row r="268" spans="1:6" s="365" customFormat="1">
      <c r="A268" s="338"/>
      <c r="B268" s="71"/>
      <c r="C268" s="93"/>
      <c r="D268" s="163"/>
      <c r="E268" s="163"/>
      <c r="F268" s="164"/>
    </row>
    <row r="269" spans="1:6" ht="38.25">
      <c r="A269" s="244" t="s">
        <v>254</v>
      </c>
      <c r="B269" s="29" t="s">
        <v>172</v>
      </c>
      <c r="C269" s="93" t="s">
        <v>4</v>
      </c>
      <c r="D269" s="163">
        <v>20</v>
      </c>
      <c r="E269" s="278"/>
      <c r="F269" s="164">
        <f>D269*E269</f>
        <v>0</v>
      </c>
    </row>
    <row r="270" spans="1:6">
      <c r="A270" s="244"/>
      <c r="B270" s="71"/>
      <c r="C270" s="120"/>
      <c r="D270" s="186"/>
      <c r="E270" s="163"/>
      <c r="F270" s="167"/>
    </row>
    <row r="271" spans="1:6" ht="25.5">
      <c r="A271" s="244" t="s">
        <v>255</v>
      </c>
      <c r="B271" s="29" t="s">
        <v>158</v>
      </c>
      <c r="C271" s="93" t="s">
        <v>32</v>
      </c>
      <c r="D271" s="163">
        <v>500</v>
      </c>
      <c r="E271" s="163"/>
      <c r="F271" s="164">
        <f>D271*E271</f>
        <v>0</v>
      </c>
    </row>
    <row r="272" spans="1:6">
      <c r="A272" s="244"/>
      <c r="B272" s="29"/>
      <c r="C272" s="93"/>
      <c r="D272" s="163"/>
      <c r="E272" s="163"/>
      <c r="F272" s="164"/>
    </row>
    <row r="273" spans="1:26" ht="51">
      <c r="A273" s="244" t="s">
        <v>256</v>
      </c>
      <c r="B273" s="68" t="s">
        <v>312</v>
      </c>
      <c r="C273" s="93" t="s">
        <v>31</v>
      </c>
      <c r="D273" s="163">
        <v>1</v>
      </c>
      <c r="E273" s="163"/>
      <c r="F273" s="164">
        <f>D273*E273</f>
        <v>0</v>
      </c>
    </row>
    <row r="274" spans="1:26">
      <c r="A274" s="318"/>
      <c r="B274" s="349"/>
      <c r="C274" s="366"/>
      <c r="D274" s="281"/>
      <c r="E274" s="281"/>
      <c r="F274" s="363"/>
    </row>
    <row r="275" spans="1:26">
      <c r="A275" s="252"/>
      <c r="B275" s="25"/>
      <c r="C275" s="122"/>
      <c r="D275" s="221"/>
      <c r="E275" s="165"/>
      <c r="F275" s="176"/>
    </row>
    <row r="276" spans="1:26" s="2" customFormat="1">
      <c r="A276" s="249"/>
      <c r="B276" s="22" t="s">
        <v>30</v>
      </c>
      <c r="C276" s="116"/>
      <c r="D276" s="170"/>
      <c r="E276" s="170"/>
      <c r="F276" s="175">
        <f>SUM(F230:F275)</f>
        <v>0</v>
      </c>
      <c r="G276" s="336"/>
      <c r="H276" s="62"/>
    </row>
    <row r="277" spans="1:26" s="2" customFormat="1">
      <c r="A277" s="244"/>
      <c r="B277" s="29"/>
      <c r="C277" s="93"/>
      <c r="D277" s="214"/>
      <c r="E277" s="165"/>
      <c r="F277" s="229"/>
      <c r="G277" s="336"/>
      <c r="H277" s="62"/>
    </row>
    <row r="278" spans="1:26">
      <c r="A278" s="244"/>
      <c r="B278" s="29"/>
      <c r="C278" s="93"/>
      <c r="D278" s="214"/>
      <c r="E278" s="165"/>
      <c r="F278" s="229"/>
      <c r="G278" s="62"/>
      <c r="H278" s="62"/>
      <c r="I278" s="314"/>
      <c r="J278" s="314"/>
      <c r="K278" s="314"/>
      <c r="L278" s="314"/>
      <c r="M278" s="314"/>
      <c r="N278" s="314"/>
      <c r="O278" s="314"/>
      <c r="P278" s="314"/>
      <c r="Q278" s="314"/>
      <c r="R278" s="314"/>
      <c r="S278" s="314"/>
      <c r="T278" s="314"/>
      <c r="U278" s="314"/>
      <c r="V278" s="314"/>
      <c r="W278" s="314"/>
      <c r="X278" s="314"/>
      <c r="Y278" s="314"/>
      <c r="Z278" s="314"/>
    </row>
    <row r="279" spans="1:26">
      <c r="A279" s="370" t="s">
        <v>236</v>
      </c>
      <c r="B279" s="371" t="s">
        <v>237</v>
      </c>
      <c r="C279" s="372"/>
      <c r="D279" s="373"/>
      <c r="E279" s="374"/>
      <c r="F279" s="375"/>
      <c r="G279" s="62"/>
      <c r="H279" s="62"/>
      <c r="I279" s="314"/>
      <c r="J279" s="314"/>
      <c r="K279" s="314"/>
      <c r="L279" s="314"/>
      <c r="M279" s="314"/>
      <c r="N279" s="314"/>
      <c r="O279" s="314"/>
      <c r="P279" s="314"/>
      <c r="Q279" s="314"/>
      <c r="R279" s="314"/>
      <c r="S279" s="314"/>
      <c r="T279" s="314"/>
      <c r="U279" s="314"/>
      <c r="V279" s="314"/>
      <c r="W279" s="314"/>
      <c r="X279" s="314"/>
      <c r="Y279" s="314"/>
      <c r="Z279" s="314"/>
    </row>
    <row r="280" spans="1:26">
      <c r="A280" s="376"/>
      <c r="B280" s="341"/>
      <c r="C280" s="377"/>
      <c r="D280" s="377"/>
      <c r="E280" s="378"/>
      <c r="F280" s="379"/>
      <c r="G280" s="62"/>
      <c r="H280" s="62"/>
      <c r="I280" s="314"/>
      <c r="J280" s="314"/>
      <c r="K280" s="314"/>
      <c r="L280" s="314"/>
      <c r="M280" s="314"/>
      <c r="N280" s="314"/>
      <c r="O280" s="314"/>
      <c r="P280" s="314"/>
      <c r="Q280" s="314"/>
      <c r="R280" s="314"/>
      <c r="S280" s="314"/>
      <c r="T280" s="314"/>
      <c r="U280" s="314"/>
      <c r="V280" s="314"/>
      <c r="W280" s="314"/>
      <c r="X280" s="314"/>
      <c r="Y280" s="314"/>
      <c r="Z280" s="314"/>
    </row>
    <row r="281" spans="1:26">
      <c r="A281" s="311" t="s">
        <v>238</v>
      </c>
      <c r="B281" s="380" t="s">
        <v>239</v>
      </c>
      <c r="C281" s="381" t="s">
        <v>31</v>
      </c>
      <c r="D281" s="367">
        <v>1</v>
      </c>
      <c r="E281" s="382"/>
      <c r="F281" s="368">
        <f>D281*E281*10%</f>
        <v>0</v>
      </c>
      <c r="G281" s="62"/>
      <c r="H281" s="62"/>
      <c r="I281" s="314"/>
      <c r="J281" s="314"/>
      <c r="K281" s="314"/>
      <c r="L281" s="314"/>
      <c r="M281" s="314"/>
      <c r="N281" s="314"/>
      <c r="O281" s="314"/>
      <c r="P281" s="314"/>
      <c r="Q281" s="314"/>
      <c r="R281" s="314"/>
      <c r="S281" s="314"/>
      <c r="T281" s="314"/>
      <c r="U281" s="314"/>
      <c r="V281" s="314"/>
      <c r="W281" s="314"/>
      <c r="X281" s="314"/>
      <c r="Y281" s="314"/>
      <c r="Z281" s="314"/>
    </row>
    <row r="282" spans="1:26">
      <c r="A282" s="383"/>
      <c r="B282" s="384"/>
      <c r="C282" s="385"/>
      <c r="D282" s="377"/>
      <c r="E282" s="386"/>
      <c r="F282" s="342"/>
      <c r="G282" s="62"/>
      <c r="H282" s="62"/>
      <c r="I282" s="314"/>
      <c r="J282" s="314"/>
      <c r="K282" s="314"/>
      <c r="L282" s="314"/>
      <c r="M282" s="314"/>
      <c r="N282" s="314"/>
      <c r="O282" s="314"/>
      <c r="P282" s="314"/>
      <c r="Q282" s="314"/>
      <c r="R282" s="314"/>
      <c r="S282" s="314"/>
      <c r="T282" s="314"/>
      <c r="U282" s="314"/>
      <c r="V282" s="314"/>
      <c r="W282" s="314"/>
      <c r="X282" s="314"/>
      <c r="Y282" s="314"/>
      <c r="Z282" s="314"/>
    </row>
    <row r="283" spans="1:26">
      <c r="A283" s="387"/>
      <c r="B283" s="388"/>
      <c r="C283" s="389"/>
      <c r="D283" s="390"/>
      <c r="E283" s="391"/>
      <c r="F283" s="392"/>
      <c r="G283" s="62"/>
      <c r="H283" s="62"/>
      <c r="I283" s="314"/>
      <c r="J283" s="314"/>
      <c r="K283" s="314"/>
      <c r="L283" s="314"/>
      <c r="M283" s="314"/>
      <c r="N283" s="314"/>
      <c r="O283" s="314"/>
      <c r="P283" s="314"/>
      <c r="Q283" s="314"/>
      <c r="R283" s="314"/>
      <c r="S283" s="314"/>
      <c r="T283" s="314"/>
      <c r="U283" s="314"/>
      <c r="V283" s="314"/>
      <c r="W283" s="314"/>
      <c r="X283" s="314"/>
      <c r="Y283" s="314"/>
      <c r="Z283" s="314"/>
    </row>
    <row r="284" spans="1:26">
      <c r="A284" s="370"/>
      <c r="B284" s="393" t="s">
        <v>240</v>
      </c>
      <c r="C284" s="372"/>
      <c r="D284" s="373"/>
      <c r="E284" s="374"/>
      <c r="F284" s="394">
        <f>SUM(F281:F283)</f>
        <v>0</v>
      </c>
    </row>
    <row r="285" spans="1:26">
      <c r="A285" s="244"/>
      <c r="B285" s="29"/>
      <c r="C285" s="93"/>
      <c r="D285" s="214"/>
      <c r="E285" s="165"/>
      <c r="F285" s="229"/>
    </row>
    <row r="286" spans="1:26">
      <c r="A286" s="244"/>
      <c r="B286" s="29"/>
      <c r="C286" s="93"/>
      <c r="D286" s="214"/>
      <c r="E286" s="214"/>
      <c r="F286" s="229"/>
    </row>
    <row r="287" spans="1:26" ht="18.75">
      <c r="A287" s="269" t="s">
        <v>80</v>
      </c>
      <c r="B287" s="28" t="s">
        <v>28</v>
      </c>
      <c r="C287" s="232"/>
      <c r="D287" s="233"/>
      <c r="E287" s="233"/>
      <c r="F287" s="234"/>
    </row>
    <row r="288" spans="1:26">
      <c r="A288" s="244"/>
      <c r="B288" s="29"/>
      <c r="C288" s="93"/>
      <c r="D288" s="214"/>
      <c r="E288" s="165"/>
      <c r="F288" s="229"/>
    </row>
    <row r="289" spans="1:6">
      <c r="A289" s="247"/>
      <c r="B289" s="282"/>
      <c r="C289" s="155"/>
      <c r="D289" s="155"/>
      <c r="E289" s="240"/>
      <c r="F289" s="156"/>
    </row>
    <row r="290" spans="1:6">
      <c r="A290" s="249" t="s">
        <v>24</v>
      </c>
      <c r="B290" s="91" t="s">
        <v>33</v>
      </c>
      <c r="C290" s="283"/>
      <c r="D290" s="10"/>
      <c r="E290" s="10"/>
      <c r="F290" s="284"/>
    </row>
    <row r="291" spans="1:6">
      <c r="A291" s="261"/>
      <c r="B291" s="178" t="s">
        <v>13</v>
      </c>
      <c r="C291" s="285"/>
      <c r="D291" s="239"/>
      <c r="E291" s="239"/>
      <c r="F291" s="286"/>
    </row>
    <row r="292" spans="1:6" ht="17.100000000000001" customHeight="1">
      <c r="A292" s="261" t="s">
        <v>9</v>
      </c>
      <c r="B292" s="270" t="s">
        <v>102</v>
      </c>
      <c r="C292" s="287"/>
      <c r="D292" s="243"/>
      <c r="E292" s="243"/>
      <c r="F292" s="237"/>
    </row>
    <row r="293" spans="1:6" ht="42.95" customHeight="1">
      <c r="A293" s="261" t="s">
        <v>10</v>
      </c>
      <c r="B293" s="181" t="s">
        <v>14</v>
      </c>
      <c r="C293" s="230"/>
      <c r="D293" s="95"/>
      <c r="E293" s="95"/>
      <c r="F293" s="164"/>
    </row>
    <row r="294" spans="1:6" ht="51">
      <c r="A294" s="261" t="s">
        <v>51</v>
      </c>
      <c r="B294" s="181" t="s">
        <v>100</v>
      </c>
      <c r="C294" s="230"/>
      <c r="D294" s="95"/>
      <c r="E294" s="95"/>
      <c r="F294" s="164"/>
    </row>
    <row r="295" spans="1:6" ht="153">
      <c r="A295" s="261" t="s">
        <v>11</v>
      </c>
      <c r="B295" s="64" t="s">
        <v>147</v>
      </c>
      <c r="C295" s="230"/>
      <c r="D295" s="95"/>
      <c r="E295" s="95"/>
      <c r="F295" s="164"/>
    </row>
    <row r="296" spans="1:6" ht="51">
      <c r="A296" s="261" t="s">
        <v>12</v>
      </c>
      <c r="B296" s="181" t="s">
        <v>101</v>
      </c>
      <c r="C296" s="230"/>
      <c r="D296" s="95"/>
      <c r="E296" s="95"/>
      <c r="F296" s="164"/>
    </row>
    <row r="297" spans="1:6" ht="76.5">
      <c r="A297" s="261" t="s">
        <v>56</v>
      </c>
      <c r="B297" s="181" t="s">
        <v>148</v>
      </c>
      <c r="C297" s="230"/>
      <c r="D297" s="95"/>
      <c r="E297" s="95"/>
      <c r="F297" s="164"/>
    </row>
    <row r="298" spans="1:6" ht="25.5">
      <c r="A298" s="257"/>
      <c r="B298" s="181" t="s">
        <v>189</v>
      </c>
      <c r="C298" s="95"/>
      <c r="D298" s="95"/>
      <c r="E298" s="200"/>
      <c r="F298" s="229"/>
    </row>
    <row r="299" spans="1:6">
      <c r="A299" s="257"/>
      <c r="B299" s="181"/>
      <c r="C299" s="230"/>
      <c r="D299" s="95"/>
      <c r="E299" s="95"/>
      <c r="F299" s="164"/>
    </row>
    <row r="300" spans="1:6" ht="102">
      <c r="A300" s="257"/>
      <c r="B300" s="271" t="s">
        <v>191</v>
      </c>
      <c r="C300" s="230"/>
      <c r="D300" s="95"/>
      <c r="E300" s="95"/>
      <c r="F300" s="164"/>
    </row>
    <row r="301" spans="1:6">
      <c r="A301" s="257"/>
      <c r="B301" s="271"/>
      <c r="C301" s="230"/>
      <c r="D301" s="95"/>
      <c r="E301" s="95"/>
      <c r="F301" s="164"/>
    </row>
    <row r="302" spans="1:6">
      <c r="A302" s="421"/>
      <c r="B302" s="426"/>
      <c r="C302" s="427"/>
      <c r="D302" s="428"/>
      <c r="E302" s="428"/>
      <c r="F302" s="429"/>
    </row>
    <row r="303" spans="1:6" ht="229.5">
      <c r="A303" s="244" t="s">
        <v>331</v>
      </c>
      <c r="B303" s="426" t="s">
        <v>330</v>
      </c>
      <c r="C303" s="427" t="s">
        <v>4</v>
      </c>
      <c r="D303" s="428">
        <v>1</v>
      </c>
      <c r="E303" s="428"/>
      <c r="F303" s="429">
        <f>D303*E303</f>
        <v>0</v>
      </c>
    </row>
    <row r="304" spans="1:6">
      <c r="A304" s="421"/>
      <c r="B304" s="426"/>
      <c r="C304" s="427"/>
      <c r="D304" s="428"/>
      <c r="E304" s="428"/>
      <c r="F304" s="429"/>
    </row>
    <row r="305" spans="1:6" ht="229.5">
      <c r="A305" s="244" t="s">
        <v>332</v>
      </c>
      <c r="B305" s="426" t="s">
        <v>333</v>
      </c>
      <c r="C305" s="427" t="s">
        <v>4</v>
      </c>
      <c r="D305" s="428">
        <v>2</v>
      </c>
      <c r="E305" s="428"/>
      <c r="F305" s="429">
        <f>D305*E305</f>
        <v>0</v>
      </c>
    </row>
    <row r="306" spans="1:6">
      <c r="A306" s="421"/>
      <c r="B306" s="426"/>
      <c r="C306" s="427"/>
      <c r="D306" s="428"/>
      <c r="E306" s="428"/>
      <c r="F306" s="429"/>
    </row>
    <row r="307" spans="1:6" ht="229.5">
      <c r="A307" s="244" t="s">
        <v>334</v>
      </c>
      <c r="B307" s="426" t="s">
        <v>335</v>
      </c>
      <c r="C307" s="427" t="s">
        <v>4</v>
      </c>
      <c r="D307" s="428">
        <v>1</v>
      </c>
      <c r="E307" s="428"/>
      <c r="F307" s="429">
        <f>D307*E307</f>
        <v>0</v>
      </c>
    </row>
    <row r="308" spans="1:6">
      <c r="A308" s="451"/>
      <c r="B308" s="442"/>
      <c r="C308" s="443"/>
      <c r="D308" s="444"/>
      <c r="E308" s="444"/>
      <c r="F308" s="450"/>
    </row>
    <row r="309" spans="1:6" ht="229.5">
      <c r="A309" s="449" t="s">
        <v>336</v>
      </c>
      <c r="B309" s="442" t="s">
        <v>397</v>
      </c>
      <c r="C309" s="443" t="s">
        <v>4</v>
      </c>
      <c r="D309" s="444">
        <v>1</v>
      </c>
      <c r="E309" s="444"/>
      <c r="F309" s="450">
        <f>D309*E309</f>
        <v>0</v>
      </c>
    </row>
    <row r="310" spans="1:6">
      <c r="A310" s="449"/>
      <c r="B310" s="442"/>
      <c r="C310" s="443"/>
      <c r="D310" s="444"/>
      <c r="E310" s="444"/>
      <c r="F310" s="450"/>
    </row>
    <row r="311" spans="1:6" ht="229.5">
      <c r="A311" s="449" t="s">
        <v>396</v>
      </c>
      <c r="B311" s="442" t="s">
        <v>399</v>
      </c>
      <c r="C311" s="443" t="s">
        <v>4</v>
      </c>
      <c r="D311" s="444">
        <v>2</v>
      </c>
      <c r="E311" s="444"/>
      <c r="F311" s="450">
        <f>D311*E311</f>
        <v>0</v>
      </c>
    </row>
    <row r="312" spans="1:6">
      <c r="A312" s="449"/>
      <c r="B312" s="442"/>
      <c r="C312" s="443"/>
      <c r="D312" s="444"/>
      <c r="E312" s="444"/>
      <c r="F312" s="450"/>
    </row>
    <row r="313" spans="1:6" ht="229.5">
      <c r="A313" s="449" t="s">
        <v>398</v>
      </c>
      <c r="B313" s="442" t="s">
        <v>401</v>
      </c>
      <c r="C313" s="443" t="s">
        <v>4</v>
      </c>
      <c r="D313" s="444">
        <v>1</v>
      </c>
      <c r="E313" s="444"/>
      <c r="F313" s="450">
        <f>D313*E313</f>
        <v>0</v>
      </c>
    </row>
    <row r="314" spans="1:6">
      <c r="A314" s="449"/>
      <c r="B314" s="442"/>
      <c r="C314" s="443"/>
      <c r="D314" s="444"/>
      <c r="E314" s="444"/>
      <c r="F314" s="450"/>
    </row>
    <row r="315" spans="1:6" ht="229.5">
      <c r="A315" s="449" t="s">
        <v>400</v>
      </c>
      <c r="B315" s="442" t="s">
        <v>404</v>
      </c>
      <c r="C315" s="443" t="s">
        <v>4</v>
      </c>
      <c r="D315" s="444">
        <v>2</v>
      </c>
      <c r="E315" s="444"/>
      <c r="F315" s="450">
        <f>D315*E315</f>
        <v>0</v>
      </c>
    </row>
    <row r="316" spans="1:6">
      <c r="A316" s="449"/>
      <c r="B316" s="442"/>
      <c r="C316" s="443"/>
      <c r="D316" s="444"/>
      <c r="E316" s="444"/>
      <c r="F316" s="450"/>
    </row>
    <row r="317" spans="1:6" ht="229.5">
      <c r="A317" s="449" t="s">
        <v>402</v>
      </c>
      <c r="B317" s="442" t="s">
        <v>407</v>
      </c>
      <c r="C317" s="443" t="s">
        <v>4</v>
      </c>
      <c r="D317" s="444">
        <v>1</v>
      </c>
      <c r="E317" s="444"/>
      <c r="F317" s="450">
        <f>D317*E317</f>
        <v>0</v>
      </c>
    </row>
    <row r="318" spans="1:6">
      <c r="A318" s="452"/>
      <c r="B318" s="445"/>
      <c r="C318" s="446"/>
      <c r="D318" s="447"/>
      <c r="E318" s="447"/>
      <c r="F318" s="453"/>
    </row>
    <row r="319" spans="1:6" ht="242.25">
      <c r="A319" s="449" t="s">
        <v>403</v>
      </c>
      <c r="B319" s="442" t="s">
        <v>409</v>
      </c>
      <c r="C319" s="443" t="s">
        <v>4</v>
      </c>
      <c r="D319" s="444">
        <v>1</v>
      </c>
      <c r="E319" s="444"/>
      <c r="F319" s="450">
        <f>D319*E319</f>
        <v>0</v>
      </c>
    </row>
    <row r="320" spans="1:6">
      <c r="A320" s="452"/>
      <c r="B320" s="445"/>
      <c r="C320" s="446"/>
      <c r="D320" s="447"/>
      <c r="E320" s="447"/>
      <c r="F320" s="453"/>
    </row>
    <row r="321" spans="1:6" ht="229.5">
      <c r="A321" s="449" t="s">
        <v>405</v>
      </c>
      <c r="B321" s="442" t="s">
        <v>411</v>
      </c>
      <c r="C321" s="443" t="s">
        <v>4</v>
      </c>
      <c r="D321" s="444">
        <v>1</v>
      </c>
      <c r="E321" s="444"/>
      <c r="F321" s="450">
        <f>D321*E321</f>
        <v>0</v>
      </c>
    </row>
    <row r="322" spans="1:6">
      <c r="A322" s="449"/>
      <c r="B322" s="442"/>
      <c r="C322" s="443"/>
      <c r="D322" s="444"/>
      <c r="E322" s="444"/>
      <c r="F322" s="450"/>
    </row>
    <row r="323" spans="1:6" ht="242.25">
      <c r="A323" s="449" t="s">
        <v>406</v>
      </c>
      <c r="B323" s="442" t="s">
        <v>413</v>
      </c>
      <c r="C323" s="443" t="s">
        <v>4</v>
      </c>
      <c r="D323" s="444">
        <v>1</v>
      </c>
      <c r="E323" s="444"/>
      <c r="F323" s="450">
        <f>D323*E323</f>
        <v>0</v>
      </c>
    </row>
    <row r="324" spans="1:6" ht="230.1" customHeight="1">
      <c r="A324" s="452"/>
      <c r="B324" s="442"/>
      <c r="C324" s="443"/>
      <c r="D324" s="444"/>
      <c r="E324" s="444"/>
      <c r="F324" s="450"/>
    </row>
    <row r="325" spans="1:6" ht="242.25">
      <c r="A325" s="449" t="s">
        <v>408</v>
      </c>
      <c r="B325" s="442" t="s">
        <v>420</v>
      </c>
      <c r="C325" s="443" t="s">
        <v>4</v>
      </c>
      <c r="D325" s="444">
        <v>1</v>
      </c>
      <c r="E325" s="444"/>
      <c r="F325" s="450">
        <f>D325*E325</f>
        <v>0</v>
      </c>
    </row>
    <row r="326" spans="1:6">
      <c r="A326" s="422"/>
      <c r="B326" s="72"/>
      <c r="C326" s="198"/>
      <c r="D326" s="321"/>
      <c r="E326" s="163"/>
      <c r="F326" s="164"/>
    </row>
    <row r="327" spans="1:6">
      <c r="A327" s="338"/>
      <c r="B327" s="72" t="s">
        <v>250</v>
      </c>
      <c r="C327" s="198"/>
      <c r="D327" s="321"/>
      <c r="E327" s="163"/>
      <c r="F327" s="164"/>
    </row>
    <row r="328" spans="1:6" ht="178.5">
      <c r="A328" s="244" t="s">
        <v>410</v>
      </c>
      <c r="B328" s="72" t="s">
        <v>323</v>
      </c>
      <c r="C328" s="90" t="s">
        <v>4</v>
      </c>
      <c r="D328" s="321">
        <v>1</v>
      </c>
      <c r="E328" s="163"/>
      <c r="F328" s="164">
        <f>D328*E328</f>
        <v>0</v>
      </c>
    </row>
    <row r="329" spans="1:6" ht="156" customHeight="1">
      <c r="A329" s="244"/>
      <c r="B329" s="323"/>
      <c r="C329" s="158"/>
      <c r="D329" s="163"/>
      <c r="E329" s="163"/>
      <c r="F329" s="164"/>
    </row>
    <row r="330" spans="1:6" ht="165.75">
      <c r="A330" s="244" t="s">
        <v>412</v>
      </c>
      <c r="B330" s="72" t="s">
        <v>324</v>
      </c>
      <c r="C330" s="90" t="s">
        <v>4</v>
      </c>
      <c r="D330" s="321">
        <v>1</v>
      </c>
      <c r="E330" s="163"/>
      <c r="F330" s="164">
        <f>D330*E330</f>
        <v>0</v>
      </c>
    </row>
    <row r="331" spans="1:6">
      <c r="A331" s="244"/>
      <c r="B331" s="72"/>
      <c r="C331" s="198"/>
      <c r="D331" s="321"/>
      <c r="E331" s="163"/>
      <c r="F331" s="164"/>
    </row>
    <row r="332" spans="1:6">
      <c r="A332" s="244"/>
      <c r="B332" s="72" t="s">
        <v>269</v>
      </c>
      <c r="C332" s="198"/>
      <c r="D332" s="321"/>
      <c r="E332" s="163"/>
      <c r="F332" s="164"/>
    </row>
    <row r="333" spans="1:6" ht="191.25">
      <c r="A333" s="244" t="s">
        <v>414</v>
      </c>
      <c r="B333" s="323" t="s">
        <v>326</v>
      </c>
      <c r="C333" s="90" t="s">
        <v>4</v>
      </c>
      <c r="D333" s="321">
        <v>1</v>
      </c>
      <c r="E333" s="163"/>
      <c r="F333" s="164">
        <f>D333*E333</f>
        <v>0</v>
      </c>
    </row>
    <row r="334" spans="1:6" ht="181.5" customHeight="1">
      <c r="A334" s="244"/>
      <c r="B334" s="323"/>
      <c r="C334" s="158"/>
      <c r="D334" s="163"/>
      <c r="E334" s="163"/>
      <c r="F334" s="164"/>
    </row>
    <row r="335" spans="1:6" ht="204">
      <c r="A335" s="244" t="s">
        <v>415</v>
      </c>
      <c r="B335" s="323" t="s">
        <v>325</v>
      </c>
      <c r="C335" s="90" t="s">
        <v>4</v>
      </c>
      <c r="D335" s="321">
        <v>2</v>
      </c>
      <c r="E335" s="163"/>
      <c r="F335" s="164">
        <f>D335*E335</f>
        <v>0</v>
      </c>
    </row>
    <row r="336" spans="1:6">
      <c r="A336" s="248"/>
      <c r="B336" s="71"/>
      <c r="C336" s="120"/>
      <c r="D336" s="163"/>
      <c r="E336" s="163"/>
      <c r="F336" s="164"/>
    </row>
    <row r="337" spans="1:6">
      <c r="A337" s="244"/>
      <c r="B337" s="69"/>
      <c r="C337" s="322"/>
      <c r="D337" s="321"/>
      <c r="E337" s="163"/>
      <c r="F337" s="164"/>
    </row>
    <row r="338" spans="1:6">
      <c r="A338" s="249"/>
      <c r="B338" s="91" t="s">
        <v>34</v>
      </c>
      <c r="C338" s="116"/>
      <c r="D338" s="170"/>
      <c r="E338" s="170"/>
      <c r="F338" s="175">
        <f>SUM(F302:F337)</f>
        <v>0</v>
      </c>
    </row>
    <row r="339" spans="1:6">
      <c r="A339" s="257"/>
      <c r="B339" s="271"/>
      <c r="C339" s="230"/>
      <c r="D339" s="95"/>
      <c r="E339" s="95"/>
      <c r="F339" s="164"/>
    </row>
    <row r="340" spans="1:6">
      <c r="A340" s="253"/>
      <c r="B340" s="74"/>
      <c r="C340" s="119"/>
      <c r="D340" s="207"/>
      <c r="E340" s="215"/>
      <c r="F340" s="208"/>
    </row>
    <row r="341" spans="1:6">
      <c r="A341" s="249" t="s">
        <v>6</v>
      </c>
      <c r="B341" s="89" t="s">
        <v>98</v>
      </c>
      <c r="C341" s="125"/>
      <c r="D341" s="170"/>
      <c r="E341" s="170"/>
      <c r="F341" s="171"/>
    </row>
    <row r="342" spans="1:6">
      <c r="A342" s="261"/>
      <c r="B342" s="178" t="s">
        <v>13</v>
      </c>
      <c r="C342" s="268"/>
      <c r="D342" s="168"/>
      <c r="E342" s="168"/>
      <c r="F342" s="169"/>
    </row>
    <row r="343" spans="1:6" ht="18" customHeight="1">
      <c r="A343" s="261" t="s">
        <v>9</v>
      </c>
      <c r="B343" s="270" t="s">
        <v>102</v>
      </c>
      <c r="C343" s="126"/>
      <c r="D343" s="95"/>
      <c r="E343" s="95"/>
      <c r="F343" s="164"/>
    </row>
    <row r="344" spans="1:6" ht="25.5">
      <c r="A344" s="261" t="s">
        <v>10</v>
      </c>
      <c r="B344" s="64" t="s">
        <v>14</v>
      </c>
      <c r="C344" s="126"/>
      <c r="D344" s="95"/>
      <c r="E344" s="95"/>
      <c r="F344" s="164"/>
    </row>
    <row r="345" spans="1:6" ht="153">
      <c r="A345" s="261" t="s">
        <v>51</v>
      </c>
      <c r="B345" s="64" t="s">
        <v>149</v>
      </c>
      <c r="C345" s="272"/>
      <c r="D345" s="172"/>
      <c r="E345" s="172"/>
      <c r="F345" s="169"/>
    </row>
    <row r="346" spans="1:6" ht="38.25">
      <c r="A346" s="261" t="s">
        <v>11</v>
      </c>
      <c r="B346" s="194" t="s">
        <v>146</v>
      </c>
      <c r="C346" s="230"/>
      <c r="D346" s="95"/>
      <c r="E346" s="95"/>
      <c r="F346" s="164"/>
    </row>
    <row r="347" spans="1:6" ht="76.5">
      <c r="A347" s="261" t="s">
        <v>12</v>
      </c>
      <c r="B347" s="181" t="s">
        <v>150</v>
      </c>
      <c r="C347" s="273"/>
      <c r="D347" s="90"/>
      <c r="E347" s="90"/>
      <c r="F347" s="164"/>
    </row>
    <row r="348" spans="1:6" ht="25.5">
      <c r="A348" s="257"/>
      <c r="B348" s="181" t="s">
        <v>189</v>
      </c>
      <c r="C348" s="95"/>
      <c r="D348" s="95"/>
      <c r="E348" s="200"/>
      <c r="F348" s="229"/>
    </row>
    <row r="349" spans="1:6">
      <c r="A349" s="261"/>
      <c r="B349" s="181"/>
      <c r="C349" s="273"/>
      <c r="D349" s="90"/>
      <c r="E349" s="90"/>
      <c r="F349" s="164"/>
    </row>
    <row r="350" spans="1:6" ht="84.6" customHeight="1">
      <c r="A350" s="257"/>
      <c r="B350" s="181"/>
      <c r="C350" s="273"/>
      <c r="D350" s="90"/>
      <c r="E350" s="90"/>
      <c r="F350" s="164"/>
    </row>
    <row r="351" spans="1:6" ht="102">
      <c r="A351" s="244" t="s">
        <v>203</v>
      </c>
      <c r="B351" s="316" t="s">
        <v>389</v>
      </c>
      <c r="C351" s="158" t="s">
        <v>96</v>
      </c>
      <c r="D351" s="8">
        <v>480</v>
      </c>
      <c r="E351" s="8"/>
      <c r="F351" s="237">
        <f>D351*E351</f>
        <v>0</v>
      </c>
    </row>
    <row r="352" spans="1:6">
      <c r="A352" s="244"/>
      <c r="B352" s="316"/>
      <c r="C352" s="158"/>
      <c r="D352" s="8"/>
      <c r="E352" s="8"/>
      <c r="F352" s="237"/>
    </row>
    <row r="353" spans="1:7" s="365" customFormat="1" ht="114.75">
      <c r="A353" s="244" t="s">
        <v>217</v>
      </c>
      <c r="B353" s="69" t="s">
        <v>377</v>
      </c>
      <c r="C353" s="158"/>
      <c r="D353" s="8"/>
      <c r="E353" s="8"/>
      <c r="F353" s="237"/>
    </row>
    <row r="354" spans="1:7" s="365" customFormat="1">
      <c r="A354" s="338" t="s">
        <v>0</v>
      </c>
      <c r="B354" s="29" t="s">
        <v>317</v>
      </c>
      <c r="C354" s="120" t="s">
        <v>4</v>
      </c>
      <c r="D354" s="163">
        <v>18</v>
      </c>
      <c r="E354" s="163"/>
      <c r="F354" s="164">
        <f>D354*E354</f>
        <v>0</v>
      </c>
    </row>
    <row r="355" spans="1:7">
      <c r="A355" s="338" t="s">
        <v>1</v>
      </c>
      <c r="B355" s="29" t="s">
        <v>318</v>
      </c>
      <c r="C355" s="120" t="s">
        <v>4</v>
      </c>
      <c r="D355" s="163">
        <v>2</v>
      </c>
      <c r="E355" s="163"/>
      <c r="F355" s="164">
        <f t="shared" ref="F355:F357" si="4">D355*E355</f>
        <v>0</v>
      </c>
    </row>
    <row r="356" spans="1:7">
      <c r="A356" s="338" t="s">
        <v>2</v>
      </c>
      <c r="B356" s="29" t="s">
        <v>319</v>
      </c>
      <c r="C356" s="120" t="s">
        <v>4</v>
      </c>
      <c r="D356" s="163">
        <v>1</v>
      </c>
      <c r="E356" s="163"/>
      <c r="F356" s="164">
        <f t="shared" si="4"/>
        <v>0</v>
      </c>
    </row>
    <row r="357" spans="1:7">
      <c r="A357" s="338" t="s">
        <v>170</v>
      </c>
      <c r="B357" s="29" t="s">
        <v>320</v>
      </c>
      <c r="C357" s="120" t="s">
        <v>4</v>
      </c>
      <c r="D357" s="163">
        <v>1</v>
      </c>
      <c r="E357" s="163"/>
      <c r="F357" s="164">
        <f t="shared" si="4"/>
        <v>0</v>
      </c>
    </row>
    <row r="358" spans="1:7">
      <c r="A358" s="338" t="s">
        <v>259</v>
      </c>
      <c r="B358" s="29" t="s">
        <v>321</v>
      </c>
      <c r="C358" s="120" t="s">
        <v>4</v>
      </c>
      <c r="D358" s="163">
        <v>1</v>
      </c>
      <c r="E358" s="163"/>
      <c r="F358" s="164">
        <f t="shared" ref="F358:F359" si="5">D358*E358</f>
        <v>0</v>
      </c>
    </row>
    <row r="359" spans="1:7">
      <c r="A359" s="338" t="s">
        <v>260</v>
      </c>
      <c r="B359" s="29" t="s">
        <v>322</v>
      </c>
      <c r="C359" s="120" t="s">
        <v>4</v>
      </c>
      <c r="D359" s="163">
        <v>1</v>
      </c>
      <c r="E359" s="163"/>
      <c r="F359" s="164">
        <f t="shared" si="5"/>
        <v>0</v>
      </c>
    </row>
    <row r="360" spans="1:7" s="12" customFormat="1" ht="78.95" customHeight="1">
      <c r="A360" s="338"/>
      <c r="B360" s="29"/>
      <c r="C360" s="120"/>
      <c r="D360" s="163"/>
      <c r="E360" s="163"/>
      <c r="F360" s="164"/>
      <c r="G360" s="61"/>
    </row>
    <row r="361" spans="1:7" s="12" customFormat="1" ht="76.5">
      <c r="A361" s="260" t="s">
        <v>218</v>
      </c>
      <c r="B361" s="179" t="s">
        <v>327</v>
      </c>
      <c r="C361" s="158" t="s">
        <v>157</v>
      </c>
      <c r="D361" s="236">
        <v>3.8</v>
      </c>
      <c r="E361" s="236"/>
      <c r="F361" s="237">
        <f>D361*E361</f>
        <v>0</v>
      </c>
      <c r="G361" s="61"/>
    </row>
    <row r="362" spans="1:7" s="12" customFormat="1" ht="117.95" customHeight="1">
      <c r="A362" s="260"/>
      <c r="B362" s="179"/>
      <c r="C362" s="158"/>
      <c r="D362" s="236"/>
      <c r="E362" s="236"/>
      <c r="F362" s="237"/>
      <c r="G362" s="61"/>
    </row>
    <row r="363" spans="1:7" ht="114.75">
      <c r="A363" s="260" t="s">
        <v>370</v>
      </c>
      <c r="B363" s="179" t="s">
        <v>416</v>
      </c>
      <c r="C363" s="158" t="s">
        <v>4</v>
      </c>
      <c r="D363" s="236">
        <v>1</v>
      </c>
      <c r="E363" s="236"/>
      <c r="F363" s="237">
        <f>D363*E363</f>
        <v>0</v>
      </c>
    </row>
    <row r="364" spans="1:7" s="365" customFormat="1">
      <c r="A364" s="260"/>
      <c r="B364" s="316"/>
      <c r="C364" s="158"/>
      <c r="D364" s="281"/>
      <c r="E364" s="163"/>
      <c r="F364" s="164"/>
    </row>
    <row r="365" spans="1:7" ht="38.25">
      <c r="A365" s="338" t="s">
        <v>219</v>
      </c>
      <c r="B365" s="29" t="s">
        <v>171</v>
      </c>
      <c r="C365" s="214" t="s">
        <v>96</v>
      </c>
      <c r="D365" s="163">
        <v>300</v>
      </c>
      <c r="E365" s="278"/>
      <c r="F365" s="164">
        <f>D365*E365</f>
        <v>0</v>
      </c>
    </row>
    <row r="366" spans="1:7">
      <c r="A366" s="247"/>
      <c r="B366" s="317"/>
      <c r="C366" s="441"/>
      <c r="D366" s="201"/>
      <c r="E366" s="315"/>
      <c r="F366" s="166"/>
    </row>
    <row r="367" spans="1:7">
      <c r="A367" s="252"/>
      <c r="B367" s="92"/>
      <c r="C367" s="127"/>
      <c r="D367" s="173"/>
      <c r="E367" s="173"/>
      <c r="F367" s="174"/>
    </row>
    <row r="368" spans="1:7">
      <c r="A368" s="249"/>
      <c r="B368" s="89" t="s">
        <v>99</v>
      </c>
      <c r="C368" s="125"/>
      <c r="D368" s="170"/>
      <c r="E368" s="170"/>
      <c r="F368" s="175">
        <f>SUM(F350:F365)</f>
        <v>0</v>
      </c>
    </row>
    <row r="369" spans="1:26">
      <c r="A369" s="253"/>
      <c r="B369" s="74"/>
      <c r="C369" s="119"/>
      <c r="D369" s="207"/>
      <c r="E369" s="207"/>
      <c r="F369" s="208"/>
    </row>
    <row r="370" spans="1:26">
      <c r="A370" s="244"/>
      <c r="B370" s="29"/>
      <c r="C370" s="93"/>
      <c r="D370" s="214"/>
      <c r="E370" s="214"/>
      <c r="F370" s="229"/>
    </row>
    <row r="371" spans="1:26">
      <c r="A371" s="262" t="s">
        <v>25</v>
      </c>
      <c r="B371" s="27" t="s">
        <v>38</v>
      </c>
      <c r="C371" s="123"/>
      <c r="D371" s="170"/>
      <c r="E371" s="170"/>
      <c r="F371" s="171"/>
    </row>
    <row r="372" spans="1:26">
      <c r="A372" s="264"/>
      <c r="B372" s="178" t="s">
        <v>13</v>
      </c>
      <c r="C372" s="268"/>
      <c r="D372" s="168"/>
      <c r="E372" s="168"/>
      <c r="F372" s="169"/>
    </row>
    <row r="373" spans="1:26" ht="18" customHeight="1">
      <c r="A373" s="264" t="s">
        <v>9</v>
      </c>
      <c r="B373" s="270" t="s">
        <v>102</v>
      </c>
      <c r="C373" s="272"/>
      <c r="D373" s="168"/>
      <c r="E373" s="168"/>
      <c r="F373" s="169"/>
    </row>
    <row r="374" spans="1:26" ht="25.5">
      <c r="A374" s="274" t="s">
        <v>10</v>
      </c>
      <c r="B374" s="275" t="s">
        <v>14</v>
      </c>
      <c r="C374" s="276"/>
      <c r="D374" s="95"/>
      <c r="E374" s="95"/>
      <c r="F374" s="164"/>
    </row>
    <row r="375" spans="1:26" ht="38.25">
      <c r="A375" s="274" t="s">
        <v>51</v>
      </c>
      <c r="B375" s="275" t="s">
        <v>103</v>
      </c>
      <c r="C375" s="276"/>
      <c r="D375" s="95"/>
      <c r="E375" s="95"/>
      <c r="F375" s="164"/>
    </row>
    <row r="376" spans="1:26" ht="140.25">
      <c r="A376" s="274" t="s">
        <v>11</v>
      </c>
      <c r="B376" s="275" t="s">
        <v>151</v>
      </c>
      <c r="C376" s="276"/>
      <c r="D376" s="95"/>
      <c r="E376" s="95"/>
      <c r="F376" s="164"/>
    </row>
    <row r="377" spans="1:26" ht="51">
      <c r="A377" s="274" t="s">
        <v>12</v>
      </c>
      <c r="B377" s="275" t="s">
        <v>104</v>
      </c>
      <c r="C377" s="276"/>
      <c r="D377" s="95"/>
      <c r="E377" s="95"/>
      <c r="F377" s="164"/>
    </row>
    <row r="378" spans="1:26" ht="25.5">
      <c r="A378" s="274" t="s">
        <v>56</v>
      </c>
      <c r="B378" s="275" t="s">
        <v>245</v>
      </c>
      <c r="C378" s="276"/>
      <c r="D378" s="95"/>
      <c r="E378" s="95"/>
      <c r="F378" s="164"/>
    </row>
    <row r="379" spans="1:26" ht="25.5">
      <c r="A379" s="257"/>
      <c r="B379" s="181" t="s">
        <v>189</v>
      </c>
      <c r="C379" s="95"/>
      <c r="D379" s="95"/>
      <c r="E379" s="163"/>
      <c r="F379" s="229"/>
    </row>
    <row r="380" spans="1:26">
      <c r="A380" s="274"/>
      <c r="B380" s="181"/>
      <c r="C380" s="230"/>
      <c r="D380" s="163"/>
      <c r="E380" s="163"/>
      <c r="F380" s="164"/>
    </row>
    <row r="381" spans="1:26">
      <c r="A381" s="274"/>
      <c r="B381" s="275"/>
      <c r="C381" s="276"/>
      <c r="D381" s="95"/>
      <c r="E381" s="95"/>
      <c r="F381" s="164"/>
    </row>
    <row r="382" spans="1:26" ht="38.25">
      <c r="A382" s="244" t="s">
        <v>183</v>
      </c>
      <c r="B382" s="29" t="s">
        <v>292</v>
      </c>
      <c r="C382" s="120" t="s">
        <v>3</v>
      </c>
      <c r="D382" s="163">
        <v>16.7</v>
      </c>
      <c r="E382" s="163"/>
      <c r="F382" s="164">
        <f>D382*E382</f>
        <v>0</v>
      </c>
    </row>
    <row r="383" spans="1:26">
      <c r="A383" s="338"/>
      <c r="B383" s="275"/>
      <c r="C383" s="276"/>
      <c r="D383" s="95"/>
      <c r="E383" s="95"/>
      <c r="F383" s="164"/>
      <c r="G383" s="336"/>
      <c r="H383" s="62"/>
      <c r="I383" s="314"/>
      <c r="J383" s="314"/>
      <c r="K383" s="314"/>
      <c r="L383" s="314"/>
      <c r="M383" s="314"/>
      <c r="N383" s="314"/>
      <c r="O383" s="314"/>
      <c r="P383" s="314"/>
      <c r="Q383" s="314"/>
      <c r="R383" s="314"/>
      <c r="S383" s="314"/>
      <c r="T383" s="314"/>
      <c r="U383" s="314"/>
      <c r="V383" s="314"/>
      <c r="W383" s="314"/>
      <c r="X383" s="314"/>
      <c r="Y383" s="314"/>
      <c r="Z383" s="314"/>
    </row>
    <row r="384" spans="1:26" ht="89.25">
      <c r="A384" s="244" t="s">
        <v>184</v>
      </c>
      <c r="B384" s="179" t="s">
        <v>337</v>
      </c>
      <c r="C384" s="347" t="s">
        <v>169</v>
      </c>
      <c r="D384" s="236">
        <v>14.6</v>
      </c>
      <c r="E384" s="236"/>
      <c r="F384" s="346">
        <f>D384*E384</f>
        <v>0</v>
      </c>
      <c r="G384" s="336"/>
      <c r="H384" s="62"/>
      <c r="I384" s="314"/>
      <c r="J384" s="314"/>
      <c r="K384" s="314"/>
      <c r="L384" s="314"/>
      <c r="M384" s="314"/>
      <c r="N384" s="314"/>
      <c r="O384" s="314"/>
      <c r="P384" s="314"/>
      <c r="Q384" s="314"/>
      <c r="R384" s="314"/>
      <c r="S384" s="314"/>
      <c r="T384" s="314"/>
      <c r="U384" s="314"/>
      <c r="V384" s="314"/>
      <c r="W384" s="314"/>
      <c r="X384" s="314"/>
      <c r="Y384" s="314"/>
      <c r="Z384" s="314"/>
    </row>
    <row r="385" spans="1:26">
      <c r="A385" s="257"/>
      <c r="B385" s="179"/>
      <c r="C385" s="347"/>
      <c r="D385" s="236"/>
      <c r="E385" s="236"/>
      <c r="F385" s="346"/>
      <c r="G385" s="336"/>
      <c r="H385" s="62"/>
      <c r="I385" s="314"/>
      <c r="J385" s="314"/>
      <c r="K385" s="314"/>
      <c r="L385" s="314"/>
      <c r="M385" s="314"/>
      <c r="N385" s="314"/>
      <c r="O385" s="314"/>
      <c r="P385" s="314"/>
      <c r="Q385" s="314"/>
      <c r="R385" s="314"/>
      <c r="S385" s="314"/>
      <c r="T385" s="314"/>
      <c r="U385" s="314"/>
      <c r="V385" s="314"/>
      <c r="W385" s="314"/>
      <c r="X385" s="314"/>
      <c r="Y385" s="314"/>
      <c r="Z385" s="314"/>
    </row>
    <row r="386" spans="1:26" ht="114.75">
      <c r="A386" s="244" t="s">
        <v>205</v>
      </c>
      <c r="B386" s="179" t="s">
        <v>338</v>
      </c>
      <c r="C386" s="347" t="s">
        <v>169</v>
      </c>
      <c r="D386" s="236">
        <v>19.2</v>
      </c>
      <c r="E386" s="236"/>
      <c r="F386" s="346">
        <f>D386*E386</f>
        <v>0</v>
      </c>
      <c r="G386" s="336"/>
      <c r="H386" s="62"/>
      <c r="I386" s="314"/>
      <c r="J386" s="314"/>
      <c r="K386" s="314"/>
      <c r="L386" s="314"/>
      <c r="M386" s="314"/>
      <c r="N386" s="314"/>
      <c r="O386" s="314"/>
      <c r="P386" s="314"/>
      <c r="Q386" s="314"/>
      <c r="R386" s="314"/>
      <c r="S386" s="314"/>
      <c r="T386" s="314"/>
      <c r="U386" s="314"/>
      <c r="V386" s="314"/>
      <c r="W386" s="314"/>
      <c r="X386" s="314"/>
      <c r="Y386" s="314"/>
      <c r="Z386" s="314"/>
    </row>
    <row r="387" spans="1:26" ht="57" customHeight="1">
      <c r="A387" s="244"/>
      <c r="B387" s="179"/>
      <c r="C387" s="347"/>
      <c r="D387" s="236"/>
      <c r="E387" s="236"/>
      <c r="F387" s="346"/>
      <c r="G387" s="62"/>
      <c r="H387" s="62"/>
      <c r="I387" s="314"/>
      <c r="J387" s="314"/>
      <c r="K387" s="314"/>
      <c r="L387" s="314"/>
      <c r="M387" s="314"/>
      <c r="N387" s="314"/>
      <c r="O387" s="314"/>
      <c r="P387" s="314"/>
      <c r="Q387" s="314"/>
      <c r="R387" s="314"/>
      <c r="S387" s="314"/>
      <c r="T387" s="314"/>
      <c r="U387" s="314"/>
      <c r="V387" s="314"/>
      <c r="W387" s="314"/>
      <c r="X387" s="314"/>
      <c r="Y387" s="314"/>
      <c r="Z387" s="314"/>
    </row>
    <row r="388" spans="1:26" s="2" customFormat="1" ht="51">
      <c r="A388" s="244" t="s">
        <v>206</v>
      </c>
      <c r="B388" s="179" t="s">
        <v>340</v>
      </c>
      <c r="C388" s="423" t="s">
        <v>339</v>
      </c>
      <c r="D388" s="437">
        <v>25.5</v>
      </c>
      <c r="E388" s="8"/>
      <c r="F388" s="346">
        <f>D388*E388</f>
        <v>0</v>
      </c>
      <c r="G388" s="336"/>
      <c r="H388" s="279"/>
    </row>
    <row r="389" spans="1:26" s="308" customFormat="1">
      <c r="A389" s="244"/>
      <c r="B389" s="69"/>
      <c r="C389" s="120"/>
      <c r="D389" s="288"/>
      <c r="E389" s="163"/>
      <c r="F389" s="164"/>
      <c r="G389" s="61"/>
      <c r="H389" s="12"/>
      <c r="I389" s="12"/>
      <c r="J389" s="12"/>
      <c r="K389" s="12"/>
      <c r="L389" s="12"/>
      <c r="M389" s="12"/>
      <c r="N389" s="12"/>
      <c r="O389" s="12"/>
      <c r="P389" s="12"/>
      <c r="Q389" s="12"/>
      <c r="R389" s="12"/>
      <c r="S389" s="12"/>
      <c r="T389" s="12"/>
      <c r="U389" s="12"/>
      <c r="V389" s="12"/>
      <c r="W389" s="12"/>
      <c r="X389" s="12"/>
      <c r="Y389" s="12"/>
      <c r="Z389" s="12"/>
    </row>
    <row r="390" spans="1:26" ht="89.25">
      <c r="A390" s="244" t="s">
        <v>190</v>
      </c>
      <c r="B390" s="69" t="s">
        <v>293</v>
      </c>
      <c r="C390" s="8" t="s">
        <v>91</v>
      </c>
      <c r="D390" s="236">
        <v>15.9</v>
      </c>
      <c r="E390" s="236"/>
      <c r="F390" s="237">
        <f>D390*E390</f>
        <v>0</v>
      </c>
    </row>
    <row r="391" spans="1:26">
      <c r="A391" s="244"/>
      <c r="B391" s="69"/>
      <c r="C391" s="120"/>
      <c r="D391" s="163"/>
      <c r="E391" s="163"/>
      <c r="F391" s="164"/>
    </row>
    <row r="392" spans="1:26" ht="25.5">
      <c r="A392" s="338" t="s">
        <v>313</v>
      </c>
      <c r="B392" s="68" t="s">
        <v>185</v>
      </c>
      <c r="C392" s="280" t="s">
        <v>156</v>
      </c>
      <c r="D392" s="163">
        <v>5</v>
      </c>
      <c r="E392" s="236"/>
      <c r="F392" s="164">
        <f>D392*E392</f>
        <v>0</v>
      </c>
    </row>
    <row r="393" spans="1:26">
      <c r="A393" s="244"/>
      <c r="B393" s="69"/>
      <c r="C393" s="280"/>
      <c r="D393" s="163"/>
      <c r="E393" s="236"/>
      <c r="F393" s="164"/>
    </row>
    <row r="394" spans="1:26" ht="25.5">
      <c r="A394" s="338" t="s">
        <v>341</v>
      </c>
      <c r="B394" s="69" t="s">
        <v>215</v>
      </c>
      <c r="C394" s="158" t="s">
        <v>156</v>
      </c>
      <c r="D394" s="163">
        <v>3</v>
      </c>
      <c r="E394" s="163"/>
      <c r="F394" s="164">
        <f>D394*E394</f>
        <v>0</v>
      </c>
    </row>
    <row r="395" spans="1:26">
      <c r="A395" s="260"/>
      <c r="B395" s="349"/>
      <c r="C395" s="90"/>
      <c r="D395" s="163"/>
      <c r="E395" s="163"/>
      <c r="F395" s="164"/>
    </row>
    <row r="396" spans="1:26">
      <c r="A396" s="252"/>
      <c r="B396" s="25"/>
      <c r="C396" s="122"/>
      <c r="D396" s="221"/>
      <c r="E396" s="165"/>
      <c r="F396" s="176"/>
    </row>
    <row r="397" spans="1:26">
      <c r="A397" s="249"/>
      <c r="B397" s="22" t="s">
        <v>39</v>
      </c>
      <c r="C397" s="116"/>
      <c r="D397" s="170"/>
      <c r="E397" s="170"/>
      <c r="F397" s="175">
        <f>SUM(F382:F395)</f>
        <v>0</v>
      </c>
    </row>
    <row r="398" spans="1:26">
      <c r="A398" s="253"/>
      <c r="B398" s="74"/>
      <c r="C398" s="119"/>
      <c r="D398" s="207"/>
      <c r="E398" s="207"/>
      <c r="F398" s="208"/>
    </row>
    <row r="399" spans="1:26">
      <c r="A399" s="244"/>
      <c r="B399" s="29"/>
      <c r="C399" s="93"/>
      <c r="D399" s="214"/>
      <c r="E399" s="214"/>
      <c r="F399" s="229"/>
    </row>
    <row r="400" spans="1:26">
      <c r="A400" s="262" t="s">
        <v>26</v>
      </c>
      <c r="B400" s="27" t="s">
        <v>45</v>
      </c>
      <c r="C400" s="123"/>
      <c r="D400" s="170"/>
      <c r="E400" s="170"/>
      <c r="F400" s="171"/>
    </row>
    <row r="401" spans="1:6">
      <c r="A401" s="264"/>
      <c r="B401" s="178" t="s">
        <v>13</v>
      </c>
      <c r="C401" s="268"/>
      <c r="D401" s="168"/>
      <c r="E401" s="168"/>
      <c r="F401" s="169"/>
    </row>
    <row r="402" spans="1:6" ht="19.5" customHeight="1">
      <c r="A402" s="264" t="s">
        <v>9</v>
      </c>
      <c r="B402" s="270" t="s">
        <v>102</v>
      </c>
      <c r="C402" s="272"/>
      <c r="D402" s="168"/>
      <c r="E402" s="168"/>
      <c r="F402" s="169"/>
    </row>
    <row r="403" spans="1:6" ht="25.5">
      <c r="A403" s="264"/>
      <c r="B403" s="275" t="s">
        <v>14</v>
      </c>
      <c r="C403" s="272"/>
      <c r="D403" s="168"/>
      <c r="E403" s="168"/>
      <c r="F403" s="169"/>
    </row>
    <row r="404" spans="1:6" ht="25.5">
      <c r="A404" s="264" t="s">
        <v>10</v>
      </c>
      <c r="B404" s="270" t="s">
        <v>106</v>
      </c>
      <c r="C404" s="276"/>
      <c r="D404" s="95"/>
      <c r="E404" s="95"/>
      <c r="F404" s="164"/>
    </row>
    <row r="405" spans="1:6" ht="38.25">
      <c r="A405" s="274" t="s">
        <v>11</v>
      </c>
      <c r="B405" s="275" t="s">
        <v>105</v>
      </c>
      <c r="C405" s="276"/>
      <c r="D405" s="95"/>
      <c r="E405" s="95"/>
      <c r="F405" s="164"/>
    </row>
    <row r="406" spans="1:6" ht="153">
      <c r="A406" s="274" t="s">
        <v>10</v>
      </c>
      <c r="B406" s="275" t="s">
        <v>152</v>
      </c>
      <c r="C406" s="276"/>
      <c r="D406" s="95"/>
      <c r="E406" s="95"/>
      <c r="F406" s="164"/>
    </row>
    <row r="407" spans="1:6" ht="25.5">
      <c r="A407" s="257"/>
      <c r="B407" s="181" t="s">
        <v>189</v>
      </c>
      <c r="C407" s="95"/>
      <c r="D407" s="95"/>
      <c r="E407" s="200"/>
      <c r="F407" s="229"/>
    </row>
    <row r="408" spans="1:6">
      <c r="A408" s="274"/>
      <c r="B408" s="275"/>
      <c r="C408" s="276"/>
      <c r="D408" s="95"/>
      <c r="E408" s="95"/>
      <c r="F408" s="164"/>
    </row>
    <row r="409" spans="1:6">
      <c r="A409" s="274"/>
      <c r="B409" s="275"/>
      <c r="C409" s="276"/>
      <c r="D409" s="95"/>
      <c r="E409" s="95"/>
      <c r="F409" s="164"/>
    </row>
    <row r="410" spans="1:6" ht="25.5">
      <c r="A410" s="260" t="s">
        <v>177</v>
      </c>
      <c r="B410" s="29" t="s">
        <v>276</v>
      </c>
      <c r="C410" s="120" t="s">
        <v>3</v>
      </c>
      <c r="D410" s="163">
        <v>305.10000000000002</v>
      </c>
      <c r="E410" s="163"/>
      <c r="F410" s="164">
        <f>D410*E410</f>
        <v>0</v>
      </c>
    </row>
    <row r="411" spans="1:6" s="365" customFormat="1">
      <c r="A411" s="260"/>
      <c r="B411" s="297"/>
      <c r="C411" s="120"/>
      <c r="D411" s="163"/>
      <c r="E411" s="163"/>
      <c r="F411" s="164"/>
    </row>
    <row r="412" spans="1:6" s="365" customFormat="1" ht="191.25">
      <c r="A412" s="419" t="s">
        <v>168</v>
      </c>
      <c r="B412" s="29" t="s">
        <v>294</v>
      </c>
      <c r="C412" s="120"/>
      <c r="D412" s="163"/>
      <c r="E412" s="163"/>
      <c r="F412" s="164"/>
    </row>
    <row r="413" spans="1:6" s="365" customFormat="1" ht="14.25">
      <c r="A413" s="338" t="s">
        <v>0</v>
      </c>
      <c r="B413" s="29" t="s">
        <v>196</v>
      </c>
      <c r="C413" s="120" t="s">
        <v>3</v>
      </c>
      <c r="D413" s="163">
        <v>305.10000000000002</v>
      </c>
      <c r="E413" s="163"/>
      <c r="F413" s="164">
        <f>D413*E413</f>
        <v>0</v>
      </c>
    </row>
    <row r="414" spans="1:6" ht="14.25">
      <c r="A414" s="338" t="s">
        <v>1</v>
      </c>
      <c r="B414" s="69" t="s">
        <v>246</v>
      </c>
      <c r="C414" s="214" t="s">
        <v>156</v>
      </c>
      <c r="D414" s="163">
        <v>261</v>
      </c>
      <c r="E414" s="163"/>
      <c r="F414" s="164">
        <f>D414*E414</f>
        <v>0</v>
      </c>
    </row>
    <row r="415" spans="1:6">
      <c r="A415" s="244"/>
      <c r="B415" s="68"/>
      <c r="C415" s="280"/>
      <c r="D415" s="163"/>
      <c r="E415" s="163"/>
      <c r="F415" s="164"/>
    </row>
    <row r="416" spans="1:6">
      <c r="A416" s="252"/>
      <c r="B416" s="25"/>
      <c r="C416" s="122"/>
      <c r="D416" s="221"/>
      <c r="E416" s="165"/>
      <c r="F416" s="176"/>
    </row>
    <row r="417" spans="1:8">
      <c r="A417" s="249"/>
      <c r="B417" s="22" t="s">
        <v>46</v>
      </c>
      <c r="C417" s="116"/>
      <c r="D417" s="170"/>
      <c r="E417" s="170"/>
      <c r="F417" s="175">
        <f>SUM(F410:F415)</f>
        <v>0</v>
      </c>
    </row>
    <row r="418" spans="1:8">
      <c r="A418" s="253"/>
      <c r="B418" s="74"/>
      <c r="C418" s="119"/>
      <c r="D418" s="207"/>
      <c r="E418" s="207"/>
      <c r="F418" s="208"/>
    </row>
    <row r="419" spans="1:8">
      <c r="A419" s="244"/>
      <c r="B419" s="29"/>
      <c r="C419" s="93"/>
      <c r="D419" s="214"/>
      <c r="E419" s="214"/>
      <c r="F419" s="229"/>
    </row>
    <row r="420" spans="1:8">
      <c r="A420" s="249" t="s">
        <v>35</v>
      </c>
      <c r="B420" s="22" t="s">
        <v>47</v>
      </c>
      <c r="C420" s="116"/>
      <c r="D420" s="170"/>
      <c r="E420" s="125"/>
      <c r="F420" s="171"/>
    </row>
    <row r="421" spans="1:8">
      <c r="A421" s="261"/>
      <c r="B421" s="178" t="s">
        <v>13</v>
      </c>
      <c r="C421" s="268"/>
      <c r="D421" s="168"/>
      <c r="E421" s="168"/>
      <c r="F421" s="169"/>
    </row>
    <row r="422" spans="1:8" ht="17.100000000000001" customHeight="1">
      <c r="A422" s="264" t="s">
        <v>9</v>
      </c>
      <c r="B422" s="270" t="s">
        <v>102</v>
      </c>
      <c r="C422" s="230"/>
      <c r="D422" s="95"/>
      <c r="E422" s="95"/>
      <c r="F422" s="164"/>
    </row>
    <row r="423" spans="1:8" ht="25.5">
      <c r="A423" s="274" t="s">
        <v>10</v>
      </c>
      <c r="B423" s="275" t="s">
        <v>14</v>
      </c>
      <c r="C423" s="230"/>
      <c r="D423" s="95"/>
      <c r="E423" s="95"/>
      <c r="F423" s="164"/>
    </row>
    <row r="424" spans="1:8" ht="153">
      <c r="A424" s="261" t="s">
        <v>51</v>
      </c>
      <c r="B424" s="275" t="s">
        <v>153</v>
      </c>
      <c r="C424" s="230"/>
      <c r="D424" s="95"/>
      <c r="E424" s="95"/>
      <c r="F424" s="164"/>
    </row>
    <row r="425" spans="1:8">
      <c r="A425" s="261" t="s">
        <v>11</v>
      </c>
      <c r="B425" s="270" t="s">
        <v>154</v>
      </c>
      <c r="C425" s="230"/>
      <c r="D425" s="95"/>
      <c r="E425" s="95"/>
      <c r="F425" s="164"/>
    </row>
    <row r="426" spans="1:8" ht="25.5">
      <c r="A426" s="257"/>
      <c r="B426" s="181" t="s">
        <v>189</v>
      </c>
      <c r="C426" s="95"/>
      <c r="D426" s="95"/>
      <c r="E426" s="200"/>
      <c r="F426" s="229"/>
    </row>
    <row r="427" spans="1:8">
      <c r="A427" s="263"/>
      <c r="B427" s="30"/>
      <c r="C427" s="124"/>
      <c r="D427" s="235"/>
      <c r="E427" s="235"/>
      <c r="F427" s="166"/>
    </row>
    <row r="428" spans="1:8" s="2" customFormat="1">
      <c r="A428" s="263"/>
      <c r="B428" s="241"/>
      <c r="C428" s="124"/>
      <c r="D428" s="235"/>
      <c r="E428" s="235"/>
      <c r="F428" s="166"/>
      <c r="G428" s="336"/>
      <c r="H428" s="62"/>
    </row>
    <row r="429" spans="1:8" s="12" customFormat="1">
      <c r="A429" s="345"/>
      <c r="B429" s="351" t="s">
        <v>216</v>
      </c>
      <c r="C429" s="344"/>
      <c r="D429" s="340"/>
      <c r="E429" s="243"/>
      <c r="F429" s="346"/>
      <c r="G429" s="61"/>
    </row>
    <row r="430" spans="1:8" s="2" customFormat="1" ht="165.75">
      <c r="A430" s="244" t="s">
        <v>173</v>
      </c>
      <c r="B430" s="68" t="s">
        <v>342</v>
      </c>
      <c r="C430" s="319" t="s">
        <v>91</v>
      </c>
      <c r="D430" s="236">
        <v>16.5</v>
      </c>
      <c r="E430" s="236"/>
      <c r="F430" s="237">
        <f>D430*E430</f>
        <v>0</v>
      </c>
      <c r="G430" s="336"/>
      <c r="H430" s="62"/>
    </row>
    <row r="431" spans="1:8" s="12" customFormat="1">
      <c r="A431" s="244"/>
      <c r="B431" s="351"/>
      <c r="C431" s="344"/>
      <c r="D431" s="340"/>
      <c r="E431" s="243"/>
      <c r="F431" s="346"/>
      <c r="G431" s="61"/>
    </row>
    <row r="432" spans="1:8" s="2" customFormat="1" ht="178.5">
      <c r="A432" s="244" t="s">
        <v>174</v>
      </c>
      <c r="B432" s="68" t="s">
        <v>343</v>
      </c>
      <c r="C432" s="319" t="s">
        <v>91</v>
      </c>
      <c r="D432" s="236">
        <v>17.899999999999999</v>
      </c>
      <c r="E432" s="236"/>
      <c r="F432" s="237">
        <f>D432*E432</f>
        <v>0</v>
      </c>
      <c r="G432" s="61"/>
      <c r="H432" s="62"/>
    </row>
    <row r="433" spans="1:8" s="2" customFormat="1">
      <c r="A433" s="244"/>
      <c r="B433" s="343"/>
      <c r="C433" s="344"/>
      <c r="D433" s="340"/>
      <c r="E433" s="243"/>
      <c r="F433" s="346"/>
      <c r="G433" s="61"/>
      <c r="H433" s="62"/>
    </row>
    <row r="434" spans="1:8" s="2" customFormat="1" ht="165.75">
      <c r="A434" s="244" t="s">
        <v>175</v>
      </c>
      <c r="B434" s="69" t="s">
        <v>271</v>
      </c>
      <c r="C434" s="120" t="s">
        <v>3</v>
      </c>
      <c r="D434" s="163">
        <v>4.5</v>
      </c>
      <c r="E434" s="236"/>
      <c r="F434" s="164">
        <f>D434*E434</f>
        <v>0</v>
      </c>
      <c r="G434" s="61"/>
      <c r="H434" s="62"/>
    </row>
    <row r="435" spans="1:8" s="2" customFormat="1">
      <c r="A435" s="244"/>
      <c r="B435" s="343"/>
      <c r="C435" s="344"/>
      <c r="D435" s="340"/>
      <c r="E435" s="243"/>
      <c r="F435" s="346"/>
      <c r="G435" s="61"/>
      <c r="H435" s="62"/>
    </row>
    <row r="436" spans="1:8" s="2" customFormat="1" ht="140.25">
      <c r="A436" s="244" t="s">
        <v>176</v>
      </c>
      <c r="B436" s="293" t="s">
        <v>272</v>
      </c>
      <c r="C436" s="120" t="s">
        <v>3</v>
      </c>
      <c r="D436" s="163">
        <v>13.3</v>
      </c>
      <c r="E436" s="236"/>
      <c r="F436" s="164">
        <f>D436*E436</f>
        <v>0</v>
      </c>
      <c r="G436" s="61"/>
      <c r="H436" s="62"/>
    </row>
    <row r="437" spans="1:8" s="2" customFormat="1">
      <c r="A437" s="260"/>
      <c r="B437" s="293"/>
      <c r="C437" s="120"/>
      <c r="D437" s="163"/>
      <c r="E437" s="236"/>
      <c r="F437" s="164"/>
      <c r="G437" s="61"/>
      <c r="H437" s="62"/>
    </row>
    <row r="438" spans="1:8" s="2" customFormat="1" ht="140.25">
      <c r="A438" s="260" t="s">
        <v>314</v>
      </c>
      <c r="B438" s="293" t="s">
        <v>273</v>
      </c>
      <c r="C438" s="120" t="s">
        <v>3</v>
      </c>
      <c r="D438" s="163">
        <v>21.3</v>
      </c>
      <c r="E438" s="236"/>
      <c r="F438" s="164">
        <f>D438*E438</f>
        <v>0</v>
      </c>
      <c r="G438" s="61"/>
      <c r="H438" s="62"/>
    </row>
    <row r="439" spans="1:8" s="2" customFormat="1">
      <c r="A439" s="318"/>
      <c r="B439" s="293"/>
      <c r="C439" s="120"/>
      <c r="D439" s="163"/>
      <c r="E439" s="236"/>
      <c r="F439" s="164"/>
      <c r="G439" s="61"/>
      <c r="H439" s="62"/>
    </row>
    <row r="440" spans="1:8" s="2" customFormat="1">
      <c r="A440" s="260"/>
      <c r="B440" s="69" t="s">
        <v>274</v>
      </c>
      <c r="C440" s="120"/>
      <c r="D440" s="163"/>
      <c r="E440" s="236"/>
      <c r="F440" s="164"/>
      <c r="G440" s="61"/>
      <c r="H440" s="62"/>
    </row>
    <row r="441" spans="1:8" s="2" customFormat="1" ht="191.25">
      <c r="A441" s="260" t="s">
        <v>315</v>
      </c>
      <c r="B441" s="69" t="s">
        <v>344</v>
      </c>
      <c r="C441" s="120" t="s">
        <v>3</v>
      </c>
      <c r="D441" s="163">
        <v>11</v>
      </c>
      <c r="E441" s="236"/>
      <c r="F441" s="164">
        <f>D441*E441</f>
        <v>0</v>
      </c>
      <c r="G441" s="61"/>
      <c r="H441" s="62"/>
    </row>
    <row r="442" spans="1:8" s="2" customFormat="1">
      <c r="A442" s="248"/>
      <c r="B442" s="69"/>
      <c r="C442" s="120"/>
      <c r="D442" s="163"/>
      <c r="E442" s="236"/>
      <c r="F442" s="164"/>
      <c r="G442" s="336"/>
      <c r="H442" s="62"/>
    </row>
    <row r="443" spans="1:8" s="2" customFormat="1" ht="14.25">
      <c r="A443" s="244" t="s">
        <v>345</v>
      </c>
      <c r="B443" s="68" t="s">
        <v>186</v>
      </c>
      <c r="C443" s="294" t="s">
        <v>3</v>
      </c>
      <c r="D443" s="163">
        <v>30</v>
      </c>
      <c r="E443" s="163"/>
      <c r="F443" s="164">
        <f>D443*E443</f>
        <v>0</v>
      </c>
      <c r="G443" s="336"/>
      <c r="H443" s="62"/>
    </row>
    <row r="444" spans="1:8" s="2" customFormat="1">
      <c r="A444" s="248"/>
      <c r="B444" s="68"/>
      <c r="C444" s="294"/>
      <c r="D444" s="295"/>
      <c r="E444" s="295"/>
      <c r="F444" s="358"/>
      <c r="G444" s="336"/>
      <c r="H444" s="279"/>
    </row>
    <row r="445" spans="1:8" s="12" customFormat="1" ht="25.5">
      <c r="A445" s="244" t="s">
        <v>346</v>
      </c>
      <c r="B445" s="69" t="s">
        <v>224</v>
      </c>
      <c r="C445" s="158" t="s">
        <v>157</v>
      </c>
      <c r="D445" s="163">
        <v>65</v>
      </c>
      <c r="E445" s="163"/>
      <c r="F445" s="164">
        <f>D445*E445</f>
        <v>0</v>
      </c>
      <c r="G445" s="336"/>
    </row>
    <row r="446" spans="1:8" s="12" customFormat="1">
      <c r="A446" s="260"/>
      <c r="B446" s="68"/>
      <c r="C446" s="319"/>
      <c r="D446" s="236"/>
      <c r="E446" s="236"/>
      <c r="F446" s="237"/>
      <c r="G446" s="61"/>
    </row>
    <row r="447" spans="1:8" s="2" customFormat="1" ht="51">
      <c r="A447" s="260" t="s">
        <v>347</v>
      </c>
      <c r="B447" s="68" t="s">
        <v>257</v>
      </c>
      <c r="C447" s="158" t="s">
        <v>4</v>
      </c>
      <c r="D447" s="236">
        <v>15</v>
      </c>
      <c r="E447" s="236"/>
      <c r="F447" s="237">
        <f>D447*E447</f>
        <v>0</v>
      </c>
      <c r="G447" s="336"/>
      <c r="H447" s="279"/>
    </row>
    <row r="448" spans="1:8" s="2" customFormat="1">
      <c r="A448" s="260"/>
      <c r="B448" s="349"/>
      <c r="C448" s="120"/>
      <c r="D448" s="163"/>
      <c r="E448" s="163"/>
      <c r="F448" s="164"/>
      <c r="G448" s="336"/>
      <c r="H448" s="62"/>
    </row>
    <row r="449" spans="1:8" s="2" customFormat="1">
      <c r="A449" s="260"/>
      <c r="B449" s="68" t="s">
        <v>223</v>
      </c>
      <c r="C449" s="294"/>
      <c r="D449" s="295"/>
      <c r="E449" s="295"/>
      <c r="F449" s="358"/>
      <c r="G449" s="336"/>
      <c r="H449" s="62"/>
    </row>
    <row r="450" spans="1:8" s="2" customFormat="1" ht="89.25">
      <c r="A450" s="260" t="s">
        <v>348</v>
      </c>
      <c r="B450" s="69" t="s">
        <v>295</v>
      </c>
      <c r="C450" s="319" t="s">
        <v>91</v>
      </c>
      <c r="D450" s="236">
        <v>35.6</v>
      </c>
      <c r="E450" s="236"/>
      <c r="F450" s="237">
        <f>D450*E450</f>
        <v>0</v>
      </c>
      <c r="G450" s="336"/>
      <c r="H450" s="62"/>
    </row>
    <row r="451" spans="1:8" s="2" customFormat="1">
      <c r="A451" s="260"/>
      <c r="B451" s="69"/>
      <c r="C451" s="319"/>
      <c r="D451" s="236"/>
      <c r="E451" s="236"/>
      <c r="F451" s="237"/>
      <c r="G451" s="336"/>
      <c r="H451" s="62"/>
    </row>
    <row r="452" spans="1:8" s="2" customFormat="1" ht="102">
      <c r="A452" s="260" t="s">
        <v>349</v>
      </c>
      <c r="B452" s="69" t="s">
        <v>296</v>
      </c>
      <c r="C452" s="319" t="s">
        <v>91</v>
      </c>
      <c r="D452" s="236">
        <v>9.8000000000000007</v>
      </c>
      <c r="E452" s="236"/>
      <c r="F452" s="237">
        <f>D452*E452</f>
        <v>0</v>
      </c>
      <c r="G452" s="336"/>
      <c r="H452" s="62"/>
    </row>
    <row r="453" spans="1:8" s="2" customFormat="1" ht="203.45" customHeight="1">
      <c r="A453" s="260"/>
      <c r="B453" s="68"/>
      <c r="C453" s="294"/>
      <c r="D453" s="295"/>
      <c r="E453" s="295"/>
      <c r="F453" s="358"/>
      <c r="G453" s="336"/>
      <c r="H453" s="62"/>
    </row>
    <row r="454" spans="1:8" s="2" customFormat="1" ht="204">
      <c r="A454" s="260" t="s">
        <v>350</v>
      </c>
      <c r="B454" s="69" t="s">
        <v>297</v>
      </c>
      <c r="C454" s="319" t="s">
        <v>91</v>
      </c>
      <c r="D454" s="236">
        <v>258.2</v>
      </c>
      <c r="E454" s="236"/>
      <c r="F454" s="237">
        <f>D454*E454</f>
        <v>0</v>
      </c>
      <c r="G454" s="336"/>
      <c r="H454" s="62"/>
    </row>
    <row r="455" spans="1:8" s="2" customFormat="1" ht="204.95" customHeight="1">
      <c r="A455" s="260"/>
      <c r="B455" s="68"/>
      <c r="C455" s="294"/>
      <c r="D455" s="295"/>
      <c r="E455" s="295"/>
      <c r="F455" s="358"/>
      <c r="G455" s="336"/>
      <c r="H455" s="62"/>
    </row>
    <row r="456" spans="1:8" s="2" customFormat="1" ht="216.75">
      <c r="A456" s="260" t="s">
        <v>351</v>
      </c>
      <c r="B456" s="69" t="s">
        <v>298</v>
      </c>
      <c r="C456" s="319" t="s">
        <v>91</v>
      </c>
      <c r="D456" s="236">
        <v>7.1</v>
      </c>
      <c r="E456" s="236"/>
      <c r="F456" s="237">
        <f>D456*E456</f>
        <v>0</v>
      </c>
      <c r="G456" s="336"/>
      <c r="H456" s="62"/>
    </row>
    <row r="457" spans="1:8" s="365" customFormat="1" ht="131.1" customHeight="1">
      <c r="A457" s="260"/>
      <c r="B457" s="68"/>
      <c r="C457" s="294"/>
      <c r="D457" s="295"/>
      <c r="E457" s="295"/>
      <c r="F457" s="358"/>
    </row>
    <row r="458" spans="1:8" s="12" customFormat="1" ht="140.25">
      <c r="A458" s="260" t="s">
        <v>352</v>
      </c>
      <c r="B458" s="69" t="s">
        <v>303</v>
      </c>
      <c r="C458" s="120" t="s">
        <v>3</v>
      </c>
      <c r="D458" s="163">
        <v>4.3</v>
      </c>
      <c r="E458" s="163"/>
      <c r="F458" s="164">
        <f>D458*E458</f>
        <v>0</v>
      </c>
      <c r="G458" s="61"/>
    </row>
    <row r="459" spans="1:8">
      <c r="A459" s="260"/>
      <c r="B459" s="68"/>
      <c r="C459" s="319"/>
      <c r="D459" s="236"/>
      <c r="E459" s="236"/>
      <c r="F459" s="237"/>
    </row>
    <row r="460" spans="1:8">
      <c r="A460" s="252"/>
      <c r="B460" s="25"/>
      <c r="C460" s="122"/>
      <c r="D460" s="221"/>
      <c r="E460" s="165"/>
      <c r="F460" s="176"/>
    </row>
    <row r="461" spans="1:8">
      <c r="A461" s="249"/>
      <c r="B461" s="22" t="s">
        <v>50</v>
      </c>
      <c r="C461" s="116"/>
      <c r="D461" s="170"/>
      <c r="E461" s="170"/>
      <c r="F461" s="175">
        <f>SUM(F427:F459)</f>
        <v>0</v>
      </c>
    </row>
    <row r="462" spans="1:8">
      <c r="A462" s="253"/>
      <c r="B462" s="74"/>
      <c r="C462" s="119"/>
      <c r="D462" s="207"/>
      <c r="E462" s="207"/>
      <c r="F462" s="208"/>
    </row>
    <row r="463" spans="1:8">
      <c r="A463" s="244"/>
      <c r="B463" s="29"/>
      <c r="C463" s="93"/>
      <c r="D463" s="214"/>
      <c r="E463" s="214"/>
      <c r="F463" s="229"/>
    </row>
    <row r="464" spans="1:8">
      <c r="A464" s="262" t="s">
        <v>93</v>
      </c>
      <c r="B464" s="32" t="s">
        <v>52</v>
      </c>
      <c r="C464" s="128"/>
      <c r="D464" s="170"/>
      <c r="E464" s="170"/>
      <c r="F464" s="171"/>
    </row>
    <row r="465" spans="1:8">
      <c r="A465" s="264"/>
      <c r="B465" s="178" t="s">
        <v>13</v>
      </c>
      <c r="C465" s="268"/>
      <c r="D465" s="168"/>
      <c r="E465" s="168"/>
      <c r="F465" s="169"/>
    </row>
    <row r="466" spans="1:8" ht="25.5">
      <c r="A466" s="257" t="s">
        <v>9</v>
      </c>
      <c r="B466" s="270" t="s">
        <v>102</v>
      </c>
      <c r="C466" s="126"/>
      <c r="D466" s="95"/>
      <c r="E466" s="95"/>
      <c r="F466" s="164"/>
    </row>
    <row r="467" spans="1:8" ht="153">
      <c r="A467" s="257" t="s">
        <v>10</v>
      </c>
      <c r="B467" s="275" t="s">
        <v>249</v>
      </c>
      <c r="C467" s="126"/>
      <c r="D467" s="95"/>
      <c r="E467" s="95"/>
      <c r="F467" s="164"/>
    </row>
    <row r="468" spans="1:8">
      <c r="A468" s="257" t="s">
        <v>51</v>
      </c>
      <c r="B468" s="64" t="s">
        <v>155</v>
      </c>
      <c r="C468" s="126"/>
      <c r="D468" s="95"/>
      <c r="E468" s="95"/>
      <c r="F468" s="164"/>
    </row>
    <row r="469" spans="1:8" ht="25.5">
      <c r="A469" s="257"/>
      <c r="B469" s="181" t="s">
        <v>189</v>
      </c>
      <c r="C469" s="95"/>
      <c r="D469" s="95"/>
      <c r="E469" s="200"/>
      <c r="F469" s="229"/>
    </row>
    <row r="470" spans="1:8">
      <c r="A470" s="261"/>
      <c r="B470" s="320"/>
      <c r="C470" s="95"/>
      <c r="D470" s="95"/>
      <c r="E470" s="200"/>
      <c r="F470" s="229"/>
    </row>
    <row r="471" spans="1:8" s="365" customFormat="1">
      <c r="A471" s="261"/>
      <c r="B471" s="320"/>
      <c r="C471" s="95"/>
      <c r="D471" s="95"/>
      <c r="E471" s="200"/>
      <c r="F471" s="229"/>
    </row>
    <row r="472" spans="1:8" s="2" customFormat="1" ht="79.5" customHeight="1">
      <c r="A472" s="432"/>
      <c r="B472" s="431" t="s">
        <v>304</v>
      </c>
      <c r="C472" s="95"/>
      <c r="D472" s="95"/>
      <c r="E472" s="95"/>
      <c r="F472" s="164"/>
      <c r="H472" s="62"/>
    </row>
    <row r="473" spans="1:8" s="2" customFormat="1" ht="76.5">
      <c r="A473" s="350" t="s">
        <v>353</v>
      </c>
      <c r="B473" s="69" t="s">
        <v>300</v>
      </c>
      <c r="C473" s="425" t="s">
        <v>3</v>
      </c>
      <c r="D473" s="163">
        <v>162.30000000000001</v>
      </c>
      <c r="E473" s="163"/>
      <c r="F473" s="164">
        <f>D473*E473</f>
        <v>0</v>
      </c>
      <c r="H473" s="62"/>
    </row>
    <row r="474" spans="1:8" s="2" customFormat="1" ht="79.5" customHeight="1">
      <c r="A474" s="350"/>
      <c r="B474" s="353"/>
      <c r="C474" s="425"/>
      <c r="D474" s="163"/>
      <c r="E474" s="163"/>
      <c r="F474" s="164"/>
      <c r="H474" s="62"/>
    </row>
    <row r="475" spans="1:8" ht="76.5">
      <c r="A475" s="350" t="s">
        <v>354</v>
      </c>
      <c r="B475" s="69" t="s">
        <v>301</v>
      </c>
      <c r="C475" s="425" t="s">
        <v>3</v>
      </c>
      <c r="D475" s="163">
        <v>8.5</v>
      </c>
      <c r="E475" s="163"/>
      <c r="F475" s="164">
        <f>D475*E475</f>
        <v>0</v>
      </c>
    </row>
    <row r="476" spans="1:8" ht="77.45" customHeight="1">
      <c r="A476" s="350"/>
      <c r="B476" s="73"/>
      <c r="C476" s="95"/>
      <c r="D476" s="95"/>
      <c r="E476" s="95"/>
      <c r="F476" s="164"/>
    </row>
    <row r="477" spans="1:8" ht="89.25">
      <c r="A477" s="350" t="s">
        <v>355</v>
      </c>
      <c r="B477" s="69" t="s">
        <v>299</v>
      </c>
      <c r="C477" s="120" t="s">
        <v>3</v>
      </c>
      <c r="D477" s="163">
        <v>489.1</v>
      </c>
      <c r="E477" s="236"/>
      <c r="F477" s="164">
        <f>D477*E477</f>
        <v>0</v>
      </c>
    </row>
    <row r="478" spans="1:8" ht="78.95" customHeight="1">
      <c r="A478" s="350"/>
      <c r="B478" s="343"/>
      <c r="C478" s="344"/>
      <c r="D478" s="340"/>
      <c r="E478" s="243"/>
      <c r="F478" s="346"/>
    </row>
    <row r="479" spans="1:8" ht="89.25">
      <c r="A479" s="244" t="s">
        <v>356</v>
      </c>
      <c r="B479" s="69" t="s">
        <v>302</v>
      </c>
      <c r="C479" s="120" t="s">
        <v>3</v>
      </c>
      <c r="D479" s="163">
        <v>84.3</v>
      </c>
      <c r="E479" s="236"/>
      <c r="F479" s="164">
        <f>D479*E479</f>
        <v>0</v>
      </c>
    </row>
    <row r="480" spans="1:8">
      <c r="A480" s="247"/>
      <c r="B480" s="353"/>
      <c r="C480" s="324"/>
      <c r="D480" s="165"/>
      <c r="E480" s="159"/>
      <c r="F480" s="166"/>
    </row>
    <row r="481" spans="1:6" ht="92.1" customHeight="1">
      <c r="A481" s="247"/>
      <c r="B481" s="353" t="s">
        <v>223</v>
      </c>
      <c r="C481" s="324"/>
      <c r="D481" s="165"/>
      <c r="E481" s="159"/>
      <c r="F481" s="166"/>
    </row>
    <row r="482" spans="1:6" ht="89.25">
      <c r="A482" s="244" t="s">
        <v>357</v>
      </c>
      <c r="B482" s="69" t="s">
        <v>316</v>
      </c>
      <c r="C482" s="319" t="s">
        <v>91</v>
      </c>
      <c r="D482" s="236">
        <v>47</v>
      </c>
      <c r="E482" s="236"/>
      <c r="F482" s="237">
        <f>D482*E482</f>
        <v>0</v>
      </c>
    </row>
    <row r="483" spans="1:6">
      <c r="A483" s="312"/>
      <c r="B483" s="292"/>
      <c r="C483" s="289"/>
      <c r="D483" s="290"/>
      <c r="E483" s="291"/>
      <c r="F483" s="313"/>
    </row>
    <row r="484" spans="1:6" ht="89.25">
      <c r="A484" s="244" t="s">
        <v>358</v>
      </c>
      <c r="B484" s="69" t="s">
        <v>275</v>
      </c>
      <c r="C484" s="120" t="s">
        <v>3</v>
      </c>
      <c r="D484" s="163">
        <v>4.4000000000000004</v>
      </c>
      <c r="E484" s="236"/>
      <c r="F484" s="164">
        <f>D484*E484</f>
        <v>0</v>
      </c>
    </row>
    <row r="485" spans="1:6">
      <c r="A485" s="247"/>
      <c r="B485" s="180"/>
      <c r="C485" s="165"/>
      <c r="D485" s="165"/>
      <c r="E485" s="165"/>
      <c r="F485" s="176"/>
    </row>
    <row r="486" spans="1:6">
      <c r="A486" s="252"/>
      <c r="B486" s="34"/>
      <c r="C486" s="129"/>
      <c r="D486" s="221"/>
      <c r="E486" s="165"/>
      <c r="F486" s="176"/>
    </row>
    <row r="487" spans="1:6">
      <c r="A487" s="249"/>
      <c r="B487" s="89" t="s">
        <v>53</v>
      </c>
      <c r="C487" s="125"/>
      <c r="D487" s="170"/>
      <c r="E487" s="170"/>
      <c r="F487" s="175">
        <f>SUM(F469:F484)</f>
        <v>0</v>
      </c>
    </row>
    <row r="488" spans="1:6">
      <c r="A488" s="253"/>
      <c r="B488" s="74"/>
      <c r="C488" s="119"/>
      <c r="D488" s="207"/>
      <c r="E488" s="207"/>
      <c r="F488" s="208"/>
    </row>
    <row r="489" spans="1:6">
      <c r="A489" s="253"/>
      <c r="B489" s="74"/>
      <c r="C489" s="119"/>
      <c r="D489" s="207"/>
      <c r="E489" s="207"/>
      <c r="F489" s="208"/>
    </row>
    <row r="490" spans="1:6" ht="30.95" customHeight="1">
      <c r="A490" s="262" t="s">
        <v>107</v>
      </c>
      <c r="B490" s="27" t="s">
        <v>425</v>
      </c>
      <c r="C490" s="123"/>
      <c r="D490" s="170"/>
      <c r="E490" s="170"/>
      <c r="F490" s="171"/>
    </row>
    <row r="491" spans="1:6" ht="25.5">
      <c r="A491" s="264"/>
      <c r="B491" s="455" t="s">
        <v>428</v>
      </c>
      <c r="C491" s="268"/>
      <c r="D491" s="168"/>
      <c r="E491" s="168"/>
      <c r="F491" s="169"/>
    </row>
    <row r="492" spans="1:6">
      <c r="A492" s="264"/>
      <c r="B492" s="178" t="s">
        <v>13</v>
      </c>
      <c r="C492" s="268"/>
      <c r="D492" s="168"/>
      <c r="E492" s="168"/>
      <c r="F492" s="169"/>
    </row>
    <row r="493" spans="1:6" ht="114.75">
      <c r="A493" s="257" t="s">
        <v>9</v>
      </c>
      <c r="B493" s="270" t="s">
        <v>429</v>
      </c>
      <c r="C493" s="268"/>
      <c r="D493" s="168"/>
      <c r="E493" s="168"/>
      <c r="F493" s="169"/>
    </row>
    <row r="494" spans="1:6" ht="255">
      <c r="A494" s="257" t="s">
        <v>10</v>
      </c>
      <c r="B494" s="275" t="s">
        <v>430</v>
      </c>
      <c r="C494" s="268"/>
      <c r="D494" s="168"/>
      <c r="E494" s="168"/>
      <c r="F494" s="169"/>
    </row>
    <row r="495" spans="1:6" ht="165.75">
      <c r="A495" s="264" t="s">
        <v>51</v>
      </c>
      <c r="B495" s="270" t="s">
        <v>431</v>
      </c>
      <c r="C495" s="268"/>
      <c r="D495" s="168"/>
      <c r="E495" s="168"/>
      <c r="F495" s="169"/>
    </row>
    <row r="496" spans="1:6" ht="51">
      <c r="A496" s="257" t="s">
        <v>11</v>
      </c>
      <c r="B496" s="270" t="s">
        <v>432</v>
      </c>
      <c r="C496" s="268"/>
      <c r="D496" s="168"/>
      <c r="E496" s="168"/>
      <c r="F496" s="169"/>
    </row>
    <row r="497" spans="1:6" ht="102">
      <c r="A497" s="264" t="s">
        <v>12</v>
      </c>
      <c r="B497" s="270" t="s">
        <v>433</v>
      </c>
      <c r="C497" s="268"/>
      <c r="D497" s="168"/>
      <c r="E497" s="168"/>
      <c r="F497" s="169"/>
    </row>
    <row r="498" spans="1:6" ht="140.25">
      <c r="A498" s="257" t="s">
        <v>56</v>
      </c>
      <c r="B498" s="270" t="s">
        <v>434</v>
      </c>
      <c r="C498" s="268"/>
      <c r="D498" s="168"/>
      <c r="E498" s="168"/>
      <c r="F498" s="169"/>
    </row>
    <row r="499" spans="1:6" ht="191.25">
      <c r="A499" s="264" t="s">
        <v>57</v>
      </c>
      <c r="B499" s="270" t="s">
        <v>436</v>
      </c>
      <c r="C499" s="268"/>
      <c r="D499" s="168"/>
      <c r="E499" s="168"/>
      <c r="F499" s="169"/>
    </row>
    <row r="500" spans="1:6" ht="89.25">
      <c r="A500" s="257" t="s">
        <v>63</v>
      </c>
      <c r="B500" s="270" t="s">
        <v>437</v>
      </c>
      <c r="C500" s="268"/>
      <c r="D500" s="168"/>
      <c r="E500" s="168"/>
      <c r="F500" s="169"/>
    </row>
    <row r="501" spans="1:6" ht="204">
      <c r="A501" s="264" t="s">
        <v>65</v>
      </c>
      <c r="B501" s="270" t="s">
        <v>438</v>
      </c>
      <c r="C501" s="268"/>
      <c r="D501" s="168"/>
      <c r="E501" s="168"/>
      <c r="F501" s="169"/>
    </row>
    <row r="502" spans="1:6" ht="165.75">
      <c r="A502" s="257" t="s">
        <v>73</v>
      </c>
      <c r="B502" s="270" t="s">
        <v>442</v>
      </c>
      <c r="C502" s="268"/>
      <c r="D502" s="168"/>
      <c r="E502" s="168"/>
      <c r="F502" s="169"/>
    </row>
    <row r="503" spans="1:6" ht="76.5">
      <c r="A503" s="264" t="s">
        <v>87</v>
      </c>
      <c r="B503" s="270" t="s">
        <v>443</v>
      </c>
      <c r="C503" s="268"/>
      <c r="D503" s="168"/>
      <c r="E503" s="168"/>
      <c r="F503" s="169"/>
    </row>
    <row r="504" spans="1:6" ht="89.25">
      <c r="A504" s="257" t="s">
        <v>88</v>
      </c>
      <c r="B504" s="270" t="s">
        <v>444</v>
      </c>
      <c r="C504" s="268"/>
      <c r="D504" s="168"/>
      <c r="E504" s="168"/>
      <c r="F504" s="169"/>
    </row>
    <row r="505" spans="1:6" ht="38.25">
      <c r="A505" s="264" t="s">
        <v>90</v>
      </c>
      <c r="B505" s="270" t="s">
        <v>445</v>
      </c>
      <c r="C505" s="268"/>
      <c r="D505" s="168"/>
      <c r="E505" s="168"/>
      <c r="F505" s="169"/>
    </row>
    <row r="506" spans="1:6" ht="76.5">
      <c r="A506" s="257" t="s">
        <v>439</v>
      </c>
      <c r="B506" s="270" t="s">
        <v>446</v>
      </c>
      <c r="C506" s="268"/>
      <c r="D506" s="168"/>
      <c r="E506" s="168"/>
      <c r="F506" s="169"/>
    </row>
    <row r="507" spans="1:6" ht="63.75">
      <c r="A507" s="264" t="s">
        <v>440</v>
      </c>
      <c r="B507" s="270" t="s">
        <v>447</v>
      </c>
      <c r="C507" s="268"/>
      <c r="D507" s="168"/>
      <c r="E507" s="168"/>
      <c r="F507" s="169"/>
    </row>
    <row r="508" spans="1:6" ht="102">
      <c r="A508" s="257" t="s">
        <v>441</v>
      </c>
      <c r="B508" s="435" t="s">
        <v>453</v>
      </c>
      <c r="C508" s="268"/>
      <c r="D508" s="168"/>
      <c r="E508" s="168"/>
      <c r="F508" s="169"/>
    </row>
    <row r="509" spans="1:6" ht="153">
      <c r="A509" s="264" t="s">
        <v>448</v>
      </c>
      <c r="B509" s="435" t="s">
        <v>454</v>
      </c>
      <c r="C509" s="268"/>
      <c r="D509" s="168"/>
      <c r="E509" s="168"/>
      <c r="F509" s="169"/>
    </row>
    <row r="510" spans="1:6" s="457" customFormat="1" ht="15">
      <c r="A510" s="257" t="s">
        <v>449</v>
      </c>
      <c r="B510" s="458" t="s">
        <v>455</v>
      </c>
      <c r="C510" s="459"/>
      <c r="D510" s="163"/>
      <c r="E510" s="163"/>
      <c r="F510" s="164"/>
    </row>
    <row r="511" spans="1:6" s="457" customFormat="1" ht="26.25">
      <c r="A511" s="467"/>
      <c r="B511" s="462" t="s">
        <v>456</v>
      </c>
      <c r="C511" s="461"/>
      <c r="D511" s="461"/>
      <c r="E511" s="460"/>
      <c r="F511" s="468"/>
    </row>
    <row r="512" spans="1:6" s="457" customFormat="1" ht="15">
      <c r="A512" s="467"/>
      <c r="B512" s="463" t="s">
        <v>457</v>
      </c>
      <c r="C512" s="461"/>
      <c r="D512" s="461"/>
      <c r="E512" s="460"/>
      <c r="F512" s="468"/>
    </row>
    <row r="513" spans="1:6" s="457" customFormat="1" ht="25.5">
      <c r="A513" s="467"/>
      <c r="B513" s="463" t="s">
        <v>458</v>
      </c>
      <c r="C513" s="461"/>
      <c r="D513" s="461"/>
      <c r="E513" s="460"/>
      <c r="F513" s="468"/>
    </row>
    <row r="514" spans="1:6" s="457" customFormat="1" ht="15">
      <c r="A514" s="467"/>
      <c r="B514" s="463" t="s">
        <v>459</v>
      </c>
      <c r="C514" s="461"/>
      <c r="D514" s="461"/>
      <c r="E514" s="460"/>
      <c r="F514" s="468"/>
    </row>
    <row r="515" spans="1:6" s="457" customFormat="1" ht="38.25">
      <c r="A515" s="467"/>
      <c r="B515" s="463" t="s">
        <v>460</v>
      </c>
      <c r="C515" s="461"/>
      <c r="D515" s="461"/>
      <c r="E515" s="460"/>
      <c r="F515" s="468"/>
    </row>
    <row r="516" spans="1:6" s="457" customFormat="1" ht="25.5">
      <c r="A516" s="467"/>
      <c r="B516" s="463" t="s">
        <v>461</v>
      </c>
      <c r="C516" s="461"/>
      <c r="D516" s="461"/>
      <c r="E516" s="460"/>
      <c r="F516" s="468"/>
    </row>
    <row r="517" spans="1:6" s="457" customFormat="1" ht="25.5">
      <c r="A517" s="467"/>
      <c r="B517" s="463" t="s">
        <v>462</v>
      </c>
      <c r="C517" s="461"/>
      <c r="D517" s="461"/>
      <c r="E517" s="460"/>
      <c r="F517" s="468"/>
    </row>
    <row r="518" spans="1:6" s="457" customFormat="1" ht="25.5">
      <c r="A518" s="467"/>
      <c r="B518" s="463" t="s">
        <v>463</v>
      </c>
      <c r="C518" s="461"/>
      <c r="D518" s="461"/>
      <c r="E518" s="460"/>
      <c r="F518" s="468"/>
    </row>
    <row r="519" spans="1:6" s="457" customFormat="1" ht="25.5">
      <c r="A519" s="467"/>
      <c r="B519" s="463" t="s">
        <v>464</v>
      </c>
      <c r="C519" s="461"/>
      <c r="D519" s="461"/>
      <c r="E519" s="460"/>
      <c r="F519" s="468"/>
    </row>
    <row r="520" spans="1:6" s="457" customFormat="1" ht="25.5">
      <c r="A520" s="467"/>
      <c r="B520" s="463" t="s">
        <v>465</v>
      </c>
      <c r="C520" s="461"/>
      <c r="D520" s="461"/>
      <c r="E520" s="460"/>
      <c r="F520" s="468"/>
    </row>
    <row r="521" spans="1:6" s="457" customFormat="1" ht="25.5">
      <c r="A521" s="467"/>
      <c r="B521" s="463" t="s">
        <v>466</v>
      </c>
      <c r="C521" s="461"/>
      <c r="D521" s="461"/>
      <c r="E521" s="460"/>
      <c r="F521" s="468"/>
    </row>
    <row r="522" spans="1:6" s="457" customFormat="1" ht="25.5">
      <c r="A522" s="467"/>
      <c r="B522" s="463" t="s">
        <v>467</v>
      </c>
      <c r="C522" s="461"/>
      <c r="D522" s="461"/>
      <c r="E522" s="460"/>
      <c r="F522" s="468"/>
    </row>
    <row r="523" spans="1:6" s="457" customFormat="1" ht="15">
      <c r="A523" s="467"/>
      <c r="B523" s="463" t="s">
        <v>468</v>
      </c>
      <c r="C523" s="461"/>
      <c r="D523" s="461"/>
      <c r="E523" s="460"/>
      <c r="F523" s="468"/>
    </row>
    <row r="524" spans="1:6" s="457" customFormat="1" ht="25.5">
      <c r="A524" s="467"/>
      <c r="B524" s="463" t="s">
        <v>469</v>
      </c>
      <c r="C524" s="461"/>
      <c r="D524" s="461"/>
      <c r="E524" s="460"/>
      <c r="F524" s="468"/>
    </row>
    <row r="525" spans="1:6" s="457" customFormat="1" ht="25.5">
      <c r="A525" s="467"/>
      <c r="B525" s="463" t="s">
        <v>470</v>
      </c>
      <c r="C525" s="461"/>
      <c r="D525" s="461"/>
      <c r="E525" s="460"/>
      <c r="F525" s="468"/>
    </row>
    <row r="526" spans="1:6" s="457" customFormat="1" ht="25.5">
      <c r="A526" s="467"/>
      <c r="B526" s="463" t="s">
        <v>471</v>
      </c>
      <c r="C526" s="461"/>
      <c r="D526" s="461"/>
      <c r="E526" s="460"/>
      <c r="F526" s="468"/>
    </row>
    <row r="527" spans="1:6" s="457" customFormat="1" ht="25.5">
      <c r="A527" s="467"/>
      <c r="B527" s="463" t="s">
        <v>472</v>
      </c>
      <c r="C527" s="461"/>
      <c r="D527" s="461"/>
      <c r="E527" s="460"/>
      <c r="F527" s="468"/>
    </row>
    <row r="528" spans="1:6" s="457" customFormat="1" ht="25.5">
      <c r="A528" s="467"/>
      <c r="B528" s="463" t="s">
        <v>473</v>
      </c>
      <c r="C528" s="461"/>
      <c r="D528" s="461"/>
      <c r="E528" s="460"/>
      <c r="F528" s="468"/>
    </row>
    <row r="529" spans="1:6" s="457" customFormat="1" ht="38.25">
      <c r="A529" s="467"/>
      <c r="B529" s="463" t="s">
        <v>474</v>
      </c>
      <c r="C529" s="461"/>
      <c r="D529" s="461"/>
      <c r="E529" s="460"/>
      <c r="F529" s="468"/>
    </row>
    <row r="530" spans="1:6" s="457" customFormat="1" ht="25.5">
      <c r="A530" s="467"/>
      <c r="B530" s="463" t="s">
        <v>475</v>
      </c>
      <c r="C530" s="461"/>
      <c r="D530" s="461"/>
      <c r="E530" s="460"/>
      <c r="F530" s="468"/>
    </row>
    <row r="531" spans="1:6" s="457" customFormat="1" ht="25.5">
      <c r="A531" s="467"/>
      <c r="B531" s="463" t="s">
        <v>476</v>
      </c>
      <c r="C531" s="461"/>
      <c r="D531" s="461"/>
      <c r="E531" s="460"/>
      <c r="F531" s="468"/>
    </row>
    <row r="532" spans="1:6" s="457" customFormat="1" ht="25.5">
      <c r="A532" s="467"/>
      <c r="B532" s="463" t="s">
        <v>477</v>
      </c>
      <c r="C532" s="461"/>
      <c r="D532" s="461"/>
      <c r="E532" s="460"/>
      <c r="F532" s="468"/>
    </row>
    <row r="533" spans="1:6" s="457" customFormat="1" ht="25.5">
      <c r="A533" s="467"/>
      <c r="B533" s="463" t="s">
        <v>478</v>
      </c>
      <c r="C533" s="461"/>
      <c r="D533" s="461"/>
      <c r="E533" s="460"/>
      <c r="F533" s="468"/>
    </row>
    <row r="534" spans="1:6" s="457" customFormat="1" ht="15">
      <c r="A534" s="467"/>
      <c r="B534" s="463" t="s">
        <v>479</v>
      </c>
      <c r="C534" s="461"/>
      <c r="D534" s="461"/>
      <c r="E534" s="460"/>
      <c r="F534" s="468"/>
    </row>
    <row r="535" spans="1:6" s="457" customFormat="1" ht="25.5">
      <c r="A535" s="467"/>
      <c r="B535" s="463" t="s">
        <v>480</v>
      </c>
      <c r="C535" s="461"/>
      <c r="D535" s="461"/>
      <c r="E535" s="460"/>
      <c r="F535" s="468"/>
    </row>
    <row r="536" spans="1:6" s="457" customFormat="1" ht="15">
      <c r="A536" s="467"/>
      <c r="B536" s="463" t="s">
        <v>481</v>
      </c>
      <c r="C536" s="461"/>
      <c r="D536" s="461"/>
      <c r="E536" s="460"/>
      <c r="F536" s="468"/>
    </row>
    <row r="537" spans="1:6" s="457" customFormat="1" ht="25.5">
      <c r="A537" s="467"/>
      <c r="B537" s="463" t="s">
        <v>482</v>
      </c>
      <c r="C537" s="461"/>
      <c r="D537" s="461"/>
      <c r="E537" s="460"/>
      <c r="F537" s="468"/>
    </row>
    <row r="538" spans="1:6" s="457" customFormat="1" ht="38.25">
      <c r="A538" s="467"/>
      <c r="B538" s="463" t="s">
        <v>483</v>
      </c>
      <c r="C538" s="461"/>
      <c r="D538" s="461"/>
      <c r="E538" s="460"/>
      <c r="F538" s="468"/>
    </row>
    <row r="539" spans="1:6" ht="25.5">
      <c r="A539" s="467"/>
      <c r="B539" s="463" t="s">
        <v>484</v>
      </c>
      <c r="C539" s="461"/>
      <c r="D539" s="461"/>
      <c r="E539" s="460"/>
      <c r="F539" s="468"/>
    </row>
    <row r="540" spans="1:6" s="457" customFormat="1" ht="15">
      <c r="A540" s="264" t="s">
        <v>450</v>
      </c>
      <c r="B540" s="435" t="s">
        <v>485</v>
      </c>
      <c r="C540" s="268"/>
      <c r="D540" s="168"/>
      <c r="E540" s="168"/>
      <c r="F540" s="169"/>
    </row>
    <row r="541" spans="1:6" s="457" customFormat="1" ht="15">
      <c r="A541" s="469"/>
      <c r="B541" s="463" t="s">
        <v>486</v>
      </c>
      <c r="C541" s="230"/>
      <c r="D541" s="230"/>
      <c r="E541" s="462"/>
      <c r="F541" s="470"/>
    </row>
    <row r="542" spans="1:6" s="457" customFormat="1" ht="15">
      <c r="A542" s="469"/>
      <c r="B542" s="466" t="s">
        <v>487</v>
      </c>
      <c r="C542" s="230"/>
      <c r="D542" s="230"/>
      <c r="E542" s="462"/>
      <c r="F542" s="470"/>
    </row>
    <row r="543" spans="1:6" s="457" customFormat="1" ht="25.5">
      <c r="A543" s="469"/>
      <c r="B543" s="463" t="s">
        <v>488</v>
      </c>
      <c r="C543" s="230"/>
      <c r="D543" s="230"/>
      <c r="E543" s="462"/>
      <c r="F543" s="470"/>
    </row>
    <row r="544" spans="1:6" s="457" customFormat="1" ht="25.5">
      <c r="A544" s="469"/>
      <c r="B544" s="463" t="s">
        <v>489</v>
      </c>
      <c r="C544" s="230"/>
      <c r="D544" s="230"/>
      <c r="E544" s="462"/>
      <c r="F544" s="470"/>
    </row>
    <row r="545" spans="1:6" s="457" customFormat="1" ht="25.5">
      <c r="A545" s="469"/>
      <c r="B545" s="463" t="s">
        <v>490</v>
      </c>
      <c r="C545" s="230"/>
      <c r="D545" s="230"/>
      <c r="E545" s="462"/>
      <c r="F545" s="470"/>
    </row>
    <row r="546" spans="1:6" s="457" customFormat="1" ht="15">
      <c r="A546" s="469"/>
      <c r="B546" s="463" t="s">
        <v>491</v>
      </c>
      <c r="C546" s="230"/>
      <c r="D546" s="230"/>
      <c r="E546" s="462"/>
      <c r="F546" s="470"/>
    </row>
    <row r="547" spans="1:6" s="457" customFormat="1" ht="15">
      <c r="A547" s="469"/>
      <c r="B547" s="463" t="s">
        <v>492</v>
      </c>
      <c r="C547" s="230"/>
      <c r="D547" s="230"/>
      <c r="E547" s="462"/>
      <c r="F547" s="470"/>
    </row>
    <row r="548" spans="1:6" s="457" customFormat="1" ht="15">
      <c r="A548" s="469"/>
      <c r="B548" s="463" t="s">
        <v>497</v>
      </c>
      <c r="C548" s="230"/>
      <c r="D548" s="230"/>
      <c r="E548" s="462"/>
      <c r="F548" s="470"/>
    </row>
    <row r="549" spans="1:6" s="457" customFormat="1" ht="15">
      <c r="A549" s="469"/>
      <c r="B549" s="463" t="s">
        <v>497</v>
      </c>
      <c r="C549" s="230"/>
      <c r="D549" s="230"/>
      <c r="E549" s="462"/>
      <c r="F549" s="470"/>
    </row>
    <row r="550" spans="1:6" s="457" customFormat="1" ht="15">
      <c r="A550" s="469"/>
      <c r="B550" s="466" t="s">
        <v>493</v>
      </c>
      <c r="C550" s="230"/>
      <c r="D550" s="230"/>
      <c r="E550" s="462"/>
      <c r="F550" s="470"/>
    </row>
    <row r="551" spans="1:6" s="457" customFormat="1" ht="25.5">
      <c r="A551" s="469"/>
      <c r="B551" s="463" t="s">
        <v>494</v>
      </c>
      <c r="C551" s="230"/>
      <c r="D551" s="230"/>
      <c r="E551" s="462"/>
      <c r="F551" s="470"/>
    </row>
    <row r="552" spans="1:6" s="457" customFormat="1" ht="15">
      <c r="A552" s="469"/>
      <c r="B552" s="466" t="s">
        <v>495</v>
      </c>
      <c r="C552" s="230"/>
      <c r="D552" s="230"/>
      <c r="E552" s="462"/>
      <c r="F552" s="470"/>
    </row>
    <row r="553" spans="1:6" ht="63.75">
      <c r="A553" s="469"/>
      <c r="B553" s="463" t="s">
        <v>496</v>
      </c>
      <c r="C553" s="230"/>
      <c r="D553" s="230"/>
      <c r="E553" s="462"/>
      <c r="F553" s="470"/>
    </row>
    <row r="554" spans="1:6" s="457" customFormat="1" ht="15">
      <c r="A554" s="257" t="s">
        <v>451</v>
      </c>
      <c r="B554" s="458" t="s">
        <v>498</v>
      </c>
      <c r="C554" s="459"/>
      <c r="D554" s="163"/>
      <c r="E554" s="163"/>
      <c r="F554" s="164"/>
    </row>
    <row r="555" spans="1:6" s="457" customFormat="1" ht="76.5">
      <c r="A555" s="464"/>
      <c r="B555" s="473" t="s">
        <v>499</v>
      </c>
      <c r="C555" s="230"/>
      <c r="D555" s="230"/>
      <c r="E555" s="462"/>
      <c r="F555" s="465"/>
    </row>
    <row r="556" spans="1:6" s="457" customFormat="1" ht="15">
      <c r="A556" s="464"/>
      <c r="B556" s="473" t="s">
        <v>500</v>
      </c>
      <c r="C556" s="230"/>
      <c r="D556" s="230"/>
      <c r="E556" s="462"/>
      <c r="F556" s="465"/>
    </row>
    <row r="557" spans="1:6" s="457" customFormat="1" ht="25.5">
      <c r="A557" s="464"/>
      <c r="B557" s="473" t="s">
        <v>501</v>
      </c>
      <c r="C557" s="230"/>
      <c r="D557" s="230"/>
      <c r="E557" s="462"/>
      <c r="F557" s="465"/>
    </row>
    <row r="558" spans="1:6" s="457" customFormat="1" ht="15">
      <c r="A558" s="464"/>
      <c r="B558" s="473" t="s">
        <v>502</v>
      </c>
      <c r="C558" s="230"/>
      <c r="D558" s="230"/>
      <c r="E558" s="462"/>
      <c r="F558" s="465"/>
    </row>
    <row r="559" spans="1:6" s="457" customFormat="1" ht="25.5">
      <c r="A559" s="464"/>
      <c r="B559" s="473" t="s">
        <v>503</v>
      </c>
      <c r="C559" s="230"/>
      <c r="D559" s="230"/>
      <c r="E559" s="462"/>
      <c r="F559" s="465"/>
    </row>
    <row r="560" spans="1:6" s="457" customFormat="1" ht="25.5">
      <c r="A560" s="464"/>
      <c r="B560" s="473" t="s">
        <v>504</v>
      </c>
      <c r="C560" s="230"/>
      <c r="D560" s="230"/>
      <c r="E560" s="462"/>
      <c r="F560" s="465"/>
    </row>
    <row r="561" spans="1:6" s="457" customFormat="1" ht="25.5">
      <c r="A561" s="464"/>
      <c r="B561" s="473" t="s">
        <v>505</v>
      </c>
      <c r="C561" s="230"/>
      <c r="D561" s="230"/>
      <c r="E561" s="462"/>
      <c r="F561" s="465"/>
    </row>
    <row r="562" spans="1:6" s="457" customFormat="1" ht="15">
      <c r="A562" s="464"/>
      <c r="B562" s="473" t="s">
        <v>506</v>
      </c>
      <c r="C562" s="230"/>
      <c r="D562" s="230"/>
      <c r="E562" s="462"/>
      <c r="F562" s="465"/>
    </row>
    <row r="563" spans="1:6" s="457" customFormat="1" ht="15">
      <c r="A563" s="464"/>
      <c r="B563" s="473" t="s">
        <v>507</v>
      </c>
      <c r="C563" s="230"/>
      <c r="D563" s="230"/>
      <c r="E563" s="462"/>
      <c r="F563" s="465"/>
    </row>
    <row r="564" spans="1:6" s="457" customFormat="1" ht="25.5">
      <c r="A564" s="464"/>
      <c r="B564" s="473" t="s">
        <v>508</v>
      </c>
      <c r="C564" s="230"/>
      <c r="D564" s="230"/>
      <c r="E564" s="462"/>
      <c r="F564" s="465"/>
    </row>
    <row r="565" spans="1:6" s="457" customFormat="1" ht="15">
      <c r="A565" s="464"/>
      <c r="B565" s="473" t="s">
        <v>509</v>
      </c>
      <c r="C565" s="230"/>
      <c r="D565" s="230"/>
      <c r="E565" s="462"/>
      <c r="F565" s="465"/>
    </row>
    <row r="566" spans="1:6" s="457" customFormat="1" ht="15">
      <c r="A566" s="464"/>
      <c r="B566" s="473" t="s">
        <v>510</v>
      </c>
      <c r="C566" s="230"/>
      <c r="D566" s="230"/>
      <c r="E566" s="462"/>
      <c r="F566" s="465"/>
    </row>
    <row r="567" spans="1:6" s="457" customFormat="1" ht="15">
      <c r="A567" s="464"/>
      <c r="B567" s="473" t="s">
        <v>511</v>
      </c>
      <c r="C567" s="230"/>
      <c r="D567" s="230"/>
      <c r="E567" s="462"/>
      <c r="F567" s="465"/>
    </row>
    <row r="568" spans="1:6" s="457" customFormat="1" ht="25.5">
      <c r="A568" s="464"/>
      <c r="B568" s="473" t="s">
        <v>512</v>
      </c>
      <c r="C568" s="230"/>
      <c r="D568" s="230"/>
      <c r="E568" s="462"/>
      <c r="F568" s="465"/>
    </row>
    <row r="569" spans="1:6" ht="25.5">
      <c r="A569" s="464"/>
      <c r="B569" s="473" t="s">
        <v>513</v>
      </c>
      <c r="C569" s="230"/>
      <c r="D569" s="230"/>
      <c r="E569" s="462"/>
      <c r="F569" s="465"/>
    </row>
    <row r="570" spans="1:6" s="479" customFormat="1">
      <c r="A570" s="471" t="s">
        <v>452</v>
      </c>
      <c r="B570" s="458" t="s">
        <v>514</v>
      </c>
      <c r="C570" s="459"/>
      <c r="D570" s="472"/>
      <c r="E570" s="472"/>
      <c r="F570" s="472"/>
    </row>
    <row r="571" spans="1:6" s="479" customFormat="1">
      <c r="A571" s="474"/>
      <c r="B571" s="475" t="s">
        <v>515</v>
      </c>
      <c r="C571" s="476"/>
      <c r="D571" s="476"/>
      <c r="E571" s="477"/>
      <c r="F571" s="478"/>
    </row>
    <row r="572" spans="1:6" s="479" customFormat="1" ht="16.5" customHeight="1">
      <c r="A572" s="474"/>
      <c r="B572" s="475" t="s">
        <v>521</v>
      </c>
      <c r="C572" s="476"/>
      <c r="D572" s="476"/>
      <c r="E572" s="477"/>
      <c r="F572" s="478"/>
    </row>
    <row r="573" spans="1:6" s="479" customFormat="1" ht="25.5">
      <c r="A573" s="474"/>
      <c r="B573" s="480" t="s">
        <v>516</v>
      </c>
      <c r="C573" s="476"/>
      <c r="D573" s="476"/>
      <c r="E573" s="477"/>
      <c r="F573" s="478"/>
    </row>
    <row r="574" spans="1:6" s="479" customFormat="1" ht="30.6" customHeight="1">
      <c r="A574" s="474"/>
      <c r="B574" s="481" t="s">
        <v>517</v>
      </c>
      <c r="C574" s="476"/>
      <c r="D574" s="476"/>
      <c r="E574" s="477"/>
      <c r="F574" s="478"/>
    </row>
    <row r="575" spans="1:6" s="479" customFormat="1" ht="51">
      <c r="A575" s="474"/>
      <c r="B575" s="480" t="s">
        <v>518</v>
      </c>
      <c r="C575" s="476"/>
      <c r="D575" s="476"/>
      <c r="E575" s="477"/>
      <c r="F575" s="478"/>
    </row>
    <row r="576" spans="1:6">
      <c r="A576" s="474"/>
      <c r="B576" s="480" t="s">
        <v>519</v>
      </c>
      <c r="C576" s="476"/>
      <c r="D576" s="476"/>
      <c r="E576" s="477"/>
      <c r="F576" s="478"/>
    </row>
    <row r="577" spans="1:6">
      <c r="A577" s="257"/>
      <c r="B577" s="435"/>
      <c r="C577" s="268"/>
      <c r="D577" s="168"/>
      <c r="E577" s="168"/>
      <c r="F577" s="169"/>
    </row>
    <row r="578" spans="1:6" ht="25.5">
      <c r="A578" s="257"/>
      <c r="B578" s="456" t="s">
        <v>520</v>
      </c>
      <c r="C578" s="268"/>
      <c r="D578" s="168"/>
      <c r="E578" s="168"/>
      <c r="F578" s="169"/>
    </row>
    <row r="579" spans="1:6" s="365" customFormat="1">
      <c r="A579" s="482"/>
      <c r="B579" s="483"/>
      <c r="C579" s="484"/>
      <c r="D579" s="173"/>
      <c r="E579" s="173"/>
      <c r="F579" s="166"/>
    </row>
    <row r="580" spans="1:6" s="365" customFormat="1">
      <c r="A580" s="488" t="s">
        <v>9</v>
      </c>
      <c r="B580" s="489" t="s">
        <v>522</v>
      </c>
      <c r="C580" s="120" t="s">
        <v>31</v>
      </c>
      <c r="D580" s="163">
        <v>1</v>
      </c>
      <c r="E580" s="163"/>
      <c r="F580" s="163">
        <f>D580*E580</f>
        <v>0</v>
      </c>
    </row>
    <row r="581" spans="1:6" s="365" customFormat="1">
      <c r="A581" s="488" t="s">
        <v>10</v>
      </c>
      <c r="B581" s="489" t="s">
        <v>523</v>
      </c>
      <c r="C581" s="120" t="s">
        <v>31</v>
      </c>
      <c r="D581" s="163">
        <v>1</v>
      </c>
      <c r="E581" s="163"/>
      <c r="F581" s="163">
        <f t="shared" ref="F581:F583" si="6">D581*E581</f>
        <v>0</v>
      </c>
    </row>
    <row r="582" spans="1:6" s="365" customFormat="1" ht="25.5">
      <c r="A582" s="488" t="s">
        <v>51</v>
      </c>
      <c r="B582" s="489" t="s">
        <v>524</v>
      </c>
      <c r="C582" s="120" t="s">
        <v>31</v>
      </c>
      <c r="D582" s="163">
        <v>1</v>
      </c>
      <c r="E582" s="163"/>
      <c r="F582" s="163">
        <f t="shared" si="6"/>
        <v>0</v>
      </c>
    </row>
    <row r="583" spans="1:6" s="365" customFormat="1" ht="25.5">
      <c r="A583" s="488" t="s">
        <v>11</v>
      </c>
      <c r="B583" s="489" t="s">
        <v>534</v>
      </c>
      <c r="C583" s="120" t="s">
        <v>31</v>
      </c>
      <c r="D583" s="163">
        <v>1</v>
      </c>
      <c r="E583" s="163"/>
      <c r="F583" s="163">
        <f t="shared" si="6"/>
        <v>0</v>
      </c>
    </row>
    <row r="584" spans="1:6" s="365" customFormat="1" ht="51">
      <c r="A584" s="488" t="s">
        <v>12</v>
      </c>
      <c r="B584" s="489" t="s">
        <v>525</v>
      </c>
      <c r="C584" s="120"/>
      <c r="D584" s="163"/>
      <c r="E584" s="163"/>
      <c r="F584" s="163"/>
    </row>
    <row r="585" spans="1:6" s="365" customFormat="1" ht="41.1" customHeight="1">
      <c r="A585" s="488" t="s">
        <v>56</v>
      </c>
      <c r="B585" s="489" t="s">
        <v>526</v>
      </c>
      <c r="C585" s="120"/>
      <c r="D585" s="163"/>
      <c r="E585" s="163"/>
      <c r="F585" s="163"/>
    </row>
    <row r="586" spans="1:6" s="365" customFormat="1" ht="38.25">
      <c r="A586" s="488" t="s">
        <v>57</v>
      </c>
      <c r="B586" s="489" t="s">
        <v>527</v>
      </c>
      <c r="C586" s="120"/>
      <c r="D586" s="163"/>
      <c r="E586" s="163"/>
      <c r="F586" s="163"/>
    </row>
    <row r="587" spans="1:6" s="365" customFormat="1" ht="38.25">
      <c r="A587" s="488" t="s">
        <v>63</v>
      </c>
      <c r="B587" s="489" t="s">
        <v>528</v>
      </c>
      <c r="C587" s="120"/>
      <c r="D587" s="163"/>
      <c r="E587" s="163"/>
      <c r="F587" s="163"/>
    </row>
    <row r="588" spans="1:6" s="365" customFormat="1" ht="14.25">
      <c r="A588" s="488" t="s">
        <v>65</v>
      </c>
      <c r="B588" s="489" t="s">
        <v>529</v>
      </c>
      <c r="C588" s="425" t="s">
        <v>3</v>
      </c>
      <c r="D588" s="163">
        <v>27.9</v>
      </c>
      <c r="E588" s="163"/>
      <c r="F588" s="163">
        <f t="shared" ref="F588" si="7">D588*E588</f>
        <v>0</v>
      </c>
    </row>
    <row r="589" spans="1:6" s="365" customFormat="1" ht="63.75">
      <c r="A589" s="488" t="s">
        <v>73</v>
      </c>
      <c r="B589" s="489" t="s">
        <v>530</v>
      </c>
      <c r="C589" s="120"/>
      <c r="D589" s="163"/>
      <c r="E589" s="163"/>
      <c r="F589" s="163"/>
    </row>
    <row r="590" spans="1:6" s="365" customFormat="1" ht="38.25">
      <c r="A590" s="488" t="s">
        <v>87</v>
      </c>
      <c r="B590" s="489" t="s">
        <v>531</v>
      </c>
      <c r="C590" s="120"/>
      <c r="D590" s="163"/>
      <c r="E590" s="163"/>
      <c r="F590" s="163"/>
    </row>
    <row r="591" spans="1:6" s="365" customFormat="1" ht="78" customHeight="1">
      <c r="A591" s="488" t="s">
        <v>88</v>
      </c>
      <c r="B591" s="489" t="s">
        <v>566</v>
      </c>
      <c r="C591" s="120" t="s">
        <v>4</v>
      </c>
      <c r="D591" s="163">
        <v>1</v>
      </c>
      <c r="E591" s="163"/>
      <c r="F591" s="163">
        <f t="shared" ref="F591:F592" si="8">D591*E591</f>
        <v>0</v>
      </c>
    </row>
    <row r="592" spans="1:6" s="365" customFormat="1" ht="99" customHeight="1">
      <c r="A592" s="488" t="s">
        <v>90</v>
      </c>
      <c r="B592" s="489" t="s">
        <v>565</v>
      </c>
      <c r="C592" s="120" t="s">
        <v>4</v>
      </c>
      <c r="D592" s="163">
        <v>1</v>
      </c>
      <c r="E592" s="163"/>
      <c r="F592" s="163">
        <f t="shared" si="8"/>
        <v>0</v>
      </c>
    </row>
    <row r="593" spans="1:6" s="365" customFormat="1" ht="29.25" customHeight="1">
      <c r="A593" s="488"/>
      <c r="B593" s="489" t="s">
        <v>541</v>
      </c>
      <c r="C593" s="120"/>
      <c r="D593" s="163"/>
      <c r="E593" s="163"/>
      <c r="F593" s="163"/>
    </row>
    <row r="594" spans="1:6" s="365" customFormat="1">
      <c r="A594" s="488"/>
      <c r="B594" s="489" t="s">
        <v>542</v>
      </c>
      <c r="C594" s="120"/>
      <c r="D594" s="163"/>
      <c r="E594" s="163"/>
      <c r="F594" s="163"/>
    </row>
    <row r="595" spans="1:6" s="365" customFormat="1">
      <c r="A595" s="488"/>
      <c r="B595" s="489" t="s">
        <v>543</v>
      </c>
      <c r="C595" s="120"/>
      <c r="D595" s="163"/>
      <c r="E595" s="163"/>
      <c r="F595" s="163"/>
    </row>
    <row r="596" spans="1:6" s="365" customFormat="1" ht="25.5">
      <c r="A596" s="488"/>
      <c r="B596" s="489" t="s">
        <v>544</v>
      </c>
      <c r="C596" s="120"/>
      <c r="D596" s="163"/>
      <c r="E596" s="163"/>
      <c r="F596" s="163"/>
    </row>
    <row r="597" spans="1:6">
      <c r="A597" s="488"/>
      <c r="B597" s="489" t="s">
        <v>545</v>
      </c>
      <c r="C597" s="120"/>
      <c r="D597" s="163"/>
      <c r="E597" s="163"/>
      <c r="F597" s="163"/>
    </row>
    <row r="598" spans="1:6" ht="25.5">
      <c r="A598" s="488"/>
      <c r="B598" s="489" t="s">
        <v>546</v>
      </c>
      <c r="C598" s="120"/>
      <c r="D598" s="163"/>
      <c r="E598" s="163"/>
      <c r="F598" s="163"/>
    </row>
    <row r="599" spans="1:6" ht="38.25">
      <c r="A599" s="488"/>
      <c r="B599" s="489" t="s">
        <v>547</v>
      </c>
      <c r="C599" s="120"/>
      <c r="D599" s="163"/>
      <c r="E599" s="163"/>
      <c r="F599" s="163"/>
    </row>
    <row r="600" spans="1:6" ht="25.5">
      <c r="A600" s="488"/>
      <c r="B600" s="489" t="s">
        <v>548</v>
      </c>
      <c r="C600" s="120"/>
      <c r="D600" s="163"/>
      <c r="E600" s="163"/>
      <c r="F600" s="163"/>
    </row>
    <row r="601" spans="1:6">
      <c r="A601" s="488"/>
      <c r="B601" s="489" t="s">
        <v>549</v>
      </c>
      <c r="C601" s="120"/>
      <c r="D601" s="163"/>
      <c r="E601" s="163"/>
      <c r="F601" s="163"/>
    </row>
    <row r="602" spans="1:6">
      <c r="A602" s="488"/>
      <c r="B602" s="489" t="s">
        <v>550</v>
      </c>
      <c r="C602" s="120"/>
      <c r="D602" s="163"/>
      <c r="E602" s="163"/>
      <c r="F602" s="163"/>
    </row>
    <row r="603" spans="1:6">
      <c r="A603" s="488"/>
      <c r="B603" s="489" t="s">
        <v>551</v>
      </c>
      <c r="C603" s="120"/>
      <c r="D603" s="163"/>
      <c r="E603" s="163"/>
      <c r="F603" s="163"/>
    </row>
    <row r="604" spans="1:6" ht="25.5">
      <c r="A604" s="488"/>
      <c r="B604" s="489" t="s">
        <v>552</v>
      </c>
      <c r="C604" s="120"/>
      <c r="D604" s="163"/>
      <c r="E604" s="163"/>
      <c r="F604" s="163"/>
    </row>
    <row r="605" spans="1:6" s="365" customFormat="1">
      <c r="A605" s="488"/>
      <c r="B605" s="489" t="s">
        <v>553</v>
      </c>
      <c r="C605" s="120"/>
      <c r="D605" s="163"/>
      <c r="E605" s="163"/>
      <c r="F605" s="163"/>
    </row>
    <row r="606" spans="1:6" s="365" customFormat="1">
      <c r="A606" s="488"/>
      <c r="B606" s="489" t="s">
        <v>554</v>
      </c>
      <c r="C606" s="120"/>
      <c r="D606" s="163"/>
      <c r="E606" s="163"/>
      <c r="F606" s="163"/>
    </row>
    <row r="607" spans="1:6" s="365" customFormat="1">
      <c r="A607" s="488"/>
      <c r="B607" s="489" t="s">
        <v>555</v>
      </c>
      <c r="C607" s="120"/>
      <c r="D607" s="163"/>
      <c r="E607" s="163"/>
      <c r="F607" s="163"/>
    </row>
    <row r="608" spans="1:6">
      <c r="A608" s="488"/>
      <c r="B608" s="489" t="s">
        <v>556</v>
      </c>
      <c r="C608" s="120"/>
      <c r="D608" s="163"/>
      <c r="E608" s="163"/>
      <c r="F608" s="163"/>
    </row>
    <row r="609" spans="1:26">
      <c r="A609" s="488"/>
      <c r="B609" s="489" t="s">
        <v>557</v>
      </c>
      <c r="C609" s="120"/>
      <c r="D609" s="163"/>
      <c r="E609" s="163"/>
      <c r="F609" s="163"/>
    </row>
    <row r="610" spans="1:26">
      <c r="A610" s="488"/>
      <c r="B610" s="489" t="s">
        <v>558</v>
      </c>
      <c r="C610" s="120"/>
      <c r="D610" s="163"/>
      <c r="E610" s="163"/>
      <c r="F610" s="163"/>
    </row>
    <row r="611" spans="1:26">
      <c r="A611" s="488"/>
      <c r="B611" s="489" t="s">
        <v>559</v>
      </c>
      <c r="C611" s="120"/>
      <c r="D611" s="163"/>
      <c r="E611" s="163"/>
      <c r="F611" s="163"/>
    </row>
    <row r="612" spans="1:26">
      <c r="A612" s="488"/>
      <c r="B612" s="489" t="s">
        <v>560</v>
      </c>
      <c r="C612" s="120"/>
      <c r="D612" s="163"/>
      <c r="E612" s="163"/>
      <c r="F612" s="163"/>
    </row>
    <row r="613" spans="1:26" s="2" customFormat="1">
      <c r="A613" s="488"/>
      <c r="B613" s="489" t="s">
        <v>561</v>
      </c>
      <c r="C613" s="120"/>
      <c r="D613" s="163"/>
      <c r="E613" s="163"/>
      <c r="F613" s="163"/>
      <c r="G613" s="336"/>
      <c r="H613" s="62"/>
    </row>
    <row r="614" spans="1:26" s="12" customFormat="1">
      <c r="A614" s="488"/>
      <c r="B614" s="489" t="s">
        <v>562</v>
      </c>
      <c r="C614" s="120"/>
      <c r="D614" s="163"/>
      <c r="E614" s="163"/>
      <c r="F614" s="163"/>
      <c r="G614" s="336"/>
      <c r="H614" s="62"/>
    </row>
    <row r="615" spans="1:26" s="12" customFormat="1">
      <c r="A615" s="488"/>
      <c r="B615" s="489" t="s">
        <v>563</v>
      </c>
      <c r="C615" s="120"/>
      <c r="D615" s="163"/>
      <c r="E615" s="163"/>
      <c r="F615" s="163"/>
      <c r="G615" s="336"/>
      <c r="H615" s="62"/>
    </row>
    <row r="616" spans="1:26">
      <c r="A616" s="488"/>
      <c r="B616" s="489" t="s">
        <v>564</v>
      </c>
      <c r="C616" s="120"/>
      <c r="D616" s="163"/>
      <c r="E616" s="163"/>
      <c r="F616" s="163"/>
      <c r="G616" s="336"/>
      <c r="H616" s="62"/>
      <c r="I616" s="12"/>
      <c r="J616" s="314"/>
      <c r="K616" s="314"/>
      <c r="L616" s="314"/>
      <c r="M616" s="314"/>
      <c r="N616" s="314"/>
      <c r="O616" s="314"/>
      <c r="P616" s="314"/>
      <c r="Q616" s="314"/>
      <c r="R616" s="314"/>
      <c r="S616" s="314"/>
      <c r="T616" s="314"/>
      <c r="U616" s="314"/>
      <c r="V616" s="314"/>
      <c r="W616" s="314"/>
      <c r="X616" s="314"/>
      <c r="Y616" s="314"/>
      <c r="Z616" s="314"/>
    </row>
    <row r="617" spans="1:26">
      <c r="A617" s="488"/>
      <c r="B617" s="489"/>
      <c r="C617" s="120"/>
      <c r="D617" s="163"/>
      <c r="E617" s="163"/>
      <c r="F617" s="163"/>
      <c r="G617" s="336"/>
      <c r="H617" s="62"/>
      <c r="I617" s="12"/>
      <c r="J617" s="314"/>
      <c r="K617" s="314"/>
      <c r="L617" s="314"/>
      <c r="M617" s="314"/>
      <c r="N617" s="314"/>
      <c r="O617" s="314"/>
      <c r="P617" s="314"/>
      <c r="Q617" s="314"/>
      <c r="R617" s="314"/>
      <c r="S617" s="314"/>
      <c r="T617" s="314"/>
      <c r="U617" s="314"/>
      <c r="V617" s="314"/>
      <c r="W617" s="314"/>
      <c r="X617" s="314"/>
      <c r="Y617" s="314"/>
      <c r="Z617" s="314"/>
    </row>
    <row r="618" spans="1:26" ht="229.5">
      <c r="A618" s="488" t="s">
        <v>439</v>
      </c>
      <c r="B618" s="489" t="s">
        <v>535</v>
      </c>
      <c r="C618" s="120" t="s">
        <v>4</v>
      </c>
      <c r="D618" s="163">
        <v>1</v>
      </c>
      <c r="E618" s="163"/>
      <c r="F618" s="163">
        <f t="shared" ref="F618:F620" si="9">D618*E618</f>
        <v>0</v>
      </c>
      <c r="G618" s="336"/>
      <c r="H618" s="62"/>
      <c r="I618" s="12"/>
      <c r="J618" s="314"/>
      <c r="K618" s="314"/>
      <c r="L618" s="314"/>
      <c r="M618" s="314"/>
      <c r="N618" s="314"/>
      <c r="O618" s="314"/>
      <c r="P618" s="314"/>
      <c r="Q618" s="314"/>
      <c r="R618" s="314"/>
      <c r="S618" s="314"/>
      <c r="T618" s="314"/>
      <c r="U618" s="314"/>
      <c r="V618" s="314"/>
      <c r="W618" s="314"/>
      <c r="X618" s="314"/>
      <c r="Y618" s="314"/>
      <c r="Z618" s="314"/>
    </row>
    <row r="619" spans="1:26" s="308" customFormat="1" ht="229.5">
      <c r="A619" s="488" t="s">
        <v>440</v>
      </c>
      <c r="B619" s="489" t="s">
        <v>536</v>
      </c>
      <c r="C619" s="120" t="s">
        <v>4</v>
      </c>
      <c r="D619" s="163">
        <v>1</v>
      </c>
      <c r="E619" s="163"/>
      <c r="F619" s="163">
        <f t="shared" si="9"/>
        <v>0</v>
      </c>
      <c r="G619" s="336"/>
      <c r="H619" s="62"/>
      <c r="I619" s="12"/>
      <c r="J619" s="12"/>
      <c r="K619" s="12"/>
      <c r="L619" s="12"/>
      <c r="M619" s="12"/>
      <c r="N619" s="12"/>
      <c r="O619" s="12"/>
      <c r="P619" s="12"/>
      <c r="Q619" s="12"/>
      <c r="R619" s="12"/>
      <c r="S619" s="12"/>
      <c r="T619" s="12"/>
      <c r="U619" s="12"/>
      <c r="V619" s="12"/>
      <c r="W619" s="12"/>
      <c r="X619" s="12"/>
      <c r="Y619" s="12"/>
      <c r="Z619" s="12"/>
    </row>
    <row r="620" spans="1:26" ht="229.5">
      <c r="A620" s="488" t="s">
        <v>441</v>
      </c>
      <c r="B620" s="489" t="s">
        <v>537</v>
      </c>
      <c r="C620" s="120" t="s">
        <v>4</v>
      </c>
      <c r="D620" s="163">
        <v>2</v>
      </c>
      <c r="E620" s="163"/>
      <c r="F620" s="163">
        <f t="shared" si="9"/>
        <v>0</v>
      </c>
    </row>
    <row r="621" spans="1:26" ht="153">
      <c r="A621" s="488" t="s">
        <v>448</v>
      </c>
      <c r="B621" s="489" t="s">
        <v>532</v>
      </c>
      <c r="C621" s="294"/>
      <c r="D621" s="295"/>
      <c r="E621" s="295"/>
      <c r="F621" s="295"/>
    </row>
    <row r="622" spans="1:26" ht="25.5">
      <c r="A622" s="488" t="s">
        <v>449</v>
      </c>
      <c r="B622" s="489" t="s">
        <v>533</v>
      </c>
      <c r="C622" s="294"/>
      <c r="D622" s="295"/>
      <c r="E622" s="295"/>
      <c r="F622" s="295"/>
    </row>
    <row r="623" spans="1:26">
      <c r="A623" s="250"/>
      <c r="B623" s="455"/>
      <c r="C623" s="485"/>
      <c r="D623" s="486"/>
      <c r="E623" s="486"/>
      <c r="F623" s="487"/>
    </row>
    <row r="624" spans="1:26">
      <c r="A624" s="252"/>
      <c r="B624" s="24"/>
      <c r="C624" s="118"/>
      <c r="D624" s="11"/>
      <c r="E624" s="11"/>
      <c r="F624" s="418"/>
    </row>
    <row r="625" spans="1:6">
      <c r="A625" s="249"/>
      <c r="B625" s="22" t="s">
        <v>427</v>
      </c>
      <c r="C625" s="116"/>
      <c r="D625" s="10"/>
      <c r="E625" s="10"/>
      <c r="F625" s="161">
        <f>SUM(F491:F624)</f>
        <v>0</v>
      </c>
    </row>
    <row r="626" spans="1:6">
      <c r="A626" s="253"/>
      <c r="B626" s="74"/>
      <c r="C626" s="119"/>
      <c r="D626" s="207"/>
      <c r="E626" s="207"/>
      <c r="F626" s="208"/>
    </row>
    <row r="627" spans="1:6">
      <c r="A627" s="253"/>
      <c r="B627" s="74"/>
      <c r="C627" s="119"/>
      <c r="D627" s="207"/>
      <c r="E627" s="207"/>
      <c r="F627" s="208"/>
    </row>
    <row r="628" spans="1:6">
      <c r="A628" s="262" t="s">
        <v>109</v>
      </c>
      <c r="B628" s="27" t="s">
        <v>251</v>
      </c>
      <c r="C628" s="123"/>
      <c r="D628" s="170"/>
      <c r="E628" s="170"/>
      <c r="F628" s="171"/>
    </row>
    <row r="629" spans="1:6">
      <c r="A629" s="264"/>
      <c r="B629" s="178"/>
      <c r="C629" s="268"/>
      <c r="D629" s="168"/>
      <c r="E629" s="168"/>
      <c r="F629" s="169"/>
    </row>
    <row r="630" spans="1:6">
      <c r="A630" s="257"/>
      <c r="B630" s="270"/>
      <c r="C630" s="126"/>
      <c r="D630" s="95"/>
      <c r="E630" s="95"/>
      <c r="F630" s="164"/>
    </row>
    <row r="631" spans="1:6" ht="25.5">
      <c r="A631" s="338" t="s">
        <v>187</v>
      </c>
      <c r="B631" s="433" t="s">
        <v>328</v>
      </c>
      <c r="C631" s="214" t="s">
        <v>156</v>
      </c>
      <c r="D631" s="163">
        <v>66.5</v>
      </c>
      <c r="E631" s="163"/>
      <c r="F631" s="164">
        <f>D631*E631</f>
        <v>0</v>
      </c>
    </row>
    <row r="632" spans="1:6">
      <c r="A632" s="434"/>
      <c r="B632" s="433"/>
      <c r="C632" s="436"/>
      <c r="D632" s="163"/>
      <c r="E632" s="163"/>
      <c r="F632" s="164"/>
    </row>
    <row r="633" spans="1:6" ht="25.5">
      <c r="A633" s="338" t="s">
        <v>188</v>
      </c>
      <c r="B633" s="69" t="s">
        <v>329</v>
      </c>
      <c r="C633" s="214" t="s">
        <v>4</v>
      </c>
      <c r="D633" s="163">
        <v>8</v>
      </c>
      <c r="E633" s="163"/>
      <c r="F633" s="164">
        <f>D633*E633</f>
        <v>0</v>
      </c>
    </row>
    <row r="634" spans="1:6">
      <c r="A634" s="248"/>
      <c r="B634" s="188"/>
      <c r="C634" s="417"/>
      <c r="D634" s="8"/>
      <c r="E634" s="8"/>
      <c r="F634" s="369"/>
    </row>
    <row r="635" spans="1:6">
      <c r="A635" s="252"/>
      <c r="B635" s="24"/>
      <c r="C635" s="118"/>
      <c r="D635" s="11"/>
      <c r="E635" s="11"/>
      <c r="F635" s="418"/>
    </row>
    <row r="636" spans="1:6">
      <c r="A636" s="249"/>
      <c r="B636" s="22" t="s">
        <v>252</v>
      </c>
      <c r="C636" s="116"/>
      <c r="D636" s="10"/>
      <c r="E636" s="10"/>
      <c r="F636" s="161">
        <f>SUM(F630:F635)</f>
        <v>0</v>
      </c>
    </row>
    <row r="637" spans="1:6">
      <c r="A637" s="253"/>
      <c r="B637" s="74"/>
      <c r="C637" s="119"/>
      <c r="D637" s="207"/>
      <c r="E637" s="207"/>
      <c r="F637" s="208"/>
    </row>
    <row r="638" spans="1:6">
      <c r="A638" s="244"/>
      <c r="B638" s="29"/>
      <c r="C638" s="93"/>
      <c r="D638" s="214"/>
      <c r="E638" s="214"/>
      <c r="F638" s="229"/>
    </row>
    <row r="639" spans="1:6">
      <c r="A639" s="249" t="s">
        <v>110</v>
      </c>
      <c r="B639" s="393" t="s">
        <v>241</v>
      </c>
      <c r="C639" s="116"/>
      <c r="D639" s="170"/>
      <c r="E639" s="125"/>
      <c r="F639" s="171"/>
    </row>
    <row r="640" spans="1:6">
      <c r="A640" s="261"/>
      <c r="B640" s="178"/>
      <c r="C640" s="268"/>
      <c r="D640" s="168"/>
      <c r="E640" s="168"/>
      <c r="F640" s="169"/>
    </row>
    <row r="641" spans="1:6">
      <c r="A641" s="264"/>
      <c r="B641" s="270"/>
      <c r="C641" s="230"/>
      <c r="D641" s="95"/>
      <c r="E641" s="95"/>
      <c r="F641" s="164"/>
    </row>
    <row r="642" spans="1:6">
      <c r="A642" s="311" t="s">
        <v>244</v>
      </c>
      <c r="B642" s="380" t="s">
        <v>242</v>
      </c>
      <c r="C642" s="400" t="s">
        <v>31</v>
      </c>
      <c r="D642" s="367">
        <v>1</v>
      </c>
      <c r="E642" s="382"/>
      <c r="F642" s="368">
        <f>D642*E642*10%</f>
        <v>0</v>
      </c>
    </row>
    <row r="643" spans="1:6">
      <c r="A643" s="401"/>
      <c r="B643" s="402"/>
      <c r="C643" s="396"/>
      <c r="D643" s="403"/>
      <c r="E643" s="404"/>
      <c r="F643" s="405"/>
    </row>
    <row r="644" spans="1:6">
      <c r="A644" s="387"/>
      <c r="B644" s="406"/>
      <c r="C644" s="407"/>
      <c r="D644" s="408"/>
      <c r="E644" s="409"/>
      <c r="F644" s="410"/>
    </row>
    <row r="645" spans="1:6">
      <c r="A645" s="411"/>
      <c r="B645" s="412" t="s">
        <v>243</v>
      </c>
      <c r="C645" s="413"/>
      <c r="D645" s="414"/>
      <c r="E645" s="374"/>
      <c r="F645" s="415">
        <f>SUM(F642:F644)</f>
        <v>0</v>
      </c>
    </row>
    <row r="646" spans="1:6">
      <c r="A646" s="265"/>
      <c r="B646" s="75"/>
      <c r="C646" s="130"/>
      <c r="D646" s="76"/>
      <c r="E646" s="76"/>
      <c r="F646" s="177"/>
    </row>
  </sheetData>
  <protectedRanges>
    <protectedRange sqref="C426:D426 C207:D207 C182:D182 C298:D298 C348:D348 C379:D379 C407:D407 C469:D471" name="Obseg27_1_1_1"/>
    <protectedRange password="C032" sqref="C426 C207 C182 C298 C348 C379 C407 C469:C471" name="Obseg26_1_1_1"/>
    <protectedRange sqref="C426 C207 C182 C298 C348 C379 C407 C469:C471" name="Obseg4_1_1_1_1"/>
    <protectedRange sqref="C426 C207 C182 C298 C348 C379 C407 C469:C471" name="Obseg2_1_1_1_1"/>
    <protectedRange sqref="C426 C207 C182 C298 C348 C379 C407 C469:C471" name="Obseg1_1_1_1_1"/>
    <protectedRange sqref="C426 C207 C182 C298 C348 C379 C407 C469:C471" name="Obseg3_1_1_1_1"/>
    <protectedRange sqref="C426 C207 C182 C298 C348 C379 C407 C469:C471" name="Obseg5_1_1_1_1"/>
    <protectedRange sqref="E511:E539" name="Obseg1_4"/>
    <protectedRange sqref="E541:E553" name="Obseg1_4_1"/>
    <protectedRange sqref="E555:E569" name="Obseg1_4_2"/>
    <protectedRange sqref="E571:E576" name="Obseg1_3"/>
  </protectedRanges>
  <mergeCells count="3">
    <mergeCell ref="B3:F3"/>
    <mergeCell ref="B4:F4"/>
    <mergeCell ref="B73:E73"/>
  </mergeCells>
  <phoneticPr fontId="6" type="noConversion"/>
  <pageMargins left="0.7" right="0.7" top="0.75" bottom="0.75" header="0.3" footer="0.3"/>
  <pageSetup paperSize="9" scale="74" orientation="portrait" r:id="rId1"/>
  <ignoredErrors>
    <ignoredError sqref="F52:F53 F49" evalErro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2.xml><?xml version="1.0" encoding="utf-8"?>
<ds:datastoreItem xmlns:ds="http://schemas.openxmlformats.org/officeDocument/2006/customXml" ds:itemID="{365109FA-33A2-4765-8D8B-F266C8FFB8CF}">
  <ds:schemaRefs>
    <ds:schemaRef ds:uri="http://purl.org/dc/elements/1.1/"/>
    <ds:schemaRef ds:uri="http://purl.org/dc/terms/"/>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dde3a6a2-6fc6-4d7b-ba02-e02e5ca62507"/>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Naslovna stran</vt:lpstr>
      <vt:lpstr>Splošne opombe</vt:lpstr>
      <vt:lpstr>Popis GO del Biobanka</vt:lpstr>
      <vt:lpstr>'Naslovna stran'!Področje_tiskanja</vt:lpstr>
      <vt:lpstr>'Popis GO del Biobanka'!Področje_tiskanja</vt:lpstr>
      <vt:lpstr>'Splošne opombe'!Področje_tiskanja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Danilo Đurić</cp:lastModifiedBy>
  <cp:lastPrinted>2025-04-11T07:51:00Z</cp:lastPrinted>
  <dcterms:created xsi:type="dcterms:W3CDTF">2005-03-16T17:37:02Z</dcterms:created>
  <dcterms:modified xsi:type="dcterms:W3CDTF">2026-06-04T12:15:37Z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